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KrosData\Export\"/>
    </mc:Choice>
  </mc:AlternateContent>
  <bookViews>
    <workbookView xWindow="0" yWindow="0" windowWidth="0" windowHeight="0"/>
  </bookViews>
  <sheets>
    <sheet name="Rekapitulace stavby" sheetId="1" r:id="rId1"/>
    <sheet name="04450001 - EUO na objektu..." sheetId="2" r:id="rId2"/>
    <sheet name="04450002 - VRN" sheetId="3" r:id="rId3"/>
    <sheet name="Seznam figur" sheetId="4" r:id="rId4"/>
  </sheets>
  <definedNames>
    <definedName name="_xlnm.Print_Area" localSheetId="0">'Rekapitulace stavby'!$D$4:$AO$76,'Rekapitulace stavby'!$C$82:$AQ$97</definedName>
    <definedName name="_xlnm.Print_Titles" localSheetId="0">'Rekapitulace stavby'!$92:$92</definedName>
    <definedName name="_xlnm._FilterDatabase" localSheetId="1" hidden="1">'04450001 - EUO na objektu...'!$C$137:$K$1281</definedName>
    <definedName name="_xlnm.Print_Area" localSheetId="1">'04450001 - EUO na objektu...'!$C$4:$J$76,'04450001 - EUO na objektu...'!$C$82:$J$119,'04450001 - EUO na objektu...'!$C$125:$K$1281</definedName>
    <definedName name="_xlnm.Print_Titles" localSheetId="1">'04450001 - EUO na objektu...'!$137:$137</definedName>
    <definedName name="_xlnm._FilterDatabase" localSheetId="2" hidden="1">'04450002 - VRN'!$C$119:$K$160</definedName>
    <definedName name="_xlnm.Print_Area" localSheetId="2">'04450002 - VRN'!$C$4:$J$76,'04450002 - VRN'!$C$82:$J$101,'04450002 - VRN'!$C$107:$K$160</definedName>
    <definedName name="_xlnm.Print_Titles" localSheetId="2">'04450002 - VRN'!$119:$119</definedName>
    <definedName name="_xlnm.Print_Area" localSheetId="3">'Seznam figur'!$C$4:$G$3146</definedName>
    <definedName name="_xlnm.Print_Titles" localSheetId="3">'Seznam figur'!$9:$9</definedName>
  </definedNames>
  <calcPr/>
</workbook>
</file>

<file path=xl/calcChain.xml><?xml version="1.0" encoding="utf-8"?>
<calcChain xmlns="http://schemas.openxmlformats.org/spreadsheetml/2006/main">
  <c i="4" l="1" r="D7"/>
  <c i="3" r="J37"/>
  <c r="J36"/>
  <c i="1" r="AY96"/>
  <c i="3" r="J35"/>
  <c i="1" r="AX96"/>
  <c i="3" r="BI158"/>
  <c r="BH158"/>
  <c r="BG158"/>
  <c r="BF158"/>
  <c r="T158"/>
  <c r="R158"/>
  <c r="P158"/>
  <c r="BI155"/>
  <c r="BH155"/>
  <c r="BG155"/>
  <c r="BF155"/>
  <c r="T155"/>
  <c r="R155"/>
  <c r="P155"/>
  <c r="BI151"/>
  <c r="BH151"/>
  <c r="BG151"/>
  <c r="BF151"/>
  <c r="T151"/>
  <c r="T150"/>
  <c r="R151"/>
  <c r="R150"/>
  <c r="P151"/>
  <c r="P150"/>
  <c r="BI139"/>
  <c r="BH139"/>
  <c r="BG139"/>
  <c r="BF139"/>
  <c r="T139"/>
  <c r="T132"/>
  <c r="R139"/>
  <c r="R132"/>
  <c r="P139"/>
  <c r="P132"/>
  <c r="BI136"/>
  <c r="BH136"/>
  <c r="BG136"/>
  <c r="BF136"/>
  <c r="T136"/>
  <c r="R136"/>
  <c r="P136"/>
  <c r="BI133"/>
  <c r="BH133"/>
  <c r="BG133"/>
  <c r="BF133"/>
  <c r="T133"/>
  <c r="R133"/>
  <c r="P133"/>
  <c r="BI128"/>
  <c r="BH128"/>
  <c r="BG128"/>
  <c r="BF128"/>
  <c r="T128"/>
  <c r="R128"/>
  <c r="P128"/>
  <c r="BI125"/>
  <c r="BH125"/>
  <c r="BG125"/>
  <c r="BF125"/>
  <c r="T125"/>
  <c r="R125"/>
  <c r="P125"/>
  <c r="BI122"/>
  <c r="BH122"/>
  <c r="BG122"/>
  <c r="BF122"/>
  <c r="T122"/>
  <c r="R122"/>
  <c r="P122"/>
  <c r="F114"/>
  <c r="E112"/>
  <c r="F89"/>
  <c r="E87"/>
  <c r="J24"/>
  <c r="E24"/>
  <c r="J117"/>
  <c r="J23"/>
  <c r="J21"/>
  <c r="E21"/>
  <c r="J116"/>
  <c r="J20"/>
  <c r="J18"/>
  <c r="E18"/>
  <c r="F117"/>
  <c r="J17"/>
  <c r="J15"/>
  <c r="E15"/>
  <c r="F116"/>
  <c r="J14"/>
  <c r="J12"/>
  <c r="J114"/>
  <c r="E7"/>
  <c r="E85"/>
  <c i="2" r="J37"/>
  <c r="J36"/>
  <c i="1" r="AY95"/>
  <c i="2" r="J35"/>
  <c i="1" r="AX95"/>
  <c i="2" r="BI1281"/>
  <c r="BH1281"/>
  <c r="BG1281"/>
  <c r="BF1281"/>
  <c r="T1281"/>
  <c r="T1280"/>
  <c r="R1281"/>
  <c r="R1280"/>
  <c r="P1281"/>
  <c r="P1280"/>
  <c r="BI1279"/>
  <c r="BH1279"/>
  <c r="BG1279"/>
  <c r="BF1279"/>
  <c r="T1279"/>
  <c r="R1279"/>
  <c r="P1279"/>
  <c r="BI1275"/>
  <c r="BH1275"/>
  <c r="BG1275"/>
  <c r="BF1275"/>
  <c r="T1275"/>
  <c r="R1275"/>
  <c r="P1275"/>
  <c r="BI1274"/>
  <c r="BH1274"/>
  <c r="BG1274"/>
  <c r="BF1274"/>
  <c r="T1274"/>
  <c r="R1274"/>
  <c r="P1274"/>
  <c r="BI1273"/>
  <c r="BH1273"/>
  <c r="BG1273"/>
  <c r="BF1273"/>
  <c r="T1273"/>
  <c r="R1273"/>
  <c r="P1273"/>
  <c r="BI1271"/>
  <c r="BH1271"/>
  <c r="BG1271"/>
  <c r="BF1271"/>
  <c r="T1271"/>
  <c r="R1271"/>
  <c r="P1271"/>
  <c r="BI1270"/>
  <c r="BH1270"/>
  <c r="BG1270"/>
  <c r="BF1270"/>
  <c r="T1270"/>
  <c r="R1270"/>
  <c r="P1270"/>
  <c r="BI1267"/>
  <c r="BH1267"/>
  <c r="BG1267"/>
  <c r="BF1267"/>
  <c r="T1267"/>
  <c r="R1267"/>
  <c r="P1267"/>
  <c r="BI1264"/>
  <c r="BH1264"/>
  <c r="BG1264"/>
  <c r="BF1264"/>
  <c r="T1264"/>
  <c r="R1264"/>
  <c r="P1264"/>
  <c r="BI1261"/>
  <c r="BH1261"/>
  <c r="BG1261"/>
  <c r="BF1261"/>
  <c r="T1261"/>
  <c r="R1261"/>
  <c r="P1261"/>
  <c r="BI1258"/>
  <c r="BH1258"/>
  <c r="BG1258"/>
  <c r="BF1258"/>
  <c r="T1258"/>
  <c r="R1258"/>
  <c r="P1258"/>
  <c r="BI1257"/>
  <c r="BH1257"/>
  <c r="BG1257"/>
  <c r="BF1257"/>
  <c r="T1257"/>
  <c r="R1257"/>
  <c r="P1257"/>
  <c r="BI1247"/>
  <c r="BH1247"/>
  <c r="BG1247"/>
  <c r="BF1247"/>
  <c r="T1247"/>
  <c r="R1247"/>
  <c r="P1247"/>
  <c r="BI1243"/>
  <c r="BH1243"/>
  <c r="BG1243"/>
  <c r="BF1243"/>
  <c r="T1243"/>
  <c r="R1243"/>
  <c r="P1243"/>
  <c r="BI1239"/>
  <c r="BH1239"/>
  <c r="BG1239"/>
  <c r="BF1239"/>
  <c r="T1239"/>
  <c r="R1239"/>
  <c r="P1239"/>
  <c r="BI1232"/>
  <c r="BH1232"/>
  <c r="BG1232"/>
  <c r="BF1232"/>
  <c r="T1232"/>
  <c r="R1232"/>
  <c r="P1232"/>
  <c r="BI1227"/>
  <c r="BH1227"/>
  <c r="BG1227"/>
  <c r="BF1227"/>
  <c r="T1227"/>
  <c r="R1227"/>
  <c r="P1227"/>
  <c r="BI1221"/>
  <c r="BH1221"/>
  <c r="BG1221"/>
  <c r="BF1221"/>
  <c r="T1221"/>
  <c r="R1221"/>
  <c r="P1221"/>
  <c r="BI1212"/>
  <c r="BH1212"/>
  <c r="BG1212"/>
  <c r="BF1212"/>
  <c r="T1212"/>
  <c r="R1212"/>
  <c r="P1212"/>
  <c r="BI1208"/>
  <c r="BH1208"/>
  <c r="BG1208"/>
  <c r="BF1208"/>
  <c r="T1208"/>
  <c r="R1208"/>
  <c r="P1208"/>
  <c r="BI1205"/>
  <c r="BH1205"/>
  <c r="BG1205"/>
  <c r="BF1205"/>
  <c r="T1205"/>
  <c r="R1205"/>
  <c r="P1205"/>
  <c r="BI1202"/>
  <c r="BH1202"/>
  <c r="BG1202"/>
  <c r="BF1202"/>
  <c r="T1202"/>
  <c r="R1202"/>
  <c r="P1202"/>
  <c r="BI1199"/>
  <c r="BH1199"/>
  <c r="BG1199"/>
  <c r="BF1199"/>
  <c r="T1199"/>
  <c r="R1199"/>
  <c r="P1199"/>
  <c r="BI1196"/>
  <c r="BH1196"/>
  <c r="BG1196"/>
  <c r="BF1196"/>
  <c r="T1196"/>
  <c r="R1196"/>
  <c r="P1196"/>
  <c r="BI1193"/>
  <c r="BH1193"/>
  <c r="BG1193"/>
  <c r="BF1193"/>
  <c r="T1193"/>
  <c r="R1193"/>
  <c r="P1193"/>
  <c r="BI1189"/>
  <c r="BH1189"/>
  <c r="BG1189"/>
  <c r="BF1189"/>
  <c r="T1189"/>
  <c r="R1189"/>
  <c r="P1189"/>
  <c r="BI1186"/>
  <c r="BH1186"/>
  <c r="BG1186"/>
  <c r="BF1186"/>
  <c r="T1186"/>
  <c r="R1186"/>
  <c r="P1186"/>
  <c r="BI1183"/>
  <c r="BH1183"/>
  <c r="BG1183"/>
  <c r="BF1183"/>
  <c r="T1183"/>
  <c r="R1183"/>
  <c r="P1183"/>
  <c r="BI1180"/>
  <c r="BH1180"/>
  <c r="BG1180"/>
  <c r="BF1180"/>
  <c r="T1180"/>
  <c r="R1180"/>
  <c r="P1180"/>
  <c r="BI1175"/>
  <c r="BH1175"/>
  <c r="BG1175"/>
  <c r="BF1175"/>
  <c r="T1175"/>
  <c r="R1175"/>
  <c r="P1175"/>
  <c r="BI1171"/>
  <c r="BH1171"/>
  <c r="BG1171"/>
  <c r="BF1171"/>
  <c r="T1171"/>
  <c r="R1171"/>
  <c r="P1171"/>
  <c r="BI1167"/>
  <c r="BH1167"/>
  <c r="BG1167"/>
  <c r="BF1167"/>
  <c r="T1167"/>
  <c r="R1167"/>
  <c r="P1167"/>
  <c r="BI1163"/>
  <c r="BH1163"/>
  <c r="BG1163"/>
  <c r="BF1163"/>
  <c r="T1163"/>
  <c r="R1163"/>
  <c r="P1163"/>
  <c r="BI1159"/>
  <c r="BH1159"/>
  <c r="BG1159"/>
  <c r="BF1159"/>
  <c r="T1159"/>
  <c r="R1159"/>
  <c r="P1159"/>
  <c r="BI1155"/>
  <c r="BH1155"/>
  <c r="BG1155"/>
  <c r="BF1155"/>
  <c r="T1155"/>
  <c r="R1155"/>
  <c r="P1155"/>
  <c r="BI1151"/>
  <c r="BH1151"/>
  <c r="BG1151"/>
  <c r="BF1151"/>
  <c r="T1151"/>
  <c r="R1151"/>
  <c r="P1151"/>
  <c r="BI1150"/>
  <c r="BH1150"/>
  <c r="BG1150"/>
  <c r="BF1150"/>
  <c r="T1150"/>
  <c r="R1150"/>
  <c r="P1150"/>
  <c r="BI1146"/>
  <c r="BH1146"/>
  <c r="BG1146"/>
  <c r="BF1146"/>
  <c r="T1146"/>
  <c r="R1146"/>
  <c r="P1146"/>
  <c r="BI1140"/>
  <c r="BH1140"/>
  <c r="BG1140"/>
  <c r="BF1140"/>
  <c r="T1140"/>
  <c r="R1140"/>
  <c r="P1140"/>
  <c r="BI1136"/>
  <c r="BH1136"/>
  <c r="BG1136"/>
  <c r="BF1136"/>
  <c r="T1136"/>
  <c r="R1136"/>
  <c r="P1136"/>
  <c r="BI1130"/>
  <c r="BH1130"/>
  <c r="BG1130"/>
  <c r="BF1130"/>
  <c r="T1130"/>
  <c r="R1130"/>
  <c r="P1130"/>
  <c r="BI1126"/>
  <c r="BH1126"/>
  <c r="BG1126"/>
  <c r="BF1126"/>
  <c r="T1126"/>
  <c r="R1126"/>
  <c r="P1126"/>
  <c r="BI1123"/>
  <c r="BH1123"/>
  <c r="BG1123"/>
  <c r="BF1123"/>
  <c r="T1123"/>
  <c r="R1123"/>
  <c r="P1123"/>
  <c r="BI1120"/>
  <c r="BH1120"/>
  <c r="BG1120"/>
  <c r="BF1120"/>
  <c r="T1120"/>
  <c r="R1120"/>
  <c r="P1120"/>
  <c r="BI1117"/>
  <c r="BH1117"/>
  <c r="BG1117"/>
  <c r="BF1117"/>
  <c r="T1117"/>
  <c r="R1117"/>
  <c r="P1117"/>
  <c r="BI1113"/>
  <c r="BH1113"/>
  <c r="BG1113"/>
  <c r="BF1113"/>
  <c r="T1113"/>
  <c r="R1113"/>
  <c r="P1113"/>
  <c r="BI1110"/>
  <c r="BH1110"/>
  <c r="BG1110"/>
  <c r="BF1110"/>
  <c r="T1110"/>
  <c r="R1110"/>
  <c r="P1110"/>
  <c r="BI1107"/>
  <c r="BH1107"/>
  <c r="BG1107"/>
  <c r="BF1107"/>
  <c r="T1107"/>
  <c r="R1107"/>
  <c r="P1107"/>
  <c r="BI1104"/>
  <c r="BH1104"/>
  <c r="BG1104"/>
  <c r="BF1104"/>
  <c r="T1104"/>
  <c r="R1104"/>
  <c r="P1104"/>
  <c r="BI1101"/>
  <c r="BH1101"/>
  <c r="BG1101"/>
  <c r="BF1101"/>
  <c r="T1101"/>
  <c r="R1101"/>
  <c r="P1101"/>
  <c r="BI1098"/>
  <c r="BH1098"/>
  <c r="BG1098"/>
  <c r="BF1098"/>
  <c r="T1098"/>
  <c r="R1098"/>
  <c r="P1098"/>
  <c r="BI1095"/>
  <c r="BH1095"/>
  <c r="BG1095"/>
  <c r="BF1095"/>
  <c r="T1095"/>
  <c r="R1095"/>
  <c r="P1095"/>
  <c r="BI1092"/>
  <c r="BH1092"/>
  <c r="BG1092"/>
  <c r="BF1092"/>
  <c r="T1092"/>
  <c r="R1092"/>
  <c r="P1092"/>
  <c r="BI1089"/>
  <c r="BH1089"/>
  <c r="BG1089"/>
  <c r="BF1089"/>
  <c r="T1089"/>
  <c r="R1089"/>
  <c r="P1089"/>
  <c r="BI1086"/>
  <c r="BH1086"/>
  <c r="BG1086"/>
  <c r="BF1086"/>
  <c r="T1086"/>
  <c r="R1086"/>
  <c r="P1086"/>
  <c r="BI1083"/>
  <c r="BH1083"/>
  <c r="BG1083"/>
  <c r="BF1083"/>
  <c r="T1083"/>
  <c r="R1083"/>
  <c r="P1083"/>
  <c r="BI1080"/>
  <c r="BH1080"/>
  <c r="BG1080"/>
  <c r="BF1080"/>
  <c r="T1080"/>
  <c r="R1080"/>
  <c r="P1080"/>
  <c r="BI1077"/>
  <c r="BH1077"/>
  <c r="BG1077"/>
  <c r="BF1077"/>
  <c r="T1077"/>
  <c r="R1077"/>
  <c r="P1077"/>
  <c r="BI1074"/>
  <c r="BH1074"/>
  <c r="BG1074"/>
  <c r="BF1074"/>
  <c r="T1074"/>
  <c r="R1074"/>
  <c r="P1074"/>
  <c r="BI1070"/>
  <c r="BH1070"/>
  <c r="BG1070"/>
  <c r="BF1070"/>
  <c r="T1070"/>
  <c r="T1069"/>
  <c r="R1070"/>
  <c r="R1069"/>
  <c r="P1070"/>
  <c r="P1069"/>
  <c r="BI1066"/>
  <c r="BH1066"/>
  <c r="BG1066"/>
  <c r="BF1066"/>
  <c r="T1066"/>
  <c r="R1066"/>
  <c r="P1066"/>
  <c r="BI1063"/>
  <c r="BH1063"/>
  <c r="BG1063"/>
  <c r="BF1063"/>
  <c r="T1063"/>
  <c r="R1063"/>
  <c r="P1063"/>
  <c r="BI1061"/>
  <c r="BH1061"/>
  <c r="BG1061"/>
  <c r="BF1061"/>
  <c r="T1061"/>
  <c r="R1061"/>
  <c r="P1061"/>
  <c r="BI1055"/>
  <c r="BH1055"/>
  <c r="BG1055"/>
  <c r="BF1055"/>
  <c r="T1055"/>
  <c r="R1055"/>
  <c r="P1055"/>
  <c r="BI1054"/>
  <c r="BH1054"/>
  <c r="BG1054"/>
  <c r="BF1054"/>
  <c r="T1054"/>
  <c r="R1054"/>
  <c r="P1054"/>
  <c r="BI1051"/>
  <c r="BH1051"/>
  <c r="BG1051"/>
  <c r="BF1051"/>
  <c r="T1051"/>
  <c r="R1051"/>
  <c r="P1051"/>
  <c r="BI1045"/>
  <c r="BH1045"/>
  <c r="BG1045"/>
  <c r="BF1045"/>
  <c r="T1045"/>
  <c r="R1045"/>
  <c r="P1045"/>
  <c r="BI1040"/>
  <c r="BH1040"/>
  <c r="BG1040"/>
  <c r="BF1040"/>
  <c r="T1040"/>
  <c r="R1040"/>
  <c r="P1040"/>
  <c r="BI1035"/>
  <c r="BH1035"/>
  <c r="BG1035"/>
  <c r="BF1035"/>
  <c r="T1035"/>
  <c r="R1035"/>
  <c r="P1035"/>
  <c r="BI1022"/>
  <c r="BH1022"/>
  <c r="BG1022"/>
  <c r="BF1022"/>
  <c r="T1022"/>
  <c r="R1022"/>
  <c r="P1022"/>
  <c r="BI1018"/>
  <c r="BH1018"/>
  <c r="BG1018"/>
  <c r="BF1018"/>
  <c r="T1018"/>
  <c r="R1018"/>
  <c r="P1018"/>
  <c r="BI1014"/>
  <c r="BH1014"/>
  <c r="BG1014"/>
  <c r="BF1014"/>
  <c r="T1014"/>
  <c r="R1014"/>
  <c r="P1014"/>
  <c r="BI1010"/>
  <c r="BH1010"/>
  <c r="BG1010"/>
  <c r="BF1010"/>
  <c r="T1010"/>
  <c r="R1010"/>
  <c r="P1010"/>
  <c r="BI1006"/>
  <c r="BH1006"/>
  <c r="BG1006"/>
  <c r="BF1006"/>
  <c r="T1006"/>
  <c r="R1006"/>
  <c r="P1006"/>
  <c r="BI1002"/>
  <c r="BH1002"/>
  <c r="BG1002"/>
  <c r="BF1002"/>
  <c r="T1002"/>
  <c r="R1002"/>
  <c r="P1002"/>
  <c r="BI1000"/>
  <c r="BH1000"/>
  <c r="BG1000"/>
  <c r="BF1000"/>
  <c r="T1000"/>
  <c r="R1000"/>
  <c r="P1000"/>
  <c r="BI993"/>
  <c r="BH993"/>
  <c r="BG993"/>
  <c r="BF993"/>
  <c r="T993"/>
  <c r="R993"/>
  <c r="P993"/>
  <c r="BI987"/>
  <c r="BH987"/>
  <c r="BG987"/>
  <c r="BF987"/>
  <c r="T987"/>
  <c r="R987"/>
  <c r="P987"/>
  <c r="BI983"/>
  <c r="BH983"/>
  <c r="BG983"/>
  <c r="BF983"/>
  <c r="T983"/>
  <c r="R983"/>
  <c r="P983"/>
  <c r="BI980"/>
  <c r="BH980"/>
  <c r="BG980"/>
  <c r="BF980"/>
  <c r="T980"/>
  <c r="R980"/>
  <c r="P980"/>
  <c r="BI976"/>
  <c r="BH976"/>
  <c r="BG976"/>
  <c r="BF976"/>
  <c r="T976"/>
  <c r="R976"/>
  <c r="P976"/>
  <c r="BI973"/>
  <c r="BH973"/>
  <c r="BG973"/>
  <c r="BF973"/>
  <c r="T973"/>
  <c r="R973"/>
  <c r="P973"/>
  <c r="BI967"/>
  <c r="BH967"/>
  <c r="BG967"/>
  <c r="BF967"/>
  <c r="T967"/>
  <c r="R967"/>
  <c r="P967"/>
  <c r="BI963"/>
  <c r="BH963"/>
  <c r="BG963"/>
  <c r="BF963"/>
  <c r="T963"/>
  <c r="R963"/>
  <c r="P963"/>
  <c r="BI959"/>
  <c r="BH959"/>
  <c r="BG959"/>
  <c r="BF959"/>
  <c r="T959"/>
  <c r="R959"/>
  <c r="P959"/>
  <c r="BI955"/>
  <c r="BH955"/>
  <c r="BG955"/>
  <c r="BF955"/>
  <c r="T955"/>
  <c r="R955"/>
  <c r="P955"/>
  <c r="BI948"/>
  <c r="BH948"/>
  <c r="BG948"/>
  <c r="BF948"/>
  <c r="T948"/>
  <c r="R948"/>
  <c r="P948"/>
  <c r="BI946"/>
  <c r="BH946"/>
  <c r="BG946"/>
  <c r="BF946"/>
  <c r="T946"/>
  <c r="R946"/>
  <c r="P946"/>
  <c r="BI939"/>
  <c r="BH939"/>
  <c r="BG939"/>
  <c r="BF939"/>
  <c r="T939"/>
  <c r="R939"/>
  <c r="P939"/>
  <c r="BI936"/>
  <c r="BH936"/>
  <c r="BG936"/>
  <c r="BF936"/>
  <c r="T936"/>
  <c r="R936"/>
  <c r="P936"/>
  <c r="BI933"/>
  <c r="BH933"/>
  <c r="BG933"/>
  <c r="BF933"/>
  <c r="T933"/>
  <c r="R933"/>
  <c r="P933"/>
  <c r="BI929"/>
  <c r="BH929"/>
  <c r="BG929"/>
  <c r="BF929"/>
  <c r="T929"/>
  <c r="R929"/>
  <c r="P929"/>
  <c r="BI926"/>
  <c r="BH926"/>
  <c r="BG926"/>
  <c r="BF926"/>
  <c r="T926"/>
  <c r="R926"/>
  <c r="P926"/>
  <c r="BI924"/>
  <c r="BH924"/>
  <c r="BG924"/>
  <c r="BF924"/>
  <c r="T924"/>
  <c r="R924"/>
  <c r="P924"/>
  <c r="BI921"/>
  <c r="BH921"/>
  <c r="BG921"/>
  <c r="BF921"/>
  <c r="T921"/>
  <c r="R921"/>
  <c r="P921"/>
  <c r="BI918"/>
  <c r="BH918"/>
  <c r="BG918"/>
  <c r="BF918"/>
  <c r="T918"/>
  <c r="R918"/>
  <c r="P918"/>
  <c r="BI916"/>
  <c r="BH916"/>
  <c r="BG916"/>
  <c r="BF916"/>
  <c r="T916"/>
  <c r="R916"/>
  <c r="P916"/>
  <c r="BI913"/>
  <c r="BH913"/>
  <c r="BG913"/>
  <c r="BF913"/>
  <c r="T913"/>
  <c r="R913"/>
  <c r="P913"/>
  <c r="BI910"/>
  <c r="BH910"/>
  <c r="BG910"/>
  <c r="BF910"/>
  <c r="T910"/>
  <c r="R910"/>
  <c r="P910"/>
  <c r="BI906"/>
  <c r="BH906"/>
  <c r="BG906"/>
  <c r="BF906"/>
  <c r="T906"/>
  <c r="R906"/>
  <c r="P906"/>
  <c r="BI903"/>
  <c r="BH903"/>
  <c r="BG903"/>
  <c r="BF903"/>
  <c r="T903"/>
  <c r="R903"/>
  <c r="P903"/>
  <c r="BI898"/>
  <c r="BH898"/>
  <c r="BG898"/>
  <c r="BF898"/>
  <c r="T898"/>
  <c r="R898"/>
  <c r="P898"/>
  <c r="BI895"/>
  <c r="BH895"/>
  <c r="BG895"/>
  <c r="BF895"/>
  <c r="T895"/>
  <c r="R895"/>
  <c r="P895"/>
  <c r="BI892"/>
  <c r="BH892"/>
  <c r="BG892"/>
  <c r="BF892"/>
  <c r="T892"/>
  <c r="R892"/>
  <c r="P892"/>
  <c r="BI887"/>
  <c r="BH887"/>
  <c r="BG887"/>
  <c r="BF887"/>
  <c r="T887"/>
  <c r="R887"/>
  <c r="P887"/>
  <c r="BI884"/>
  <c r="BH884"/>
  <c r="BG884"/>
  <c r="BF884"/>
  <c r="T884"/>
  <c r="R884"/>
  <c r="P884"/>
  <c r="BI881"/>
  <c r="BH881"/>
  <c r="BG881"/>
  <c r="BF881"/>
  <c r="T881"/>
  <c r="R881"/>
  <c r="P881"/>
  <c r="BI875"/>
  <c r="BH875"/>
  <c r="BG875"/>
  <c r="BF875"/>
  <c r="T875"/>
  <c r="R875"/>
  <c r="P875"/>
  <c r="BI870"/>
  <c r="BH870"/>
  <c r="BG870"/>
  <c r="BF870"/>
  <c r="T870"/>
  <c r="R870"/>
  <c r="P870"/>
  <c r="BI868"/>
  <c r="BH868"/>
  <c r="BG868"/>
  <c r="BF868"/>
  <c r="T868"/>
  <c r="R868"/>
  <c r="P868"/>
  <c r="BI864"/>
  <c r="BH864"/>
  <c r="BG864"/>
  <c r="BF864"/>
  <c r="T864"/>
  <c r="R864"/>
  <c r="P864"/>
  <c r="BI861"/>
  <c r="BH861"/>
  <c r="BG861"/>
  <c r="BF861"/>
  <c r="T861"/>
  <c r="R861"/>
  <c r="P861"/>
  <c r="BI858"/>
  <c r="BH858"/>
  <c r="BG858"/>
  <c r="BF858"/>
  <c r="T858"/>
  <c r="R858"/>
  <c r="P858"/>
  <c r="BI855"/>
  <c r="BH855"/>
  <c r="BG855"/>
  <c r="BF855"/>
  <c r="T855"/>
  <c r="R855"/>
  <c r="P855"/>
  <c r="BI852"/>
  <c r="BH852"/>
  <c r="BG852"/>
  <c r="BF852"/>
  <c r="T852"/>
  <c r="R852"/>
  <c r="P852"/>
  <c r="BI849"/>
  <c r="BH849"/>
  <c r="BG849"/>
  <c r="BF849"/>
  <c r="T849"/>
  <c r="R849"/>
  <c r="P849"/>
  <c r="BI845"/>
  <c r="BH845"/>
  <c r="BG845"/>
  <c r="BF845"/>
  <c r="T845"/>
  <c r="R845"/>
  <c r="P845"/>
  <c r="BI843"/>
  <c r="BH843"/>
  <c r="BG843"/>
  <c r="BF843"/>
  <c r="T843"/>
  <c r="R843"/>
  <c r="P843"/>
  <c r="BI840"/>
  <c r="BH840"/>
  <c r="BG840"/>
  <c r="BF840"/>
  <c r="T840"/>
  <c r="R840"/>
  <c r="P840"/>
  <c r="BI837"/>
  <c r="BH837"/>
  <c r="BG837"/>
  <c r="BF837"/>
  <c r="T837"/>
  <c r="R837"/>
  <c r="P837"/>
  <c r="BI835"/>
  <c r="BH835"/>
  <c r="BG835"/>
  <c r="BF835"/>
  <c r="T835"/>
  <c r="R835"/>
  <c r="P835"/>
  <c r="BI831"/>
  <c r="BH831"/>
  <c r="BG831"/>
  <c r="BF831"/>
  <c r="T831"/>
  <c r="R831"/>
  <c r="P831"/>
  <c r="BI828"/>
  <c r="BH828"/>
  <c r="BG828"/>
  <c r="BF828"/>
  <c r="T828"/>
  <c r="R828"/>
  <c r="P828"/>
  <c r="BI822"/>
  <c r="BH822"/>
  <c r="BG822"/>
  <c r="BF822"/>
  <c r="T822"/>
  <c r="R822"/>
  <c r="P822"/>
  <c r="BI819"/>
  <c r="BH819"/>
  <c r="BG819"/>
  <c r="BF819"/>
  <c r="T819"/>
  <c r="R819"/>
  <c r="P819"/>
  <c r="BI815"/>
  <c r="BH815"/>
  <c r="BG815"/>
  <c r="BF815"/>
  <c r="T815"/>
  <c r="R815"/>
  <c r="P815"/>
  <c r="BI813"/>
  <c r="BH813"/>
  <c r="BG813"/>
  <c r="BF813"/>
  <c r="T813"/>
  <c r="R813"/>
  <c r="P813"/>
  <c r="BI808"/>
  <c r="BH808"/>
  <c r="BG808"/>
  <c r="BF808"/>
  <c r="T808"/>
  <c r="R808"/>
  <c r="P808"/>
  <c r="BI804"/>
  <c r="BH804"/>
  <c r="BG804"/>
  <c r="BF804"/>
  <c r="T804"/>
  <c r="R804"/>
  <c r="P804"/>
  <c r="BI798"/>
  <c r="BH798"/>
  <c r="BG798"/>
  <c r="BF798"/>
  <c r="T798"/>
  <c r="R798"/>
  <c r="P798"/>
  <c r="BI792"/>
  <c r="BH792"/>
  <c r="BG792"/>
  <c r="BF792"/>
  <c r="T792"/>
  <c r="R792"/>
  <c r="P792"/>
  <c r="BI784"/>
  <c r="BH784"/>
  <c r="BG784"/>
  <c r="BF784"/>
  <c r="T784"/>
  <c r="R784"/>
  <c r="P784"/>
  <c r="BI782"/>
  <c r="BH782"/>
  <c r="BG782"/>
  <c r="BF782"/>
  <c r="T782"/>
  <c r="R782"/>
  <c r="P782"/>
  <c r="BI781"/>
  <c r="BH781"/>
  <c r="BG781"/>
  <c r="BF781"/>
  <c r="T781"/>
  <c r="R781"/>
  <c r="P781"/>
  <c r="BI780"/>
  <c r="BH780"/>
  <c r="BG780"/>
  <c r="BF780"/>
  <c r="T780"/>
  <c r="R780"/>
  <c r="P780"/>
  <c r="BI777"/>
  <c r="BH777"/>
  <c r="BG777"/>
  <c r="BF777"/>
  <c r="T777"/>
  <c r="R777"/>
  <c r="P777"/>
  <c r="BI774"/>
  <c r="BH774"/>
  <c r="BG774"/>
  <c r="BF774"/>
  <c r="T774"/>
  <c r="R774"/>
  <c r="P774"/>
  <c r="BI771"/>
  <c r="BH771"/>
  <c r="BG771"/>
  <c r="BF771"/>
  <c r="T771"/>
  <c r="R771"/>
  <c r="P771"/>
  <c r="BI766"/>
  <c r="BH766"/>
  <c r="BG766"/>
  <c r="BF766"/>
  <c r="T766"/>
  <c r="R766"/>
  <c r="P766"/>
  <c r="BI762"/>
  <c r="BH762"/>
  <c r="BG762"/>
  <c r="BF762"/>
  <c r="T762"/>
  <c r="R762"/>
  <c r="P762"/>
  <c r="BI758"/>
  <c r="BH758"/>
  <c r="BG758"/>
  <c r="BF758"/>
  <c r="T758"/>
  <c r="R758"/>
  <c r="P758"/>
  <c r="BI754"/>
  <c r="BH754"/>
  <c r="BG754"/>
  <c r="BF754"/>
  <c r="T754"/>
  <c r="R754"/>
  <c r="P754"/>
  <c r="BI749"/>
  <c r="BH749"/>
  <c r="BG749"/>
  <c r="BF749"/>
  <c r="T749"/>
  <c r="R749"/>
  <c r="P749"/>
  <c r="BI741"/>
  <c r="BH741"/>
  <c r="BG741"/>
  <c r="BF741"/>
  <c r="T741"/>
  <c r="R741"/>
  <c r="P741"/>
  <c r="BI735"/>
  <c r="BH735"/>
  <c r="BG735"/>
  <c r="BF735"/>
  <c r="T735"/>
  <c r="R735"/>
  <c r="P735"/>
  <c r="BI730"/>
  <c r="BH730"/>
  <c r="BG730"/>
  <c r="BF730"/>
  <c r="T730"/>
  <c r="R730"/>
  <c r="P730"/>
  <c r="BI726"/>
  <c r="BH726"/>
  <c r="BG726"/>
  <c r="BF726"/>
  <c r="T726"/>
  <c r="R726"/>
  <c r="P726"/>
  <c r="BI721"/>
  <c r="BH721"/>
  <c r="BG721"/>
  <c r="BF721"/>
  <c r="T721"/>
  <c r="R721"/>
  <c r="P721"/>
  <c r="BI716"/>
  <c r="BH716"/>
  <c r="BG716"/>
  <c r="BF716"/>
  <c r="T716"/>
  <c r="R716"/>
  <c r="P716"/>
  <c r="BI678"/>
  <c r="BH678"/>
  <c r="BG678"/>
  <c r="BF678"/>
  <c r="T678"/>
  <c r="R678"/>
  <c r="P678"/>
  <c r="BI662"/>
  <c r="BH662"/>
  <c r="BG662"/>
  <c r="BF662"/>
  <c r="T662"/>
  <c r="R662"/>
  <c r="P662"/>
  <c r="BI659"/>
  <c r="BH659"/>
  <c r="BG659"/>
  <c r="BF659"/>
  <c r="T659"/>
  <c r="R659"/>
  <c r="P659"/>
  <c r="BI658"/>
  <c r="BH658"/>
  <c r="BG658"/>
  <c r="BF658"/>
  <c r="T658"/>
  <c r="R658"/>
  <c r="P658"/>
  <c r="BI654"/>
  <c r="BH654"/>
  <c r="BG654"/>
  <c r="BF654"/>
  <c r="T654"/>
  <c r="R654"/>
  <c r="P654"/>
  <c r="BI651"/>
  <c r="BH651"/>
  <c r="BG651"/>
  <c r="BF651"/>
  <c r="T651"/>
  <c r="R651"/>
  <c r="P651"/>
  <c r="BI634"/>
  <c r="BH634"/>
  <c r="BG634"/>
  <c r="BF634"/>
  <c r="T634"/>
  <c r="R634"/>
  <c r="P634"/>
  <c r="BI617"/>
  <c r="BH617"/>
  <c r="BG617"/>
  <c r="BF617"/>
  <c r="T617"/>
  <c r="R617"/>
  <c r="P617"/>
  <c r="BI614"/>
  <c r="BH614"/>
  <c r="BG614"/>
  <c r="BF614"/>
  <c r="T614"/>
  <c r="R614"/>
  <c r="P614"/>
  <c r="BI611"/>
  <c r="BH611"/>
  <c r="BG611"/>
  <c r="BF611"/>
  <c r="T611"/>
  <c r="R611"/>
  <c r="P611"/>
  <c r="BI608"/>
  <c r="BH608"/>
  <c r="BG608"/>
  <c r="BF608"/>
  <c r="T608"/>
  <c r="R608"/>
  <c r="P608"/>
  <c r="BI569"/>
  <c r="BH569"/>
  <c r="BG569"/>
  <c r="BF569"/>
  <c r="T569"/>
  <c r="R569"/>
  <c r="P569"/>
  <c r="BI566"/>
  <c r="BH566"/>
  <c r="BG566"/>
  <c r="BF566"/>
  <c r="T566"/>
  <c r="R566"/>
  <c r="P566"/>
  <c r="BI563"/>
  <c r="BH563"/>
  <c r="BG563"/>
  <c r="BF563"/>
  <c r="T563"/>
  <c r="R563"/>
  <c r="P563"/>
  <c r="BI560"/>
  <c r="BH560"/>
  <c r="BG560"/>
  <c r="BF560"/>
  <c r="T560"/>
  <c r="R560"/>
  <c r="P560"/>
  <c r="BI535"/>
  <c r="BH535"/>
  <c r="BG535"/>
  <c r="BF535"/>
  <c r="T535"/>
  <c r="R535"/>
  <c r="P535"/>
  <c r="BI532"/>
  <c r="BH532"/>
  <c r="BG532"/>
  <c r="BF532"/>
  <c r="T532"/>
  <c r="R532"/>
  <c r="P532"/>
  <c r="BI529"/>
  <c r="BH529"/>
  <c r="BG529"/>
  <c r="BF529"/>
  <c r="T529"/>
  <c r="R529"/>
  <c r="P529"/>
  <c r="BI516"/>
  <c r="BH516"/>
  <c r="BG516"/>
  <c r="BF516"/>
  <c r="T516"/>
  <c r="R516"/>
  <c r="P516"/>
  <c r="BI512"/>
  <c r="BH512"/>
  <c r="BG512"/>
  <c r="BF512"/>
  <c r="T512"/>
  <c r="R512"/>
  <c r="P512"/>
  <c r="BI508"/>
  <c r="BH508"/>
  <c r="BG508"/>
  <c r="BF508"/>
  <c r="T508"/>
  <c r="R508"/>
  <c r="P508"/>
  <c r="BI505"/>
  <c r="BH505"/>
  <c r="BG505"/>
  <c r="BF505"/>
  <c r="T505"/>
  <c r="R505"/>
  <c r="P505"/>
  <c r="BI498"/>
  <c r="BH498"/>
  <c r="BG498"/>
  <c r="BF498"/>
  <c r="T498"/>
  <c r="R498"/>
  <c r="P498"/>
  <c r="BI473"/>
  <c r="BH473"/>
  <c r="BG473"/>
  <c r="BF473"/>
  <c r="T473"/>
  <c r="R473"/>
  <c r="P473"/>
  <c r="BI470"/>
  <c r="BH470"/>
  <c r="BG470"/>
  <c r="BF470"/>
  <c r="T470"/>
  <c r="R470"/>
  <c r="P470"/>
  <c r="BI459"/>
  <c r="BH459"/>
  <c r="BG459"/>
  <c r="BF459"/>
  <c r="T459"/>
  <c r="R459"/>
  <c r="P459"/>
  <c r="BI458"/>
  <c r="BH458"/>
  <c r="BG458"/>
  <c r="BF458"/>
  <c r="T458"/>
  <c r="R458"/>
  <c r="P458"/>
  <c r="BI442"/>
  <c r="BH442"/>
  <c r="BG442"/>
  <c r="BF442"/>
  <c r="T442"/>
  <c r="R442"/>
  <c r="P442"/>
  <c r="BI423"/>
  <c r="BH423"/>
  <c r="BG423"/>
  <c r="BF423"/>
  <c r="T423"/>
  <c r="R423"/>
  <c r="P423"/>
  <c r="BI420"/>
  <c r="BH420"/>
  <c r="BG420"/>
  <c r="BF420"/>
  <c r="T420"/>
  <c r="R420"/>
  <c r="P420"/>
  <c r="BI410"/>
  <c r="BH410"/>
  <c r="BG410"/>
  <c r="BF410"/>
  <c r="T410"/>
  <c r="R410"/>
  <c r="P410"/>
  <c r="BI409"/>
  <c r="BH409"/>
  <c r="BG409"/>
  <c r="BF409"/>
  <c r="T409"/>
  <c r="R409"/>
  <c r="P409"/>
  <c r="BI406"/>
  <c r="BH406"/>
  <c r="BG406"/>
  <c r="BF406"/>
  <c r="T406"/>
  <c r="R406"/>
  <c r="P406"/>
  <c r="BI402"/>
  <c r="BH402"/>
  <c r="BG402"/>
  <c r="BF402"/>
  <c r="T402"/>
  <c r="R402"/>
  <c r="P402"/>
  <c r="BI385"/>
  <c r="BH385"/>
  <c r="BG385"/>
  <c r="BF385"/>
  <c r="T385"/>
  <c r="R385"/>
  <c r="P385"/>
  <c r="BI380"/>
  <c r="BH380"/>
  <c r="BG380"/>
  <c r="BF380"/>
  <c r="T380"/>
  <c r="R380"/>
  <c r="P380"/>
  <c r="BI362"/>
  <c r="BH362"/>
  <c r="BG362"/>
  <c r="BF362"/>
  <c r="T362"/>
  <c r="R362"/>
  <c r="P362"/>
  <c r="BI342"/>
  <c r="BH342"/>
  <c r="BG342"/>
  <c r="BF342"/>
  <c r="T342"/>
  <c r="R342"/>
  <c r="P342"/>
  <c r="BI338"/>
  <c r="BH338"/>
  <c r="BG338"/>
  <c r="BF338"/>
  <c r="T338"/>
  <c r="R338"/>
  <c r="P338"/>
  <c r="BI335"/>
  <c r="BH335"/>
  <c r="BG335"/>
  <c r="BF335"/>
  <c r="T335"/>
  <c r="R335"/>
  <c r="P335"/>
  <c r="BI332"/>
  <c r="BH332"/>
  <c r="BG332"/>
  <c r="BF332"/>
  <c r="T332"/>
  <c r="R332"/>
  <c r="P332"/>
  <c r="BI327"/>
  <c r="BH327"/>
  <c r="BG327"/>
  <c r="BF327"/>
  <c r="T327"/>
  <c r="R327"/>
  <c r="P327"/>
  <c r="BI317"/>
  <c r="BH317"/>
  <c r="BG317"/>
  <c r="BF317"/>
  <c r="T317"/>
  <c r="R317"/>
  <c r="P317"/>
  <c r="BI314"/>
  <c r="BH314"/>
  <c r="BG314"/>
  <c r="BF314"/>
  <c r="T314"/>
  <c r="R314"/>
  <c r="P314"/>
  <c r="BI310"/>
  <c r="BH310"/>
  <c r="BG310"/>
  <c r="BF310"/>
  <c r="T310"/>
  <c r="R310"/>
  <c r="P310"/>
  <c r="BI302"/>
  <c r="BH302"/>
  <c r="BG302"/>
  <c r="BF302"/>
  <c r="T302"/>
  <c r="R302"/>
  <c r="P302"/>
  <c r="BI288"/>
  <c r="BH288"/>
  <c r="BG288"/>
  <c r="BF288"/>
  <c r="T288"/>
  <c r="R288"/>
  <c r="P288"/>
  <c r="BI284"/>
  <c r="BH284"/>
  <c r="BG284"/>
  <c r="BF284"/>
  <c r="T284"/>
  <c r="R284"/>
  <c r="P284"/>
  <c r="BI274"/>
  <c r="BH274"/>
  <c r="BG274"/>
  <c r="BF274"/>
  <c r="T274"/>
  <c r="R274"/>
  <c r="P274"/>
  <c r="BI264"/>
  <c r="BH264"/>
  <c r="BG264"/>
  <c r="BF264"/>
  <c r="T264"/>
  <c r="R264"/>
  <c r="P264"/>
  <c r="BI257"/>
  <c r="BH257"/>
  <c r="BG257"/>
  <c r="BF257"/>
  <c r="T257"/>
  <c r="R257"/>
  <c r="P257"/>
  <c r="BI252"/>
  <c r="BH252"/>
  <c r="BG252"/>
  <c r="BF252"/>
  <c r="T252"/>
  <c r="R252"/>
  <c r="P252"/>
  <c r="BI247"/>
  <c r="BH247"/>
  <c r="BG247"/>
  <c r="BF247"/>
  <c r="T247"/>
  <c r="R247"/>
  <c r="P247"/>
  <c r="BI246"/>
  <c r="BH246"/>
  <c r="BG246"/>
  <c r="BF246"/>
  <c r="T246"/>
  <c r="R246"/>
  <c r="P246"/>
  <c r="BI239"/>
  <c r="BH239"/>
  <c r="BG239"/>
  <c r="BF239"/>
  <c r="T239"/>
  <c r="R239"/>
  <c r="P239"/>
  <c r="BI235"/>
  <c r="BH235"/>
  <c r="BG235"/>
  <c r="BF235"/>
  <c r="T235"/>
  <c r="R235"/>
  <c r="P235"/>
  <c r="BI229"/>
  <c r="BH229"/>
  <c r="BG229"/>
  <c r="BF229"/>
  <c r="T229"/>
  <c r="R229"/>
  <c r="P229"/>
  <c r="BI225"/>
  <c r="BH225"/>
  <c r="BG225"/>
  <c r="BF225"/>
  <c r="T225"/>
  <c r="R225"/>
  <c r="P225"/>
  <c r="BI218"/>
  <c r="BH218"/>
  <c r="BG218"/>
  <c r="BF218"/>
  <c r="T218"/>
  <c r="R218"/>
  <c r="P218"/>
  <c r="BI210"/>
  <c r="BH210"/>
  <c r="BG210"/>
  <c r="BF210"/>
  <c r="T210"/>
  <c r="R210"/>
  <c r="P210"/>
  <c r="BI206"/>
  <c r="BH206"/>
  <c r="BG206"/>
  <c r="BF206"/>
  <c r="T206"/>
  <c r="R206"/>
  <c r="P206"/>
  <c r="BI200"/>
  <c r="BH200"/>
  <c r="BG200"/>
  <c r="BF200"/>
  <c r="T200"/>
  <c r="R200"/>
  <c r="P200"/>
  <c r="BI194"/>
  <c r="BH194"/>
  <c r="BG194"/>
  <c r="BF194"/>
  <c r="T194"/>
  <c r="R194"/>
  <c r="P194"/>
  <c r="BI186"/>
  <c r="BH186"/>
  <c r="BG186"/>
  <c r="BF186"/>
  <c r="T186"/>
  <c r="R186"/>
  <c r="P186"/>
  <c r="BI180"/>
  <c r="BH180"/>
  <c r="BG180"/>
  <c r="BF180"/>
  <c r="T180"/>
  <c r="R180"/>
  <c r="P180"/>
  <c r="BI177"/>
  <c r="BH177"/>
  <c r="BG177"/>
  <c r="BF177"/>
  <c r="T177"/>
  <c r="R177"/>
  <c r="P177"/>
  <c r="BI171"/>
  <c r="BH171"/>
  <c r="BG171"/>
  <c r="BF171"/>
  <c r="T171"/>
  <c r="R171"/>
  <c r="P171"/>
  <c r="BI170"/>
  <c r="BH170"/>
  <c r="BG170"/>
  <c r="BF170"/>
  <c r="T170"/>
  <c r="R170"/>
  <c r="P170"/>
  <c r="BI169"/>
  <c r="BH169"/>
  <c r="BG169"/>
  <c r="BF169"/>
  <c r="T169"/>
  <c r="R169"/>
  <c r="P169"/>
  <c r="BI168"/>
  <c r="BH168"/>
  <c r="BG168"/>
  <c r="BF168"/>
  <c r="T168"/>
  <c r="R168"/>
  <c r="P168"/>
  <c r="BI164"/>
  <c r="BH164"/>
  <c r="BG164"/>
  <c r="BF164"/>
  <c r="T164"/>
  <c r="R164"/>
  <c r="P164"/>
  <c r="BI160"/>
  <c r="BH160"/>
  <c r="BG160"/>
  <c r="BF160"/>
  <c r="T160"/>
  <c r="R160"/>
  <c r="P160"/>
  <c r="BI156"/>
  <c r="BH156"/>
  <c r="BG156"/>
  <c r="BF156"/>
  <c r="T156"/>
  <c r="R156"/>
  <c r="P156"/>
  <c r="BI150"/>
  <c r="BH150"/>
  <c r="BG150"/>
  <c r="BF150"/>
  <c r="T150"/>
  <c r="R150"/>
  <c r="P150"/>
  <c r="BI146"/>
  <c r="BH146"/>
  <c r="BG146"/>
  <c r="BF146"/>
  <c r="T146"/>
  <c r="R146"/>
  <c r="P146"/>
  <c r="BI140"/>
  <c r="BH140"/>
  <c r="BG140"/>
  <c r="BF140"/>
  <c r="T140"/>
  <c r="R140"/>
  <c r="P140"/>
  <c r="F132"/>
  <c r="E130"/>
  <c r="F89"/>
  <c r="E87"/>
  <c r="J24"/>
  <c r="E24"/>
  <c r="J92"/>
  <c r="J23"/>
  <c r="J21"/>
  <c r="E21"/>
  <c r="J134"/>
  <c r="J20"/>
  <c r="J18"/>
  <c r="E18"/>
  <c r="F135"/>
  <c r="J17"/>
  <c r="J15"/>
  <c r="E15"/>
  <c r="F134"/>
  <c r="J14"/>
  <c r="J12"/>
  <c r="J132"/>
  <c r="E7"/>
  <c r="E85"/>
  <c i="1" r="L90"/>
  <c r="AM90"/>
  <c r="AM89"/>
  <c r="L89"/>
  <c r="AM87"/>
  <c r="L87"/>
  <c r="L85"/>
  <c r="L84"/>
  <c i="3" r="BK158"/>
  <c r="J158"/>
  <c r="BK155"/>
  <c r="J155"/>
  <c r="BK151"/>
  <c r="J151"/>
  <c r="BK139"/>
  <c r="J139"/>
  <c r="BK136"/>
  <c r="J136"/>
  <c r="BK133"/>
  <c r="J133"/>
  <c r="J128"/>
  <c r="J125"/>
  <c r="J122"/>
  <c i="2" r="J1281"/>
  <c r="BK1279"/>
  <c r="BK1275"/>
  <c r="BK1273"/>
  <c r="J1271"/>
  <c r="J1270"/>
  <c r="J1267"/>
  <c r="BK1264"/>
  <c r="BK1258"/>
  <c r="BK1257"/>
  <c r="BK1202"/>
  <c r="J1193"/>
  <c r="BK1186"/>
  <c r="J1175"/>
  <c r="J1155"/>
  <c r="J1150"/>
  <c r="BK1146"/>
  <c r="BK1092"/>
  <c r="BK1055"/>
  <c r="J1051"/>
  <c r="BK1014"/>
  <c r="J987"/>
  <c r="J980"/>
  <c r="BK976"/>
  <c r="BK967"/>
  <c r="BK936"/>
  <c r="BK921"/>
  <c r="BK918"/>
  <c r="J916"/>
  <c r="BK910"/>
  <c r="J892"/>
  <c r="BK884"/>
  <c r="BK881"/>
  <c r="BK858"/>
  <c r="BK855"/>
  <c r="J835"/>
  <c r="BK822"/>
  <c r="J784"/>
  <c r="BK758"/>
  <c r="J754"/>
  <c r="BK741"/>
  <c r="BK726"/>
  <c r="BK716"/>
  <c r="J634"/>
  <c r="J611"/>
  <c r="J566"/>
  <c r="J560"/>
  <c r="BK535"/>
  <c r="BK529"/>
  <c r="BK470"/>
  <c r="J458"/>
  <c r="J402"/>
  <c r="J385"/>
  <c r="BK338"/>
  <c r="BK335"/>
  <c r="J310"/>
  <c r="J264"/>
  <c r="J257"/>
  <c r="J235"/>
  <c r="J218"/>
  <c r="BK210"/>
  <c r="BK200"/>
  <c r="BK180"/>
  <c r="BK140"/>
  <c i="3" r="BK128"/>
  <c r="BK125"/>
  <c r="BK122"/>
  <c i="2" r="J1279"/>
  <c r="J1274"/>
  <c r="J1273"/>
  <c r="J1257"/>
  <c r="BK1247"/>
  <c r="J1243"/>
  <c r="BK1239"/>
  <c r="BK1227"/>
  <c r="BK1212"/>
  <c r="J1205"/>
  <c r="J1199"/>
  <c r="BK1171"/>
  <c r="J1151"/>
  <c r="BK1136"/>
  <c r="J1104"/>
  <c r="BK1086"/>
  <c r="J1070"/>
  <c r="J1054"/>
  <c r="BK1045"/>
  <c r="J1035"/>
  <c r="J1014"/>
  <c r="J1010"/>
  <c r="BK987"/>
  <c r="BK959"/>
  <c r="BK946"/>
  <c r="J939"/>
  <c r="J921"/>
  <c r="J906"/>
  <c r="BK895"/>
  <c r="J881"/>
  <c r="J858"/>
  <c r="BK849"/>
  <c r="J843"/>
  <c r="BK840"/>
  <c r="BK828"/>
  <c r="J804"/>
  <c r="BK798"/>
  <c r="J777"/>
  <c r="BK766"/>
  <c r="J762"/>
  <c r="J741"/>
  <c r="BK662"/>
  <c r="BK611"/>
  <c r="BK563"/>
  <c r="BK516"/>
  <c r="J508"/>
  <c r="J498"/>
  <c r="BK459"/>
  <c r="BK423"/>
  <c r="BK420"/>
  <c r="BK409"/>
  <c r="BK402"/>
  <c r="J317"/>
  <c r="J252"/>
  <c r="BK247"/>
  <c r="BK246"/>
  <c r="J229"/>
  <c r="J170"/>
  <c r="BK169"/>
  <c r="BK1281"/>
  <c r="J1275"/>
  <c r="BK1274"/>
  <c r="BK1270"/>
  <c r="BK1267"/>
  <c r="J1264"/>
  <c r="J1261"/>
  <c r="J1258"/>
  <c r="BK1243"/>
  <c r="J1232"/>
  <c r="J1212"/>
  <c r="BK1208"/>
  <c r="J1189"/>
  <c r="J1186"/>
  <c r="BK1180"/>
  <c r="J1171"/>
  <c r="BK1159"/>
  <c r="J1123"/>
  <c r="BK1107"/>
  <c r="BK1074"/>
  <c r="J1066"/>
  <c r="J1061"/>
  <c r="BK1006"/>
  <c r="J1000"/>
  <c r="J993"/>
  <c r="BK939"/>
  <c r="J929"/>
  <c r="J924"/>
  <c r="BK916"/>
  <c r="BK913"/>
  <c r="J910"/>
  <c r="BK906"/>
  <c r="J895"/>
  <c r="BK875"/>
  <c r="BK868"/>
  <c r="J813"/>
  <c r="BK808"/>
  <c r="BK804"/>
  <c r="J798"/>
  <c r="BK784"/>
  <c r="J766"/>
  <c r="BK754"/>
  <c r="BK730"/>
  <c r="J726"/>
  <c r="J721"/>
  <c r="BK659"/>
  <c r="J658"/>
  <c r="BK617"/>
  <c r="BK560"/>
  <c r="J512"/>
  <c r="J473"/>
  <c r="BK406"/>
  <c r="J314"/>
  <c r="BK310"/>
  <c r="BK252"/>
  <c r="BK229"/>
  <c r="BK225"/>
  <c r="BK206"/>
  <c r="J194"/>
  <c r="J186"/>
  <c r="J177"/>
  <c r="J150"/>
  <c r="BK1271"/>
  <c r="BK1261"/>
  <c r="J1247"/>
  <c r="J1239"/>
  <c r="BK1232"/>
  <c r="BK1221"/>
  <c r="BK1199"/>
  <c r="J1183"/>
  <c r="BK1155"/>
  <c r="J1140"/>
  <c r="BK1126"/>
  <c r="BK1120"/>
  <c r="J1101"/>
  <c r="J1092"/>
  <c r="BK1089"/>
  <c r="J1083"/>
  <c r="J1077"/>
  <c r="BK1063"/>
  <c r="J1055"/>
  <c r="BK1054"/>
  <c r="BK1040"/>
  <c r="BK1035"/>
  <c r="J1002"/>
  <c r="BK983"/>
  <c r="BK980"/>
  <c r="J976"/>
  <c r="J967"/>
  <c r="BK963"/>
  <c r="J955"/>
  <c r="J948"/>
  <c r="BK929"/>
  <c r="J887"/>
  <c r="BK870"/>
  <c r="J864"/>
  <c r="J845"/>
  <c r="J819"/>
  <c r="BK815"/>
  <c r="J774"/>
  <c r="BK771"/>
  <c r="J758"/>
  <c r="J735"/>
  <c r="J662"/>
  <c r="BK614"/>
  <c r="J532"/>
  <c r="BK505"/>
  <c r="BK473"/>
  <c r="BK385"/>
  <c r="J342"/>
  <c r="J302"/>
  <c r="J288"/>
  <c r="J239"/>
  <c r="BK218"/>
  <c r="J171"/>
  <c r="J168"/>
  <c r="BK164"/>
  <c r="BK156"/>
  <c r="BK146"/>
  <c r="J1208"/>
  <c r="BK1196"/>
  <c r="BK1193"/>
  <c r="J1180"/>
  <c r="J1167"/>
  <c r="J1159"/>
  <c r="BK1150"/>
  <c r="BK1140"/>
  <c r="J1136"/>
  <c r="J1130"/>
  <c r="J1126"/>
  <c r="J1120"/>
  <c r="BK1113"/>
  <c r="BK1110"/>
  <c r="BK1083"/>
  <c r="J1074"/>
  <c r="J1063"/>
  <c r="J1045"/>
  <c r="BK1022"/>
  <c r="BK1018"/>
  <c r="BK1002"/>
  <c r="BK993"/>
  <c r="BK955"/>
  <c r="J946"/>
  <c r="J918"/>
  <c r="J903"/>
  <c r="J875"/>
  <c r="J861"/>
  <c r="J852"/>
  <c r="BK843"/>
  <c r="BK837"/>
  <c r="BK835"/>
  <c r="J822"/>
  <c r="BK819"/>
  <c r="BK813"/>
  <c r="J792"/>
  <c r="J782"/>
  <c r="J781"/>
  <c r="J749"/>
  <c r="J716"/>
  <c r="J659"/>
  <c r="BK654"/>
  <c r="J651"/>
  <c r="BK608"/>
  <c r="BK566"/>
  <c r="J563"/>
  <c r="J529"/>
  <c r="J505"/>
  <c r="BK458"/>
  <c r="BK442"/>
  <c r="J410"/>
  <c r="J380"/>
  <c r="BK342"/>
  <c r="J327"/>
  <c r="BK314"/>
  <c r="J206"/>
  <c r="BK194"/>
  <c r="BK160"/>
  <c r="J156"/>
  <c r="J140"/>
  <c r="BK1175"/>
  <c r="BK1163"/>
  <c r="BK1151"/>
  <c r="J1146"/>
  <c r="BK1130"/>
  <c r="J1117"/>
  <c r="J1110"/>
  <c r="BK1098"/>
  <c r="J1095"/>
  <c r="J1089"/>
  <c r="J1080"/>
  <c r="BK1066"/>
  <c r="J1040"/>
  <c r="J1022"/>
  <c r="BK1010"/>
  <c r="J1006"/>
  <c r="BK973"/>
  <c r="J963"/>
  <c r="J959"/>
  <c r="BK948"/>
  <c r="J936"/>
  <c r="J926"/>
  <c r="BK903"/>
  <c r="BK898"/>
  <c r="J884"/>
  <c r="J849"/>
  <c r="J840"/>
  <c r="J828"/>
  <c r="J815"/>
  <c r="J808"/>
  <c r="BK792"/>
  <c r="J780"/>
  <c r="BK777"/>
  <c r="BK735"/>
  <c r="BK658"/>
  <c r="BK651"/>
  <c r="BK634"/>
  <c r="BK532"/>
  <c r="J459"/>
  <c r="J442"/>
  <c r="J420"/>
  <c r="J409"/>
  <c r="J406"/>
  <c r="J338"/>
  <c r="J332"/>
  <c r="BK327"/>
  <c r="J274"/>
  <c r="BK264"/>
  <c r="J246"/>
  <c r="BK239"/>
  <c r="J180"/>
  <c r="BK177"/>
  <c r="BK1123"/>
  <c r="BK1101"/>
  <c r="J1098"/>
  <c r="J1086"/>
  <c r="BK1061"/>
  <c r="BK1051"/>
  <c r="J1018"/>
  <c r="J983"/>
  <c r="J933"/>
  <c r="J913"/>
  <c r="J898"/>
  <c r="BK892"/>
  <c r="J870"/>
  <c r="J868"/>
  <c r="BK861"/>
  <c r="J855"/>
  <c r="BK852"/>
  <c r="BK845"/>
  <c r="J837"/>
  <c r="J831"/>
  <c r="BK782"/>
  <c r="BK781"/>
  <c r="BK780"/>
  <c r="BK774"/>
  <c r="J771"/>
  <c r="BK762"/>
  <c r="BK749"/>
  <c r="BK678"/>
  <c r="J654"/>
  <c r="J617"/>
  <c r="J608"/>
  <c r="BK569"/>
  <c r="J535"/>
  <c r="BK498"/>
  <c r="BK410"/>
  <c r="BK380"/>
  <c r="J362"/>
  <c r="J335"/>
  <c r="BK332"/>
  <c r="BK288"/>
  <c r="BK284"/>
  <c r="BK274"/>
  <c r="BK257"/>
  <c r="J225"/>
  <c r="J210"/>
  <c r="BK186"/>
  <c r="J164"/>
  <c r="BK150"/>
  <c i="1" r="AS94"/>
  <c i="2" r="J1227"/>
  <c r="J1221"/>
  <c r="BK1205"/>
  <c r="J1202"/>
  <c r="J1196"/>
  <c r="BK1189"/>
  <c r="BK1183"/>
  <c r="BK1167"/>
  <c r="J1163"/>
  <c r="BK1117"/>
  <c r="J1113"/>
  <c r="J1107"/>
  <c r="BK1104"/>
  <c r="BK1095"/>
  <c r="BK1080"/>
  <c r="BK1077"/>
  <c r="BK1070"/>
  <c r="BK1000"/>
  <c r="J973"/>
  <c r="BK933"/>
  <c r="BK926"/>
  <c r="BK924"/>
  <c r="BK887"/>
  <c r="BK864"/>
  <c r="BK831"/>
  <c r="J730"/>
  <c r="BK721"/>
  <c r="J678"/>
  <c r="J614"/>
  <c r="J569"/>
  <c r="J516"/>
  <c r="BK512"/>
  <c r="BK508"/>
  <c r="J470"/>
  <c r="J423"/>
  <c r="BK362"/>
  <c r="BK317"/>
  <c r="BK302"/>
  <c r="J284"/>
  <c r="J247"/>
  <c r="BK235"/>
  <c r="J200"/>
  <c r="BK171"/>
  <c r="BK170"/>
  <c r="J169"/>
  <c r="BK168"/>
  <c r="J160"/>
  <c r="J146"/>
  <c l="1" r="P139"/>
  <c r="T245"/>
  <c r="T139"/>
  <c r="P224"/>
  <c r="T224"/>
  <c r="P234"/>
  <c r="T234"/>
  <c r="P245"/>
  <c r="BK263"/>
  <c r="J263"/>
  <c r="J101"/>
  <c r="T263"/>
  <c r="R331"/>
  <c r="P783"/>
  <c r="BK814"/>
  <c r="J814"/>
  <c r="J104"/>
  <c r="T814"/>
  <c r="P836"/>
  <c r="T836"/>
  <c r="BK869"/>
  <c r="J869"/>
  <c r="J107"/>
  <c r="R869"/>
  <c r="P917"/>
  <c r="T917"/>
  <c r="R925"/>
  <c r="T925"/>
  <c r="T947"/>
  <c r="T1001"/>
  <c r="R1073"/>
  <c r="BK139"/>
  <c r="J139"/>
  <c r="J97"/>
  <c r="R139"/>
  <c r="BK224"/>
  <c r="J224"/>
  <c r="J98"/>
  <c r="R224"/>
  <c r="BK234"/>
  <c r="J234"/>
  <c r="J99"/>
  <c r="R234"/>
  <c r="BK245"/>
  <c r="J245"/>
  <c r="J100"/>
  <c r="R245"/>
  <c r="P263"/>
  <c r="R263"/>
  <c r="T331"/>
  <c r="R783"/>
  <c r="R814"/>
  <c r="R836"/>
  <c r="P844"/>
  <c r="R844"/>
  <c r="T869"/>
  <c r="BK925"/>
  <c r="J925"/>
  <c r="J109"/>
  <c r="BK947"/>
  <c r="J947"/>
  <c r="J110"/>
  <c r="R947"/>
  <c r="P1001"/>
  <c r="BK1073"/>
  <c r="J1073"/>
  <c r="J114"/>
  <c r="T1073"/>
  <c r="P1179"/>
  <c r="T1179"/>
  <c r="P1211"/>
  <c r="R1211"/>
  <c r="BK1272"/>
  <c r="J1272"/>
  <c r="J117"/>
  <c r="R1272"/>
  <c r="BK331"/>
  <c r="J331"/>
  <c r="J102"/>
  <c r="P331"/>
  <c r="BK783"/>
  <c r="J783"/>
  <c r="J103"/>
  <c r="T783"/>
  <c r="P814"/>
  <c r="BK836"/>
  <c r="J836"/>
  <c r="J105"/>
  <c r="BK844"/>
  <c r="J844"/>
  <c r="J106"/>
  <c r="T844"/>
  <c r="P869"/>
  <c r="BK917"/>
  <c r="J917"/>
  <c r="J108"/>
  <c r="R917"/>
  <c r="P925"/>
  <c r="P947"/>
  <c r="BK1001"/>
  <c r="J1001"/>
  <c r="J111"/>
  <c r="R1001"/>
  <c r="BK1062"/>
  <c r="J1062"/>
  <c r="J112"/>
  <c r="P1062"/>
  <c r="R1062"/>
  <c r="T1062"/>
  <c r="P1073"/>
  <c r="BK1179"/>
  <c r="J1179"/>
  <c r="J115"/>
  <c r="R1179"/>
  <c r="BK1211"/>
  <c r="J1211"/>
  <c r="J116"/>
  <c r="T1211"/>
  <c r="P1272"/>
  <c r="T1272"/>
  <c i="3" r="BK121"/>
  <c r="J121"/>
  <c r="J97"/>
  <c r="P121"/>
  <c r="R121"/>
  <c r="T121"/>
  <c r="BK154"/>
  <c r="J154"/>
  <c r="J100"/>
  <c r="P154"/>
  <c r="R154"/>
  <c r="T154"/>
  <c i="2" r="E128"/>
  <c r="BE140"/>
  <c r="BE210"/>
  <c r="BE218"/>
  <c r="BE257"/>
  <c r="BE264"/>
  <c r="BE335"/>
  <c r="BE338"/>
  <c r="BE409"/>
  <c r="BE458"/>
  <c r="BE473"/>
  <c r="BE505"/>
  <c r="BE634"/>
  <c r="BE651"/>
  <c r="BE735"/>
  <c r="BE741"/>
  <c r="BE758"/>
  <c r="BE784"/>
  <c r="BE881"/>
  <c r="BE895"/>
  <c r="BE916"/>
  <c r="BE939"/>
  <c r="BE946"/>
  <c r="BE963"/>
  <c r="BE1002"/>
  <c r="BE1006"/>
  <c r="BE1063"/>
  <c r="BE1123"/>
  <c r="BE1136"/>
  <c r="BE1140"/>
  <c r="BE1150"/>
  <c r="BE1159"/>
  <c r="BE1193"/>
  <c r="BE1212"/>
  <c r="F92"/>
  <c r="J135"/>
  <c r="BE177"/>
  <c r="BE235"/>
  <c r="BE310"/>
  <c r="BE314"/>
  <c r="BE317"/>
  <c r="BE327"/>
  <c r="BE406"/>
  <c r="BE423"/>
  <c r="BE442"/>
  <c r="BE516"/>
  <c r="BE614"/>
  <c r="BE658"/>
  <c r="BE659"/>
  <c r="BE792"/>
  <c r="BE798"/>
  <c r="BE804"/>
  <c r="BE864"/>
  <c r="BE875"/>
  <c r="BE987"/>
  <c r="BE993"/>
  <c r="BE1035"/>
  <c r="BE1040"/>
  <c r="BE1054"/>
  <c r="F91"/>
  <c r="BE168"/>
  <c r="BE186"/>
  <c r="BE200"/>
  <c r="BE247"/>
  <c r="BE252"/>
  <c r="BE288"/>
  <c r="BE302"/>
  <c r="BE498"/>
  <c r="BE529"/>
  <c r="BE535"/>
  <c r="BE608"/>
  <c r="BE611"/>
  <c r="BE617"/>
  <c r="BE726"/>
  <c r="BE754"/>
  <c r="BE762"/>
  <c r="BE771"/>
  <c r="BE774"/>
  <c r="BE837"/>
  <c r="BE858"/>
  <c r="BE861"/>
  <c r="BE918"/>
  <c r="BE921"/>
  <c r="BE980"/>
  <c r="BE983"/>
  <c r="BE1014"/>
  <c r="BE1045"/>
  <c r="BE1051"/>
  <c r="BE1055"/>
  <c r="BE1061"/>
  <c r="BE1070"/>
  <c r="BE1186"/>
  <c r="J89"/>
  <c r="BE170"/>
  <c r="BE171"/>
  <c r="BE180"/>
  <c r="BE225"/>
  <c r="BE332"/>
  <c r="BE402"/>
  <c r="BE470"/>
  <c r="BE508"/>
  <c r="BE678"/>
  <c r="BE808"/>
  <c r="BE828"/>
  <c r="BE845"/>
  <c r="BE906"/>
  <c r="BE913"/>
  <c r="BE926"/>
  <c r="BE933"/>
  <c r="BE959"/>
  <c r="BE973"/>
  <c r="BE1000"/>
  <c r="BE1077"/>
  <c r="BE1095"/>
  <c r="BE1146"/>
  <c r="BE1155"/>
  <c r="BE1175"/>
  <c r="BE1189"/>
  <c r="BE194"/>
  <c r="BE206"/>
  <c r="BE274"/>
  <c r="BE459"/>
  <c r="BE716"/>
  <c r="BE730"/>
  <c r="BE766"/>
  <c r="BE813"/>
  <c r="BE835"/>
  <c r="BE840"/>
  <c r="BE843"/>
  <c r="BE868"/>
  <c r="BE892"/>
  <c r="BE936"/>
  <c r="BE1018"/>
  <c r="BE1086"/>
  <c r="BE1163"/>
  <c r="BE1227"/>
  <c r="BE1267"/>
  <c r="J91"/>
  <c r="BE156"/>
  <c r="BE246"/>
  <c r="BE380"/>
  <c r="BE410"/>
  <c r="BE563"/>
  <c r="BE662"/>
  <c r="BE777"/>
  <c r="BE815"/>
  <c r="BE870"/>
  <c r="BE884"/>
  <c r="BE898"/>
  <c r="BE903"/>
  <c r="BE967"/>
  <c r="BE976"/>
  <c r="BE1083"/>
  <c r="BE1089"/>
  <c r="BE1101"/>
  <c r="BE1126"/>
  <c r="BE1183"/>
  <c r="BE1202"/>
  <c r="BE1205"/>
  <c r="BE1247"/>
  <c r="BE1257"/>
  <c r="BE1271"/>
  <c r="BE1273"/>
  <c r="BE1275"/>
  <c r="BE1281"/>
  <c r="BK1069"/>
  <c r="J1069"/>
  <c r="J113"/>
  <c r="BE146"/>
  <c r="BE150"/>
  <c r="BE160"/>
  <c r="BE164"/>
  <c r="BE169"/>
  <c r="BE239"/>
  <c r="BE342"/>
  <c r="BE385"/>
  <c r="BE532"/>
  <c r="BE560"/>
  <c r="BE566"/>
  <c r="BE749"/>
  <c r="BE819"/>
  <c r="BE822"/>
  <c r="BE831"/>
  <c r="BE855"/>
  <c r="BE887"/>
  <c r="BE910"/>
  <c r="BE924"/>
  <c r="BE1022"/>
  <c r="BE1066"/>
  <c r="BE1074"/>
  <c r="BE1080"/>
  <c r="BE1092"/>
  <c r="BE1107"/>
  <c r="BE1110"/>
  <c r="BE1117"/>
  <c r="BE1180"/>
  <c r="BE1196"/>
  <c r="BE1221"/>
  <c r="BE1258"/>
  <c r="BE1264"/>
  <c r="BE1270"/>
  <c r="BE1279"/>
  <c r="BK1280"/>
  <c r="J1280"/>
  <c r="J118"/>
  <c i="3" r="F91"/>
  <c r="F92"/>
  <c r="E110"/>
  <c r="BE122"/>
  <c r="BE125"/>
  <c i="2" r="BE229"/>
  <c r="BE284"/>
  <c r="BE362"/>
  <c r="BE420"/>
  <c r="BE512"/>
  <c r="BE569"/>
  <c r="BE654"/>
  <c r="BE721"/>
  <c r="BE780"/>
  <c r="BE781"/>
  <c r="BE782"/>
  <c r="BE849"/>
  <c r="BE852"/>
  <c r="BE929"/>
  <c r="BE948"/>
  <c r="BE955"/>
  <c r="BE1010"/>
  <c r="BE1098"/>
  <c r="BE1104"/>
  <c r="BE1113"/>
  <c r="BE1120"/>
  <c r="BE1130"/>
  <c r="BE1151"/>
  <c r="BE1167"/>
  <c r="BE1171"/>
  <c r="BE1199"/>
  <c r="BE1208"/>
  <c r="BE1232"/>
  <c r="BE1239"/>
  <c r="BE1243"/>
  <c r="BE1261"/>
  <c r="BE1274"/>
  <c i="3" r="J89"/>
  <c r="J91"/>
  <c r="J92"/>
  <c r="BE128"/>
  <c r="BE133"/>
  <c r="BE136"/>
  <c r="BE139"/>
  <c r="BE151"/>
  <c r="BE155"/>
  <c r="BE158"/>
  <c r="BK132"/>
  <c r="J132"/>
  <c r="J98"/>
  <c r="BK150"/>
  <c r="J150"/>
  <c r="J99"/>
  <c i="2" r="F34"/>
  <c i="1" r="BA95"/>
  <c i="3" r="F36"/>
  <c i="1" r="BC96"/>
  <c i="2" r="F35"/>
  <c i="1" r="BB95"/>
  <c i="3" r="F34"/>
  <c i="1" r="BA96"/>
  <c i="2" r="J34"/>
  <c i="1" r="AW95"/>
  <c i="3" r="F35"/>
  <c i="1" r="BB96"/>
  <c i="2" r="F37"/>
  <c i="1" r="BD95"/>
  <c i="3" r="J34"/>
  <c i="1" r="AW96"/>
  <c i="2" r="F36"/>
  <c i="1" r="BC95"/>
  <c i="3" r="F37"/>
  <c i="1" r="BD96"/>
  <c i="3" l="1" r="T120"/>
  <c i="2" r="T138"/>
  <c r="P138"/>
  <c i="1" r="AU95"/>
  <c i="3" r="P120"/>
  <c i="1" r="AU96"/>
  <c i="2" r="R138"/>
  <c i="3" r="R120"/>
  <c i="2" r="BK138"/>
  <c r="J138"/>
  <c r="J96"/>
  <c i="3" r="BK120"/>
  <c r="J120"/>
  <c r="J96"/>
  <c i="2" r="F33"/>
  <c i="1" r="AZ95"/>
  <c r="BD94"/>
  <c r="W33"/>
  <c i="3" r="J33"/>
  <c i="1" r="AV96"/>
  <c r="AT96"/>
  <c r="BC94"/>
  <c r="W32"/>
  <c r="BA94"/>
  <c r="AW94"/>
  <c r="AK30"/>
  <c i="3" r="F33"/>
  <c i="1" r="AZ96"/>
  <c i="2" r="J33"/>
  <c i="1" r="AV95"/>
  <c r="AT95"/>
  <c r="BB94"/>
  <c r="AX94"/>
  <c l="1" r="AZ94"/>
  <c r="W29"/>
  <c r="AY94"/>
  <c r="W31"/>
  <c i="3" r="J30"/>
  <c i="1" r="AG96"/>
  <c r="AN96"/>
  <c r="AU94"/>
  <c r="W30"/>
  <c i="2" r="J30"/>
  <c i="1" r="AG95"/>
  <c r="AN95"/>
  <c i="2" l="1" r="J39"/>
  <c i="3" r="J39"/>
  <c i="1" r="AV94"/>
  <c r="AK29"/>
  <c r="AG94"/>
  <c r="AK26"/>
  <c l="1" r="AK35"/>
  <c r="AT94"/>
  <c l="1" r="AN94"/>
</calcChain>
</file>

<file path=xl/sharedStrings.xml><?xml version="1.0" encoding="utf-8"?>
<sst xmlns="http://schemas.openxmlformats.org/spreadsheetml/2006/main">
  <si>
    <t>Export Komplet</t>
  </si>
  <si>
    <t/>
  </si>
  <si>
    <t>2.0</t>
  </si>
  <si>
    <t>ZAMOK</t>
  </si>
  <si>
    <t>False</t>
  </si>
  <si>
    <t>{85553e37-1a86-46ce-b078-72274eea48af}</t>
  </si>
  <si>
    <t>0,01</t>
  </si>
  <si>
    <t>21</t>
  </si>
  <si>
    <t>15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</si>
  <si>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</si>
  <si>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</si>
  <si>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</si>
  <si>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</si>
  <si>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</si>
  <si>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04450000</t>
  </si>
  <si>
    <t xml:space="preserve"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</si>
  <si>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</si>
  <si>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EUO na objektu BD č.p.225,226,227,228 ulice Letná</t>
  </si>
  <si>
    <t>KSO:</t>
  </si>
  <si>
    <t>CC-CZ:</t>
  </si>
  <si>
    <t>Místo:</t>
  </si>
  <si>
    <t xml:space="preserve"> </t>
  </si>
  <si>
    <t>Datum:</t>
  </si>
  <si>
    <t>10. 12. 2020</t>
  </si>
  <si>
    <t>Zadavatel:</t>
  </si>
  <si>
    <t>IČ:</t>
  </si>
  <si>
    <t>DIČ:</t>
  </si>
  <si>
    <t>Uchazeč:</t>
  </si>
  <si>
    <t>Vyplň údaj</t>
  </si>
  <si>
    <t>Projektant:</t>
  </si>
  <si>
    <t>True</t>
  </si>
  <si>
    <t>Zpracovatel: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</si>
  <si>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</si>
  <si>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</si>
  <si>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</si>
  <si>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</si>
  <si>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</si>
  <si>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</si>
  <si>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</si>
  <si>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</si>
  <si>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</si>
  <si>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</si>
  <si>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</si>
  <si>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</si>
  <si>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</si>
  <si>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</si>
  <si>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</si>
  <si>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</si>
  <si>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</si>
  <si>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</si>
  <si>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</si>
  <si>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</si>
  <si>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</si>
  <si>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</si>
  <si>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</si>
  <si>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</si>
  <si>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</si>
  <si>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</si>
  <si>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</si>
  <si>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</si>
  <si>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</si>
  <si>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</si>
  <si>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</si>
  <si>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</si>
  <si>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</si>
  <si>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</si>
  <si>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</si>
  <si>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</si>
  <si>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</si>
  <si>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</si>
  <si>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</si>
  <si>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</si>
  <si>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</si>
  <si>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</si>
  <si>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</si>
  <si>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</si>
  <si>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</si>
  <si>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</si>
  <si>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04450001</t>
  </si>
  <si>
    <t>STA</t>
  </si>
  <si>
    <t>1</t>
  </si>
  <si>
    <t>{2b3ded94-76b9-4faf-b88d-2d9331ccedda}</t>
  </si>
  <si>
    <t>-1</t>
  </si>
  <si>
    <t>04450002</t>
  </si>
  <si>
    <t>VRN</t>
  </si>
  <si>
    <t>{d062eefb-30a4-430a-9b25-39b42c08e814}</t>
  </si>
  <si>
    <t>AA77</t>
  </si>
  <si>
    <t>3,684</t>
  </si>
  <si>
    <t>2</t>
  </si>
  <si>
    <t>B1</t>
  </si>
  <si>
    <t>7,59</t>
  </si>
  <si>
    <t>KRYCÍ LIST SOUPISU PRACÍ</t>
  </si>
  <si>
    <t>B10</t>
  </si>
  <si>
    <t>37,519</t>
  </si>
  <si>
    <t>B113</t>
  </si>
  <si>
    <t>1,176</t>
  </si>
  <si>
    <t>B114</t>
  </si>
  <si>
    <t>5,76</t>
  </si>
  <si>
    <t>B116</t>
  </si>
  <si>
    <t>10,5</t>
  </si>
  <si>
    <t>Objekt:</t>
  </si>
  <si>
    <t>B12</t>
  </si>
  <si>
    <t>04450001 - EUO na objektu BD č.p.225,226,227,228 ulice Letná</t>
  </si>
  <si>
    <t>B13</t>
  </si>
  <si>
    <t>3,318</t>
  </si>
  <si>
    <t>B135</t>
  </si>
  <si>
    <t>-0,027</t>
  </si>
  <si>
    <t>B136</t>
  </si>
  <si>
    <t>1,139</t>
  </si>
  <si>
    <t>B137</t>
  </si>
  <si>
    <t>0,369</t>
  </si>
  <si>
    <t>B138</t>
  </si>
  <si>
    <t>0,608</t>
  </si>
  <si>
    <t>B14</t>
  </si>
  <si>
    <t>B141</t>
  </si>
  <si>
    <t>6,97</t>
  </si>
  <si>
    <t>B15</t>
  </si>
  <si>
    <t>B154</t>
  </si>
  <si>
    <t>2,43</t>
  </si>
  <si>
    <t>B155</t>
  </si>
  <si>
    <t>0,36</t>
  </si>
  <si>
    <t>B156</t>
  </si>
  <si>
    <t>9,25</t>
  </si>
  <si>
    <t>B158</t>
  </si>
  <si>
    <t>17,1</t>
  </si>
  <si>
    <t>B162</t>
  </si>
  <si>
    <t>6,816</t>
  </si>
  <si>
    <t>B17</t>
  </si>
  <si>
    <t>B177</t>
  </si>
  <si>
    <t>4,14</t>
  </si>
  <si>
    <t>B178</t>
  </si>
  <si>
    <t>4,05</t>
  </si>
  <si>
    <t>B18</t>
  </si>
  <si>
    <t>8,4</t>
  </si>
  <si>
    <t>B181</t>
  </si>
  <si>
    <t>4,835</t>
  </si>
  <si>
    <t>B184</t>
  </si>
  <si>
    <t>27,3</t>
  </si>
  <si>
    <t>B193</t>
  </si>
  <si>
    <t>6,4</t>
  </si>
  <si>
    <t>B196</t>
  </si>
  <si>
    <t>B198</t>
  </si>
  <si>
    <t>B20</t>
  </si>
  <si>
    <t>0,417</t>
  </si>
  <si>
    <t>B201</t>
  </si>
  <si>
    <t>27</t>
  </si>
  <si>
    <t>B202</t>
  </si>
  <si>
    <t>3,6</t>
  </si>
  <si>
    <t>B207</t>
  </si>
  <si>
    <t>B208</t>
  </si>
  <si>
    <t>B215</t>
  </si>
  <si>
    <t>178,2</t>
  </si>
  <si>
    <t>B218</t>
  </si>
  <si>
    <t>63</t>
  </si>
  <si>
    <t>B22</t>
  </si>
  <si>
    <t>0,121</t>
  </si>
  <si>
    <t>B221</t>
  </si>
  <si>
    <t>1664,031</t>
  </si>
  <si>
    <t>B24</t>
  </si>
  <si>
    <t>1,328</t>
  </si>
  <si>
    <t>B25</t>
  </si>
  <si>
    <t>B26</t>
  </si>
  <si>
    <t>0,031</t>
  </si>
  <si>
    <t>B27</t>
  </si>
  <si>
    <t>B28</t>
  </si>
  <si>
    <t>B3</t>
  </si>
  <si>
    <t>B30</t>
  </si>
  <si>
    <t>B31</t>
  </si>
  <si>
    <t>-0,273</t>
  </si>
  <si>
    <t>B34</t>
  </si>
  <si>
    <t>43,4</t>
  </si>
  <si>
    <t>B38</t>
  </si>
  <si>
    <t>30,6</t>
  </si>
  <si>
    <t>B39</t>
  </si>
  <si>
    <t>3,626</t>
  </si>
  <si>
    <t>B40</t>
  </si>
  <si>
    <t>4,335</t>
  </si>
  <si>
    <t>B42</t>
  </si>
  <si>
    <t>B46</t>
  </si>
  <si>
    <t>3,285</t>
  </si>
  <si>
    <t>B48</t>
  </si>
  <si>
    <t>4,425</t>
  </si>
  <si>
    <t>B49</t>
  </si>
  <si>
    <t>-14,76</t>
  </si>
  <si>
    <t>B51</t>
  </si>
  <si>
    <t>530,55</t>
  </si>
  <si>
    <t>B53</t>
  </si>
  <si>
    <t>-29,52</t>
  </si>
  <si>
    <t>B54</t>
  </si>
  <si>
    <t>-2,988</t>
  </si>
  <si>
    <t>B57</t>
  </si>
  <si>
    <t>10,3</t>
  </si>
  <si>
    <t>B60</t>
  </si>
  <si>
    <t>B66</t>
  </si>
  <si>
    <t>B70</t>
  </si>
  <si>
    <t>-16,92</t>
  </si>
  <si>
    <t>B71</t>
  </si>
  <si>
    <t>0,81</t>
  </si>
  <si>
    <t>B76</t>
  </si>
  <si>
    <t>41,328</t>
  </si>
  <si>
    <t>B77</t>
  </si>
  <si>
    <t>B78</t>
  </si>
  <si>
    <t>17,28</t>
  </si>
  <si>
    <t>B79</t>
  </si>
  <si>
    <t>B81</t>
  </si>
  <si>
    <t>B82</t>
  </si>
  <si>
    <t>B83</t>
  </si>
  <si>
    <t>B84</t>
  </si>
  <si>
    <t>0,171</t>
  </si>
  <si>
    <t>B88</t>
  </si>
  <si>
    <t>51</t>
  </si>
  <si>
    <t>C10</t>
  </si>
  <si>
    <t>-15,458</t>
  </si>
  <si>
    <t>C12</t>
  </si>
  <si>
    <t>C13</t>
  </si>
  <si>
    <t>5,947</t>
  </si>
  <si>
    <t>C135</t>
  </si>
  <si>
    <t>-0,057</t>
  </si>
  <si>
    <t>C138</t>
  </si>
  <si>
    <t>26,73</t>
  </si>
  <si>
    <t>C14</t>
  </si>
  <si>
    <t>C141</t>
  </si>
  <si>
    <t>C15</t>
  </si>
  <si>
    <t>C154</t>
  </si>
  <si>
    <t>3,475</t>
  </si>
  <si>
    <t>REKAPITULACE ČLENĚNÍ SOUPISU PRACÍ</t>
  </si>
  <si>
    <t>C17</t>
  </si>
  <si>
    <t>C178</t>
  </si>
  <si>
    <t>C184</t>
  </si>
  <si>
    <t>7,8</t>
  </si>
  <si>
    <t>C196</t>
  </si>
  <si>
    <t>18,6</t>
  </si>
  <si>
    <t>C198</t>
  </si>
  <si>
    <t>C207</t>
  </si>
  <si>
    <t>C208</t>
  </si>
  <si>
    <t>8,1</t>
  </si>
  <si>
    <t>C215</t>
  </si>
  <si>
    <t>C221</t>
  </si>
  <si>
    <t>26,323</t>
  </si>
  <si>
    <t>C27</t>
  </si>
  <si>
    <t>0,855</t>
  </si>
  <si>
    <t>C28</t>
  </si>
  <si>
    <t>1,71</t>
  </si>
  <si>
    <t>C31</t>
  </si>
  <si>
    <t>-0,571</t>
  </si>
  <si>
    <t>Kód dílu - Popis</t>
  </si>
  <si>
    <t>Cena celkem [CZK]</t>
  </si>
  <si>
    <t>C34</t>
  </si>
  <si>
    <t>0,54</t>
  </si>
  <si>
    <t>C39</t>
  </si>
  <si>
    <t>6,275</t>
  </si>
  <si>
    <t>Náklady ze soupisu prací</t>
  </si>
  <si>
    <t>C40</t>
  </si>
  <si>
    <t>1 - Zemní práce</t>
  </si>
  <si>
    <t>C42</t>
  </si>
  <si>
    <t>2 - Zakládání</t>
  </si>
  <si>
    <t>C46</t>
  </si>
  <si>
    <t>123,172</t>
  </si>
  <si>
    <t>3 - Svislé a kompletní konstrukce</t>
  </si>
  <si>
    <t>C48</t>
  </si>
  <si>
    <t>4 - Vodorovné konstrukce</t>
  </si>
  <si>
    <t>C49</t>
  </si>
  <si>
    <t>-1,283</t>
  </si>
  <si>
    <t xml:space="preserve">5 -  Komunikace</t>
  </si>
  <si>
    <t>C51</t>
  </si>
  <si>
    <t>7,65</t>
  </si>
  <si>
    <t>6 - Úpravy povrchu, podlahy, osazení</t>
  </si>
  <si>
    <t>C53</t>
  </si>
  <si>
    <t>-12,6</t>
  </si>
  <si>
    <t>711 - Izolace proti vodě, vlhkosti a plynům</t>
  </si>
  <si>
    <t>C54</t>
  </si>
  <si>
    <t>-0,498</t>
  </si>
  <si>
    <t>713 - Izolace tepelné</t>
  </si>
  <si>
    <t>C57</t>
  </si>
  <si>
    <t>14</t>
  </si>
  <si>
    <t>721 - Zdravotechnika - vnitřní kanalizace</t>
  </si>
  <si>
    <t>C60</t>
  </si>
  <si>
    <t>741 - Elektroinstalace - silnoproud</t>
  </si>
  <si>
    <t>C66</t>
  </si>
  <si>
    <t>764 - Konstrukce klempířské</t>
  </si>
  <si>
    <t>C70</t>
  </si>
  <si>
    <t>766 - Konstrukce truhlářské</t>
  </si>
  <si>
    <t>C76</t>
  </si>
  <si>
    <t>2,884</t>
  </si>
  <si>
    <t>767 - Konstrukce zámečnické</t>
  </si>
  <si>
    <t>C77</t>
  </si>
  <si>
    <t>-4,32</t>
  </si>
  <si>
    <t>771 - Podlahy z dlaždic a obklady</t>
  </si>
  <si>
    <t>C82</t>
  </si>
  <si>
    <t>47,15</t>
  </si>
  <si>
    <t>783 - Dokončovací práce - nátěry</t>
  </si>
  <si>
    <t>C83</t>
  </si>
  <si>
    <t>240,57</t>
  </si>
  <si>
    <t>784 - Dokončovací práce - malby a tapety</t>
  </si>
  <si>
    <t>D135</t>
  </si>
  <si>
    <t>0,404</t>
  </si>
  <si>
    <t xml:space="preserve">8 -   Trubní vedení</t>
  </si>
  <si>
    <t>D138</t>
  </si>
  <si>
    <t>1,215</t>
  </si>
  <si>
    <t>9 - Ostatní konstrukce a práce, bourání</t>
  </si>
  <si>
    <t>D141</t>
  </si>
  <si>
    <t>9,45</t>
  </si>
  <si>
    <t>94 - Lešení a stavební výtahy</t>
  </si>
  <si>
    <t>D178</t>
  </si>
  <si>
    <t>96 - Bourání konstrukcí</t>
  </si>
  <si>
    <t>D27</t>
  </si>
  <si>
    <t>8,855</t>
  </si>
  <si>
    <t>997 - Přesun sutě</t>
  </si>
  <si>
    <t>D28</t>
  </si>
  <si>
    <t>998 - Přesun hmot</t>
  </si>
  <si>
    <t>D30</t>
  </si>
  <si>
    <t>17,64</t>
  </si>
  <si>
    <t>D31</t>
  </si>
  <si>
    <t>8,944</t>
  </si>
  <si>
    <t>D34</t>
  </si>
  <si>
    <t>7,536</t>
  </si>
  <si>
    <t>D39</t>
  </si>
  <si>
    <t>2,628</t>
  </si>
  <si>
    <t>D40</t>
  </si>
  <si>
    <t>D42</t>
  </si>
  <si>
    <t>D46</t>
  </si>
  <si>
    <t>SOUPIS PRACÍ</t>
  </si>
  <si>
    <t>D48</t>
  </si>
  <si>
    <t>D49</t>
  </si>
  <si>
    <t>-160,38</t>
  </si>
  <si>
    <t>D51</t>
  </si>
  <si>
    <t>33,6</t>
  </si>
  <si>
    <t>D53</t>
  </si>
  <si>
    <t>-4,2</t>
  </si>
  <si>
    <t>D54</t>
  </si>
  <si>
    <t>1487,31</t>
  </si>
  <si>
    <t>D60</t>
  </si>
  <si>
    <t>D66</t>
  </si>
  <si>
    <t>D70</t>
  </si>
  <si>
    <t>-159,165</t>
  </si>
  <si>
    <t>D71</t>
  </si>
  <si>
    <t>0,885</t>
  </si>
  <si>
    <t>D76</t>
  </si>
  <si>
    <t>7,42</t>
  </si>
  <si>
    <t>D77</t>
  </si>
  <si>
    <t>D83</t>
  </si>
  <si>
    <t>45,9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</si>
  <si>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</si>
  <si>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</si>
  <si>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</si>
  <si>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</si>
  <si>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</si>
  <si>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</si>
  <si>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</si>
  <si>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</si>
  <si>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</si>
  <si>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</si>
  <si>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</si>
  <si>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E135</t>
  </si>
  <si>
    <t>Náklady soupisu celkem</t>
  </si>
  <si>
    <t>E141</t>
  </si>
  <si>
    <t>Zemní práce</t>
  </si>
  <si>
    <t>4</t>
  </si>
  <si>
    <t>ROZPOCET</t>
  </si>
  <si>
    <t>E215</t>
  </si>
  <si>
    <t>8,85</t>
  </si>
  <si>
    <t>K</t>
  </si>
  <si>
    <t>113106161</t>
  </si>
  <si>
    <t>Rozebrání dlažeb vozovek z drobných kostek s ložem z kameniva ručně</t>
  </si>
  <si>
    <t>M2</t>
  </si>
  <si>
    <t>CS ÚRS 2019 01</t>
  </si>
  <si>
    <t>E30</t>
  </si>
  <si>
    <t>-0,27</t>
  </si>
  <si>
    <t>385253628</t>
  </si>
  <si>
    <t>VV</t>
  </si>
  <si>
    <t>""sjezd do 1.PP - jen část sjezdu pro zateplení základových kcí do hlouky - 300mm od okolního terénu BD - 1xstávající sjezd"</t>
  </si>
  <si>
    <t>E34</t>
  </si>
  <si>
    <t>6,81</t>
  </si>
  <si>
    <t>A1</t>
  </si>
  <si>
    <t>1.5*0.7*2</t>
  </si>
  <si>
    <t>E39</t>
  </si>
  <si>
    <t>-0,9</t>
  </si>
  <si>
    <t>""bouraný sjezd"</t>
  </si>
  <si>
    <t>E40</t>
  </si>
  <si>
    <t>(3.76+1.3)*1.5</t>
  </si>
  <si>
    <t>E42</t>
  </si>
  <si>
    <t>C1</t>
  </si>
  <si>
    <t>"Celkem: "A1+B1</t>
  </si>
  <si>
    <t>E48</t>
  </si>
  <si>
    <t>113106121</t>
  </si>
  <si>
    <t>Rozebrání dlažeb komunikací pro pěší z betonových nebo kamenných dlaždic</t>
  </si>
  <si>
    <t>CS ÚRS 2016 02</t>
  </si>
  <si>
    <t>E49</t>
  </si>
  <si>
    <t>-40,86</t>
  </si>
  <si>
    <t>-849649876</t>
  </si>
  <si>
    <t xml:space="preserve">""okapový chodník - 400/400" </t>
  </si>
  <si>
    <t>E51</t>
  </si>
  <si>
    <t>A2</t>
  </si>
  <si>
    <t>((55.6+9.3+0.4*2)*2+22.48*2-3.0*7-5.85-5.2)*0.4</t>
  </si>
  <si>
    <t>E53</t>
  </si>
  <si>
    <t>4,813</t>
  </si>
  <si>
    <t>B2</t>
  </si>
  <si>
    <t>"Celkem: "A2</t>
  </si>
  <si>
    <t>E57</t>
  </si>
  <si>
    <t>11,7</t>
  </si>
  <si>
    <t>3</t>
  </si>
  <si>
    <t>113106123</t>
  </si>
  <si>
    <t>Rozebrání dlažeb komunikací pro pěší ze zámkových dlaždic</t>
  </si>
  <si>
    <t>E60</t>
  </si>
  <si>
    <t>441085754</t>
  </si>
  <si>
    <t>""před sjezdem do 1.PP - pro zateplění základových kcí"</t>
  </si>
  <si>
    <t>E66</t>
  </si>
  <si>
    <t>2,1</t>
  </si>
  <si>
    <t>A3</t>
  </si>
  <si>
    <t>1.0*1.0*2</t>
  </si>
  <si>
    <t>E70</t>
  </si>
  <si>
    <t>-12,173</t>
  </si>
  <si>
    <t>""vstupní podesta před vstupními dveřmi"</t>
  </si>
  <si>
    <t>E71</t>
  </si>
  <si>
    <t>58,74</t>
  </si>
  <si>
    <t>3.0*0.5*7</t>
  </si>
  <si>
    <t>E77</t>
  </si>
  <si>
    <t>C3</t>
  </si>
  <si>
    <t>"Celkem: "A3+B3</t>
  </si>
  <si>
    <t>E83</t>
  </si>
  <si>
    <t>4,305</t>
  </si>
  <si>
    <t>113202111</t>
  </si>
  <si>
    <t>Vytrhání obrub krajníků obrubníků stojatých</t>
  </si>
  <si>
    <t>M</t>
  </si>
  <si>
    <t>F215</t>
  </si>
  <si>
    <t>587,4</t>
  </si>
  <si>
    <t>-1348199740</t>
  </si>
  <si>
    <t>F30</t>
  </si>
  <si>
    <t>-0,565</t>
  </si>
  <si>
    <t>A4</t>
  </si>
  <si>
    <t>0.5*2</t>
  </si>
  <si>
    <t>F39</t>
  </si>
  <si>
    <t>B4</t>
  </si>
  <si>
    <t>"Celkem: "A4</t>
  </si>
  <si>
    <t>F40</t>
  </si>
  <si>
    <t>5</t>
  </si>
  <si>
    <t>130901121</t>
  </si>
  <si>
    <t>Bourání kcí v hloubených vykopávkách ze zdiva z betonu prostého ručně</t>
  </si>
  <si>
    <t>M3</t>
  </si>
  <si>
    <t>F42</t>
  </si>
  <si>
    <t>521770715</t>
  </si>
  <si>
    <t>""stávající základ opěrná zídky sjezdu"</t>
  </si>
  <si>
    <t>F48</t>
  </si>
  <si>
    <t>A5</t>
  </si>
  <si>
    <t>(5.35+1.5)*0.5*0.8</t>
  </si>
  <si>
    <t>F49</t>
  </si>
  <si>
    <t>-10,36</t>
  </si>
  <si>
    <t>B5</t>
  </si>
  <si>
    <t>"Celkem: "A5</t>
  </si>
  <si>
    <t>F51</t>
  </si>
  <si>
    <t>6</t>
  </si>
  <si>
    <t>131201101</t>
  </si>
  <si>
    <t>Hloubení jam nezapažených v hornině tř. 3 objemu do 100 m3</t>
  </si>
  <si>
    <t>F53</t>
  </si>
  <si>
    <t>3,231</t>
  </si>
  <si>
    <t>981277500</t>
  </si>
  <si>
    <t>""nová opěrná zídka sjezdu"</t>
  </si>
  <si>
    <t>F57</t>
  </si>
  <si>
    <t>712,8</t>
  </si>
  <si>
    <t>A6</t>
  </si>
  <si>
    <t>(1.5+0.45+0.5+5.25+0.5+0.45)*0.5*(2.9-1.525)</t>
  </si>
  <si>
    <t>F60</t>
  </si>
  <si>
    <t>B6</t>
  </si>
  <si>
    <t>"Celkem: "A6</t>
  </si>
  <si>
    <t>F66</t>
  </si>
  <si>
    <t>12,6</t>
  </si>
  <si>
    <t>7</t>
  </si>
  <si>
    <t>131201109</t>
  </si>
  <si>
    <t>Příplatek za lepivost u hloubení jam nezapažených v hornině tř. 3</t>
  </si>
  <si>
    <t>F70</t>
  </si>
  <si>
    <t>-882914552</t>
  </si>
  <si>
    <t>8</t>
  </si>
  <si>
    <t>132212102</t>
  </si>
  <si>
    <t>Hloubení rýh š do 600 mm ručním nebo pneum nářadím v nesoudržných horninách tř. 3</t>
  </si>
  <si>
    <t>F71</t>
  </si>
  <si>
    <t>-1264797110</t>
  </si>
  <si>
    <t>9</t>
  </si>
  <si>
    <t>132212109</t>
  </si>
  <si>
    <t>Příplatek za lepivost u hloubení rýh š do 600 mm ručním nebo pneum nářadím v hornině tř. 3</t>
  </si>
  <si>
    <t>F76</t>
  </si>
  <si>
    <t>3,51</t>
  </si>
  <si>
    <t>2080102347</t>
  </si>
  <si>
    <t>10</t>
  </si>
  <si>
    <t>162201211</t>
  </si>
  <si>
    <t>Vodorovné přemístění výkopku z horniny tř. 1 až 4 stavebním kolečkem do 10 m</t>
  </si>
  <si>
    <t>F77</t>
  </si>
  <si>
    <t>366452930</t>
  </si>
  <si>
    <t>""vytlačená zemina"</t>
  </si>
  <si>
    <t>F83</t>
  </si>
  <si>
    <t>15,84</t>
  </si>
  <si>
    <t>A10</t>
  </si>
  <si>
    <t>5.947</t>
  </si>
  <si>
    <t>G215</t>
  </si>
  <si>
    <t>36</t>
  </si>
  <si>
    <t>37.519</t>
  </si>
  <si>
    <t>G39</t>
  </si>
  <si>
    <t>29,033</t>
  </si>
  <si>
    <t>-15.458</t>
  </si>
  <si>
    <t>G40</t>
  </si>
  <si>
    <t>D10</t>
  </si>
  <si>
    <t>"Celkem: "A10+B10+C10</t>
  </si>
  <si>
    <t>G42</t>
  </si>
  <si>
    <t>11</t>
  </si>
  <si>
    <t>162201219</t>
  </si>
  <si>
    <t>Příplatek k vodorovnému přemístění výkopku z horniny tř. 1 až 4 stavebním kolečkem ZKD 10 m</t>
  </si>
  <si>
    <t>G48</t>
  </si>
  <si>
    <t>-1615406234</t>
  </si>
  <si>
    <t>A11</t>
  </si>
  <si>
    <t>28.008*5</t>
  </si>
  <si>
    <t>G49</t>
  </si>
  <si>
    <t>3,78</t>
  </si>
  <si>
    <t>B11</t>
  </si>
  <si>
    <t>"Celkem: "A11</t>
  </si>
  <si>
    <t>G51</t>
  </si>
  <si>
    <t>12</t>
  </si>
  <si>
    <t>162701105</t>
  </si>
  <si>
    <t>Vodorovné přemístění do 10000 m výkopku/sypaniny z horniny tř. 1 až 4</t>
  </si>
  <si>
    <t>G53</t>
  </si>
  <si>
    <t>2,406</t>
  </si>
  <si>
    <t>1772614501</t>
  </si>
  <si>
    <t>G57</t>
  </si>
  <si>
    <t>41,7</t>
  </si>
  <si>
    <t>A12</t>
  </si>
  <si>
    <t>G60</t>
  </si>
  <si>
    <t>G66</t>
  </si>
  <si>
    <t>28,14</t>
  </si>
  <si>
    <t>G70</t>
  </si>
  <si>
    <t>1,752</t>
  </si>
  <si>
    <t>D12</t>
  </si>
  <si>
    <t>"Celkem: "A12+B12+C12</t>
  </si>
  <si>
    <t>G76</t>
  </si>
  <si>
    <t>213,84</t>
  </si>
  <si>
    <t>13</t>
  </si>
  <si>
    <t>166101101</t>
  </si>
  <si>
    <t>Přehození neulehlého výkopku z horniny tř. 1 až 4</t>
  </si>
  <si>
    <t>G77</t>
  </si>
  <si>
    <t>18,086</t>
  </si>
  <si>
    <t>-1190641639</t>
  </si>
  <si>
    <t>""k zateplení základových kcí"</t>
  </si>
  <si>
    <t>H30</t>
  </si>
  <si>
    <t>A13</t>
  </si>
  <si>
    <t>(((0.2+0.4+0.13)*2+55.6+9.3)*2+(22.48+0.13*2)*2-3.0*7-5.85-5.2+1.3*2*0.5)*(0.73-0.13)*0.07</t>
  </si>
  <si>
    <t>H39</t>
  </si>
  <si>
    <t>35,444</t>
  </si>
  <si>
    <t>""k obrubníku"</t>
  </si>
  <si>
    <t>H40</t>
  </si>
  <si>
    <t>(((0.13+0.4)*4+55.6+9.3)*2+(22.48+0.13*2)*2-3.0*7-5.85-5.2)*0.15*0.15</t>
  </si>
  <si>
    <t>H42</t>
  </si>
  <si>
    <t>61,208</t>
  </si>
  <si>
    <t>""k nové opěrné zídcea sjezdu"</t>
  </si>
  <si>
    <t>H48</t>
  </si>
  <si>
    <t>H49</t>
  </si>
  <si>
    <t>D13</t>
  </si>
  <si>
    <t>"Celkem: "A13+B13+C13</t>
  </si>
  <si>
    <t>H53</t>
  </si>
  <si>
    <t>2,269</t>
  </si>
  <si>
    <t>167101100</t>
  </si>
  <si>
    <t>Nakládání výkopku z hornin tř. 1 až 4 do 100 m3 ručně</t>
  </si>
  <si>
    <t>H57</t>
  </si>
  <si>
    <t>29,4</t>
  </si>
  <si>
    <t>474936886</t>
  </si>
  <si>
    <t>H60</t>
  </si>
  <si>
    <t>A14</t>
  </si>
  <si>
    <t>H66</t>
  </si>
  <si>
    <t>177,16</t>
  </si>
  <si>
    <t>H70</t>
  </si>
  <si>
    <t>1,314</t>
  </si>
  <si>
    <t>H71</t>
  </si>
  <si>
    <t>34,968</t>
  </si>
  <si>
    <t>D14</t>
  </si>
  <si>
    <t>"Celkem: "A14+B14+C14</t>
  </si>
  <si>
    <t>H76</t>
  </si>
  <si>
    <t>12,51</t>
  </si>
  <si>
    <t>171201201</t>
  </si>
  <si>
    <t>Uložení sypaniny na skládky</t>
  </si>
  <si>
    <t>H77</t>
  </si>
  <si>
    <t>4,38</t>
  </si>
  <si>
    <t>1911813519</t>
  </si>
  <si>
    <t>I39</t>
  </si>
  <si>
    <t>A15</t>
  </si>
  <si>
    <t>I40</t>
  </si>
  <si>
    <t>I48</t>
  </si>
  <si>
    <t>I49</t>
  </si>
  <si>
    <t>D15</t>
  </si>
  <si>
    <t>"Celkem: "A15+B15+C15</t>
  </si>
  <si>
    <t>I53</t>
  </si>
  <si>
    <t>-4,305</t>
  </si>
  <si>
    <t>16</t>
  </si>
  <si>
    <t>171201211</t>
  </si>
  <si>
    <t>Poplatek za uložení stavebního odpadu - zeminy a kameniva na skládce</t>
  </si>
  <si>
    <t>T</t>
  </si>
  <si>
    <t>I60</t>
  </si>
  <si>
    <t>-131512395</t>
  </si>
  <si>
    <t>I66</t>
  </si>
  <si>
    <t>174,88</t>
  </si>
  <si>
    <t>A16</t>
  </si>
  <si>
    <t>28.008*1.8</t>
  </si>
  <si>
    <t>I70</t>
  </si>
  <si>
    <t>2,544</t>
  </si>
  <si>
    <t>B16</t>
  </si>
  <si>
    <t>"Celkem: "A16</t>
  </si>
  <si>
    <t>I71</t>
  </si>
  <si>
    <t>17</t>
  </si>
  <si>
    <t>175101201</t>
  </si>
  <si>
    <t>Obsypání objektu sypaninou bez prohození sítem, uloženou do 3 m</t>
  </si>
  <si>
    <t>I76</t>
  </si>
  <si>
    <t>16,17</t>
  </si>
  <si>
    <t>-1969064620</t>
  </si>
  <si>
    <t>I77</t>
  </si>
  <si>
    <t>A17</t>
  </si>
  <si>
    <t>J39</t>
  </si>
  <si>
    <t>35,152</t>
  </si>
  <si>
    <t>J49</t>
  </si>
  <si>
    <t>J66</t>
  </si>
  <si>
    <t>J70</t>
  </si>
  <si>
    <t>2,372</t>
  </si>
  <si>
    <t>J77</t>
  </si>
  <si>
    <t>4,32</t>
  </si>
  <si>
    <t>D17</t>
  </si>
  <si>
    <t>"Celkem: "A17+B17+C17</t>
  </si>
  <si>
    <t>K49</t>
  </si>
  <si>
    <t>18</t>
  </si>
  <si>
    <t>181951101</t>
  </si>
  <si>
    <t>Úprava pláně v hornině tř. 1 až 4 bez zhutnění</t>
  </si>
  <si>
    <t>K53</t>
  </si>
  <si>
    <t>1629,971</t>
  </si>
  <si>
    <t>1595993602</t>
  </si>
  <si>
    <t>""po zateplení základových pasů"</t>
  </si>
  <si>
    <t>K60</t>
  </si>
  <si>
    <t>A18</t>
  </si>
  <si>
    <t>(((0.2+0.4+0.13)*2+55.6+9.3)*2+(22.48+0.13*2)*2-3.0*7-5.85-5.2+1.3*2*0.5)*(0.73-0.13)</t>
  </si>
  <si>
    <t>K66</t>
  </si>
  <si>
    <t>16,44</t>
  </si>
  <si>
    <t>K70</t>
  </si>
  <si>
    <t>2,338</t>
  </si>
  <si>
    <t>3.0*0.4*7</t>
  </si>
  <si>
    <t>K76</t>
  </si>
  <si>
    <t>-126,273</t>
  </si>
  <si>
    <t>C18</t>
  </si>
  <si>
    <t>"Celkem: "A18+B18</t>
  </si>
  <si>
    <t>K77</t>
  </si>
  <si>
    <t>3,299</t>
  </si>
  <si>
    <t>Zakládání</t>
  </si>
  <si>
    <t>L49</t>
  </si>
  <si>
    <t>-0,105</t>
  </si>
  <si>
    <t>19</t>
  </si>
  <si>
    <t>271572211</t>
  </si>
  <si>
    <t>Podsyp pod základové konstrukce se zhutněním z netříděného štěrkopísku</t>
  </si>
  <si>
    <t>L53</t>
  </si>
  <si>
    <t>-2,43</t>
  </si>
  <si>
    <t>2050953187</t>
  </si>
  <si>
    <t>""nový základový pas zídka sjezdu"</t>
  </si>
  <si>
    <t>L60</t>
  </si>
  <si>
    <t>A19</t>
  </si>
  <si>
    <t>(5.45+1.5)*0.5*0.1</t>
  </si>
  <si>
    <t>L70</t>
  </si>
  <si>
    <t>1,788</t>
  </si>
  <si>
    <t>B19</t>
  </si>
  <si>
    <t>"Celkem: "A19</t>
  </si>
  <si>
    <t>L77</t>
  </si>
  <si>
    <t>20</t>
  </si>
  <si>
    <t>274313611</t>
  </si>
  <si>
    <t>Základové pásy z betonu tř. C 16/20</t>
  </si>
  <si>
    <t>M53</t>
  </si>
  <si>
    <t>-240,57</t>
  </si>
  <si>
    <t>1587773494</t>
  </si>
  <si>
    <t>M60</t>
  </si>
  <si>
    <t>A20</t>
  </si>
  <si>
    <t>(5.45+1.5)*0.5*0.8</t>
  </si>
  <si>
    <t>M66</t>
  </si>
  <si>
    <t>49,2</t>
  </si>
  <si>
    <t>"přídavek za lití do rýhy po vybourání stávajícho zákl.pasu +15%" 2.78*0.15</t>
  </si>
  <si>
    <t>M70</t>
  </si>
  <si>
    <t>C20</t>
  </si>
  <si>
    <t>"Celkem: "A20+B20</t>
  </si>
  <si>
    <t>M77</t>
  </si>
  <si>
    <t>Svislé a kompletní konstrukce</t>
  </si>
  <si>
    <t>N53</t>
  </si>
  <si>
    <t>-17,213</t>
  </si>
  <si>
    <t>311113211</t>
  </si>
  <si>
    <t>Nosná zeď tl 200 mm ze neštípaných tvárnic ztraceného bednění přírodních včetně výplně z betonu</t>
  </si>
  <si>
    <t>N60</t>
  </si>
  <si>
    <t>-1266139028</t>
  </si>
  <si>
    <t>""nová zídka sjezdu"</t>
  </si>
  <si>
    <t>N66</t>
  </si>
  <si>
    <t>1,86</t>
  </si>
  <si>
    <t>A21</t>
  </si>
  <si>
    <t>(1.75+5.25)*(2.9-1.65)</t>
  </si>
  <si>
    <t>N77</t>
  </si>
  <si>
    <t>B21</t>
  </si>
  <si>
    <t>"Celkem: "A21</t>
  </si>
  <si>
    <t>O53</t>
  </si>
  <si>
    <t>-15,12</t>
  </si>
  <si>
    <t>22</t>
  </si>
  <si>
    <t>311361821</t>
  </si>
  <si>
    <t>Výztuž nosných zdí betonářskou ocelí 10 505</t>
  </si>
  <si>
    <t>O60</t>
  </si>
  <si>
    <t>-956710612</t>
  </si>
  <si>
    <t>""svi 2xR12 a otvor tvárnice"</t>
  </si>
  <si>
    <t>O66</t>
  </si>
  <si>
    <t>356,4</t>
  </si>
  <si>
    <t>A22</t>
  </si>
  <si>
    <t>(7+22)*2*1.6*0.00098*1.1</t>
  </si>
  <si>
    <t>O77</t>
  </si>
  <si>
    <t>""vod 2xR12 a šár"</t>
  </si>
  <si>
    <t>P53</t>
  </si>
  <si>
    <t>10,08</t>
  </si>
  <si>
    <t>(0.1+1.7+5.2+0.01*50*2)*7*2*0.00098*1.1</t>
  </si>
  <si>
    <t>P60</t>
  </si>
  <si>
    <t>C22</t>
  </si>
  <si>
    <t>"Celkem: "A22+B22</t>
  </si>
  <si>
    <t>P66</t>
  </si>
  <si>
    <t>25,5</t>
  </si>
  <si>
    <t>Vodorovné konstrukce</t>
  </si>
  <si>
    <t>P77</t>
  </si>
  <si>
    <t>23</t>
  </si>
  <si>
    <t>417321414</t>
  </si>
  <si>
    <t>Ztužující pásy a věnce ze ŽB tř. C 20/25</t>
  </si>
  <si>
    <t>Q53</t>
  </si>
  <si>
    <t>-9,45</t>
  </si>
  <si>
    <t>-1753593376</t>
  </si>
  <si>
    <t>24</t>
  </si>
  <si>
    <t>417351115</t>
  </si>
  <si>
    <t>Zřízení bednění ztužujících věnců</t>
  </si>
  <si>
    <t>Q60</t>
  </si>
  <si>
    <t>-5,4</t>
  </si>
  <si>
    <t>-767042855</t>
  </si>
  <si>
    <t>""nová hlava zídky sjezdů, horní povrch vyspádován směrem ven od sjezdu"</t>
  </si>
  <si>
    <t>Q66</t>
  </si>
  <si>
    <t>8,2</t>
  </si>
  <si>
    <t>A24</t>
  </si>
  <si>
    <t>(5.92+1.5)*((0.1+0.08)*0.5+0.03+0.07)</t>
  </si>
  <si>
    <t>Q77</t>
  </si>
  <si>
    <t>(5.49+1.5)*((0.1+0.08)*0.5+0.03+0.07)</t>
  </si>
  <si>
    <t>R66</t>
  </si>
  <si>
    <t>30,8</t>
  </si>
  <si>
    <t>C24</t>
  </si>
  <si>
    <t>"Celkem: "A24+B24</t>
  </si>
  <si>
    <t>R77</t>
  </si>
  <si>
    <t>25</t>
  </si>
  <si>
    <t>417351116</t>
  </si>
  <si>
    <t>Odstranění bednění ztužujících věnců</t>
  </si>
  <si>
    <t>S66</t>
  </si>
  <si>
    <t>62,97</t>
  </si>
  <si>
    <t>2070906550</t>
  </si>
  <si>
    <t>S77</t>
  </si>
  <si>
    <t>A25</t>
  </si>
  <si>
    <t>T66</t>
  </si>
  <si>
    <t>3,84</t>
  </si>
  <si>
    <t>T77</t>
  </si>
  <si>
    <t>69,936</t>
  </si>
  <si>
    <t>C25</t>
  </si>
  <si>
    <t>"Celkem: "A25+B25</t>
  </si>
  <si>
    <t>U66</t>
  </si>
  <si>
    <t>6,72</t>
  </si>
  <si>
    <t>26</t>
  </si>
  <si>
    <t>417362021</t>
  </si>
  <si>
    <t>Výztuž ztužujících pásů a věnců svařovanými sítěmi Kari</t>
  </si>
  <si>
    <t>U77</t>
  </si>
  <si>
    <t>62,096</t>
  </si>
  <si>
    <t>1969865171</t>
  </si>
  <si>
    <t>V77</t>
  </si>
  <si>
    <t>75,98</t>
  </si>
  <si>
    <t>""1xo6-100/100"</t>
  </si>
  <si>
    <t>W66</t>
  </si>
  <si>
    <t>A26</t>
  </si>
  <si>
    <t>(5.92+1.5)*0.68*0.0065</t>
  </si>
  <si>
    <t>W77</t>
  </si>
  <si>
    <t>11,76</t>
  </si>
  <si>
    <t>(5.49+1.5)*0.68*0.0065</t>
  </si>
  <si>
    <t>X66</t>
  </si>
  <si>
    <t>C26</t>
  </si>
  <si>
    <t>"Celkem: "A26+B26</t>
  </si>
  <si>
    <t>X77</t>
  </si>
  <si>
    <t>7,2</t>
  </si>
  <si>
    <t xml:space="preserve"> Komunikace</t>
  </si>
  <si>
    <t>Y66</t>
  </si>
  <si>
    <t>561121011</t>
  </si>
  <si>
    <t>Podklad zhutněný mechanicky</t>
  </si>
  <si>
    <t>Y77</t>
  </si>
  <si>
    <t>2,79</t>
  </si>
  <si>
    <t>-1764066899</t>
  </si>
  <si>
    <t>Z66</t>
  </si>
  <si>
    <t>A27</t>
  </si>
  <si>
    <t>(((0.2+0.4+0.13)*2+55.6+9.3)*2+(22.48+0.13*2)*2-3.0*7-5.85-5.2+1.3*2*0.5)*0.6</t>
  </si>
  <si>
    <t>Z77</t>
  </si>
  <si>
    <t>""před sjezdem do 1.PP"</t>
  </si>
  <si>
    <t>""sjezd do 1.PP - jen část sjezdu pro zateplení základových pasů do hlouky -300mm od okolního terénu BD - 1x stávající"</t>
  </si>
  <si>
    <t>1.5*(0.7-0.13)</t>
  </si>
  <si>
    <t>""nový sjezd"</t>
  </si>
  <si>
    <t>(3.76+1.3)*1.75</t>
  </si>
  <si>
    <t>E27</t>
  </si>
  <si>
    <t>"Celkem: "A27+B27+C27+D27</t>
  </si>
  <si>
    <t>28</t>
  </si>
  <si>
    <t>564851111</t>
  </si>
  <si>
    <t>Podklad ze štěrkodrtě ŠD tl 150 mm</t>
  </si>
  <si>
    <t>-1095837221</t>
  </si>
  <si>
    <t>A28</t>
  </si>
  <si>
    <t>""sjezd do 1.PP - jen část sjezdu pro zateplení základových pasů do hlouky -300mm od okolního terénu BD"</t>
  </si>
  <si>
    <t>1.5*(0.7-0.13)*2</t>
  </si>
  <si>
    <t>E28</t>
  </si>
  <si>
    <t>"Celkem: "A28+B28+C28+D28</t>
  </si>
  <si>
    <t>29</t>
  </si>
  <si>
    <t>591241111</t>
  </si>
  <si>
    <t>Kladení dlažby z kostek drobných z kamene na MC tl 50 mm</t>
  </si>
  <si>
    <t>-550115473</t>
  </si>
  <si>
    <t>A29</t>
  </si>
  <si>
    <t>B29</t>
  </si>
  <si>
    <t>"Celkem: "A29</t>
  </si>
  <si>
    <t>30</t>
  </si>
  <si>
    <t>596211110</t>
  </si>
  <si>
    <t>Kladení zámkové dlažby komunikací pro pěší tl 60 mm skupiny A pl do 50 m2</t>
  </si>
  <si>
    <t>-1446907486</t>
  </si>
  <si>
    <t>A30</t>
  </si>
  <si>
    <t>""chodník před - vstupní podesta před vstupními dveřmi"</t>
  </si>
  <si>
    <t>C30</t>
  </si>
  <si>
    <t>"Mezisoučet: "A30+B30</t>
  </si>
  <si>
    <t>(3.0*0.6+1.8*0.4)*7</t>
  </si>
  <si>
    <t>-0.3*0.15*2*3</t>
  </si>
  <si>
    <t>-3.14*0.3*0.3*0.25*2*4</t>
  </si>
  <si>
    <t>G30</t>
  </si>
  <si>
    <t>"Mezisoučet: "D30+E30+F30</t>
  </si>
  <si>
    <t>I30</t>
  </si>
  <si>
    <t>"Celkem: "A30+B30+D30+E30+F30+H30</t>
  </si>
  <si>
    <t>31</t>
  </si>
  <si>
    <t>59245018</t>
  </si>
  <si>
    <t>dlažba skladebná betonová 200x100x60mm přírodní</t>
  </si>
  <si>
    <t>-1339589554</t>
  </si>
  <si>
    <t>A31</t>
  </si>
  <si>
    <t>(3.0*0.6+1.8*0.4)*7*1.01</t>
  </si>
  <si>
    <t>-0.3*0.15*2*3*1.01</t>
  </si>
  <si>
    <t>-3.14*0.3*0.3*0.25*2*4*1.01</t>
  </si>
  <si>
    <t>(3.76+1.3)*1.75*1.01</t>
  </si>
  <si>
    <t>E31</t>
  </si>
  <si>
    <t>"Celkem: "A31+B31+C31+D31</t>
  </si>
  <si>
    <t>32</t>
  </si>
  <si>
    <t>596811120</t>
  </si>
  <si>
    <t>Kladení betonové dlažby komunikací pro pěší do lože z kameniva vel do 0,09 m2 plochy do 50 m2</t>
  </si>
  <si>
    <t>1524535233</t>
  </si>
  <si>
    <t>A32</t>
  </si>
  <si>
    <t>(((0.2+0.4+0.13)*2+55.6+9.3)*2+(22.48+0.13*2)*2-3.0*7-5.85-5.2+1.3*2*0.5)*0.4</t>
  </si>
  <si>
    <t>B32</t>
  </si>
  <si>
    <t>"Celkem: "A32</t>
  </si>
  <si>
    <t>33</t>
  </si>
  <si>
    <t>59245320</t>
  </si>
  <si>
    <t>dlažba plošná betonová 400x400x45mm přírodní</t>
  </si>
  <si>
    <t>-1798955813</t>
  </si>
  <si>
    <t>A33</t>
  </si>
  <si>
    <t>58.98*1.01</t>
  </si>
  <si>
    <t>B33</t>
  </si>
  <si>
    <t>"Celkem: "A33</t>
  </si>
  <si>
    <t>34</t>
  </si>
  <si>
    <t>5-001</t>
  </si>
  <si>
    <t>Řezání zámkové dlažby tl.60mm</t>
  </si>
  <si>
    <t>1653229464</t>
  </si>
  <si>
    <t>A34</t>
  </si>
  <si>
    <t>(0.13+0.15)*2</t>
  </si>
  <si>
    <t>(3.0+0.6+1.8+0.4*2)*7</t>
  </si>
  <si>
    <t>(0.3*0.15*2)*2*3</t>
  </si>
  <si>
    <t>3.14*0.3*2*4</t>
  </si>
  <si>
    <t>(3.76+1.3)+1.75</t>
  </si>
  <si>
    <t>F34</t>
  </si>
  <si>
    <t>"Celkem: "A34+B34+C34+D34+E34</t>
  </si>
  <si>
    <t>35</t>
  </si>
  <si>
    <t>5-002</t>
  </si>
  <si>
    <t>Řezání žulových kostek</t>
  </si>
  <si>
    <t>-1284695943</t>
  </si>
  <si>
    <t>""po zateplení základových pasů - 1x stávající"</t>
  </si>
  <si>
    <t>A35</t>
  </si>
  <si>
    <t>1.5</t>
  </si>
  <si>
    <t>B35</t>
  </si>
  <si>
    <t>"Celkem: "A35</t>
  </si>
  <si>
    <t>Úpravy povrchu, podlahy, osazení</t>
  </si>
  <si>
    <t>612325302</t>
  </si>
  <si>
    <t>Vápenocementová štuková omítka ostění nebo nadpraží</t>
  </si>
  <si>
    <t>-482345517</t>
  </si>
  <si>
    <t>A36</t>
  </si>
  <si>
    <t>"vstupní dveře 1,8x2,2 - 7ks" (1.8+2.2*2)*(0.45-0.15)*7</t>
  </si>
  <si>
    <t>B36</t>
  </si>
  <si>
    <t>"Celkem: "A36</t>
  </si>
  <si>
    <t>37</t>
  </si>
  <si>
    <t>619991011</t>
  </si>
  <si>
    <t>Obalení konstrukcí a prvků fólií přilepenou lepící páskou</t>
  </si>
  <si>
    <t>696587274</t>
  </si>
  <si>
    <t>A37</t>
  </si>
  <si>
    <t>"vstupní dveře 1,8x2,2 - 7ks" 1.8*2.2*7</t>
  </si>
  <si>
    <t>B37</t>
  </si>
  <si>
    <t>"Celkem: "A37</t>
  </si>
  <si>
    <t>38</t>
  </si>
  <si>
    <t>619995001</t>
  </si>
  <si>
    <t>Začištění omítek kolem oken, dveří, podlah nebo obkladů</t>
  </si>
  <si>
    <t>61905390</t>
  </si>
  <si>
    <t>A38</t>
  </si>
  <si>
    <t>"vstupní dveře 1,8x2,2 - 7ks" (1.8+2.2*2)*7</t>
  </si>
  <si>
    <t>"výměna mřížek v bytech" 0.15*4*51</t>
  </si>
  <si>
    <t>C38</t>
  </si>
  <si>
    <t>"Celkem: "A38+B38</t>
  </si>
  <si>
    <t>39</t>
  </si>
  <si>
    <t>621131121</t>
  </si>
  <si>
    <t>Penetrační disperzní nátěr vnějších podhledů nanášený ručně</t>
  </si>
  <si>
    <t>-337131705</t>
  </si>
  <si>
    <t>""vstupní portál"</t>
  </si>
  <si>
    <t>A39</t>
  </si>
  <si>
    <t>(3.0+0.03*2)*(0.365+0.03)*4</t>
  </si>
  <si>
    <t>(3.0+0.03*2)*(0.365+0.03)*3</t>
  </si>
  <si>
    <t>""balkón"</t>
  </si>
  <si>
    <t>(1.6+0.03*2)*0.63*6</t>
  </si>
  <si>
    <t>(1.6+0.03*2+0.63*2)*0.15*6</t>
  </si>
  <si>
    <t>"odpočet konoly balkónu" -0.5*0.15*2*6</t>
  </si>
  <si>
    <t>""konzoly balkónu"</t>
  </si>
  <si>
    <t>(0.4*0.18+0.4*0.2*2+0.3*0.25*0.5*2)*2*6</t>
  </si>
  <si>
    <t>""římsa+pruh pod římsou"</t>
  </si>
  <si>
    <t>""římsa - XPS tl.30mm"</t>
  </si>
  <si>
    <t>((55.6+9.3+0.15*2)*2+(22.48+0.15*2)*2)*0.165</t>
  </si>
  <si>
    <t>""římsa - XPS tl.15mm"</t>
  </si>
  <si>
    <t>((55.6+9.3+0.315*2)*2+(22.48+0.3*2)*2)*0.2</t>
  </si>
  <si>
    <t>""pruh pod řísou - XPS tl.30mm"</t>
  </si>
  <si>
    <t>((55.6+9.3+0.03*2)*2+22.48*2)*0.35</t>
  </si>
  <si>
    <t>""korunní římsa"</t>
  </si>
  <si>
    <t>((55.6+9.3+0.2*2)*2+(22.48+0.05*2)*2)*0.2</t>
  </si>
  <si>
    <t>K39</t>
  </si>
  <si>
    <t>"Celkem: "A39+B39+C39+D39+E39+F39+G39+H39+I39+J39</t>
  </si>
  <si>
    <t>40</t>
  </si>
  <si>
    <t>621211001</t>
  </si>
  <si>
    <t>Montáž kontaktního zateplení vnějších podhledů z polystyrénových desek tl do 40 mm</t>
  </si>
  <si>
    <t>-243183848</t>
  </si>
  <si>
    <t>A40</t>
  </si>
  <si>
    <t>(3.0+0.03*2)*(0.395+0.03)*4</t>
  </si>
  <si>
    <t>(3.0+0.03*2)+(0.395+0.03)*3</t>
  </si>
  <si>
    <t>"odpočet konzoly balkónu" -0.5*0.15*2*6</t>
  </si>
  <si>
    <t>J40</t>
  </si>
  <si>
    <t>"Celkem: "A40+B40+C40+D40+E40+F40+G40+H40+I40</t>
  </si>
  <si>
    <t>41</t>
  </si>
  <si>
    <t>28376359</t>
  </si>
  <si>
    <t>deska Styrodur hladký povrch λ=0,034 tl 15mm</t>
  </si>
  <si>
    <t>-905145163</t>
  </si>
  <si>
    <t>A41</t>
  </si>
  <si>
    <t>((55.6+9.3+0.315*2)*2+(22.48+0.3*2)*2)*0.2*1.1</t>
  </si>
  <si>
    <t>B41</t>
  </si>
  <si>
    <t>"Celkem: "A41</t>
  </si>
  <si>
    <t>42</t>
  </si>
  <si>
    <t>28376361</t>
  </si>
  <si>
    <t>deska Styrodur hladký povrch λ=0,034 tl 30mm</t>
  </si>
  <si>
    <t>-987707812</t>
  </si>
  <si>
    <t>A42</t>
  </si>
  <si>
    <t>(3.0+0.03*2)*(0.45+0.03)*4</t>
  </si>
  <si>
    <t>I42</t>
  </si>
  <si>
    <t>"Celkem: "A42+B42+C42+D42+E42+F42+G42+H42</t>
  </si>
  <si>
    <t>J42</t>
  </si>
  <si>
    <t>112.138*1.1</t>
  </si>
  <si>
    <t>43</t>
  </si>
  <si>
    <t>621211021</t>
  </si>
  <si>
    <t>Montáž kontaktního zateplení vnějších podhledů z polystyrénových desek tl do 120 mm</t>
  </si>
  <si>
    <t>-383959465</t>
  </si>
  <si>
    <t>A43</t>
  </si>
  <si>
    <t>B43</t>
  </si>
  <si>
    <t>"Celkem: "A43</t>
  </si>
  <si>
    <t>44</t>
  </si>
  <si>
    <t>28376076</t>
  </si>
  <si>
    <t xml:space="preserve">deska EPS grafitová fasadní λ=0,033  tl 100mm</t>
  </si>
  <si>
    <t>520089862</t>
  </si>
  <si>
    <t>A44</t>
  </si>
  <si>
    <t>35.152*1.1</t>
  </si>
  <si>
    <t>B44</t>
  </si>
  <si>
    <t>"Celkem: "A44</t>
  </si>
  <si>
    <t>45</t>
  </si>
  <si>
    <t>621251101</t>
  </si>
  <si>
    <t>Příplatek k cenám kontaktního zateplení podhledů za použití tepelněizolačních zátek z polystyrenu</t>
  </si>
  <si>
    <t>459010302</t>
  </si>
  <si>
    <t>46</t>
  </si>
  <si>
    <t>621321111</t>
  </si>
  <si>
    <t>Vápenocementová omítka hrubá jednovrstvá zatřená vnějších podhledů nanášená ručně</t>
  </si>
  <si>
    <t>-593739046</t>
  </si>
  <si>
    <t>""tl.30mm"</t>
  </si>
  <si>
    <t>A46</t>
  </si>
  <si>
    <t>3.0*0.365*4</t>
  </si>
  <si>
    <t>3.0*0.365*3</t>
  </si>
  <si>
    <t>""fasáda - tl.150mm"</t>
  </si>
  <si>
    <t>((55.6+9.3+0.3*2)*2+22.48*2)*(0.3+0.2+0.1*2)</t>
  </si>
  <si>
    <t>0.3*0.2*6</t>
  </si>
  <si>
    <t>E46</t>
  </si>
  <si>
    <t>"Celkem: "A46+B46+C46+D46</t>
  </si>
  <si>
    <t>47</t>
  </si>
  <si>
    <t>621321191</t>
  </si>
  <si>
    <t>Příplatek k vápenocementové omítce vnějších podhledů za každých dalších 5 mm tloušťky ručně</t>
  </si>
  <si>
    <t>1616417871</t>
  </si>
  <si>
    <t>A47</t>
  </si>
  <si>
    <t>131.197*2</t>
  </si>
  <si>
    <t>B47</t>
  </si>
  <si>
    <t>"Celkem: "A47</t>
  </si>
  <si>
    <t>48</t>
  </si>
  <si>
    <t>621531021R</t>
  </si>
  <si>
    <t>Tenkovrstvá silikonová zrnitá omítka tl. 2,0 mm včetně penetrace vnějších podhledů</t>
  </si>
  <si>
    <t>-1754387228</t>
  </si>
  <si>
    <t>A48</t>
  </si>
  <si>
    <t>(3.0+0.03*2)+(0.395+0.03*2)*3</t>
  </si>
  <si>
    <t>J48</t>
  </si>
  <si>
    <t>"Celkem: "A48+B48+C48+D48+E48+F48+G48+H48+I48</t>
  </si>
  <si>
    <t>146,999*1,02 "Přepočteno koeficientem množství"</t>
  </si>
  <si>
    <t>49</t>
  </si>
  <si>
    <t>622131121</t>
  </si>
  <si>
    <t>Penetrační disperzní nátěr vnějších stěn nanášený ručně</t>
  </si>
  <si>
    <t>-641896536</t>
  </si>
  <si>
    <t>A49</t>
  </si>
  <si>
    <t>((55.6+9.3)*2+22.48*2)*(8.77+1.525)</t>
  </si>
  <si>
    <t>"1,2x0,6 - 41ks" -1.2*0.6*41+(1.2+0.6*2)*41*0.15</t>
  </si>
  <si>
    <t>"1,35x0,6 - 3ks" -1.35*0.6*3+(1.35+0.6*2)*3*0.15</t>
  </si>
  <si>
    <t>"1,35x1,35 - 132ks" -1.35*1.35*132+1.35*3*132*0.15</t>
  </si>
  <si>
    <t>"1,35x2,125 - 6ks" -1.35*2.125*16+(1.35+2.125*2)*6*0.15</t>
  </si>
  <si>
    <t>"1,8x2,2 - 7ks" -1.8*2.2*7+(1.8+2.2*2)*0.4*7</t>
  </si>
  <si>
    <t>0.6*0.45*2*7</t>
  </si>
  <si>
    <t xml:space="preserve">""sjezd" </t>
  </si>
  <si>
    <t>7.0*(2.9-1.525)*0.5</t>
  </si>
  <si>
    <t>4.7*(2.9-1.525)*0.5</t>
  </si>
  <si>
    <t>1.75*(2.9-1.525)</t>
  </si>
  <si>
    <t>1.65*(2.9-1.525)</t>
  </si>
  <si>
    <t>-1.05*2.05*2+(1.05+2.1*2)*0.4*2</t>
  </si>
  <si>
    <t>M49</t>
  </si>
  <si>
    <t>"Celkem: "A49+B49+C49+D49+E49+F49+G49+H49+I49+J49+K49+L49</t>
  </si>
  <si>
    <t>50</t>
  </si>
  <si>
    <t>622131122</t>
  </si>
  <si>
    <t>Penetrační hloubkový nátěr vnějších stěn nanášený ručně</t>
  </si>
  <si>
    <t>2109253259</t>
  </si>
  <si>
    <t>622143004</t>
  </si>
  <si>
    <t>Montáž omítkových samolepících začišťovacích profilů (APU lišt)</t>
  </si>
  <si>
    <t>-145881334</t>
  </si>
  <si>
    <t>""začišťovací lišta - vnější"</t>
  </si>
  <si>
    <t>A51</t>
  </si>
  <si>
    <t>"1,2x0,6 - 44ks" (1.2+0.6*2)*41</t>
  </si>
  <si>
    <t>"1,35x1,35 - 131ks" 1.35*3*131</t>
  </si>
  <si>
    <t>"1,35x0,6 - 3ks" (1.35+0.6*2)*3</t>
  </si>
  <si>
    <t>"1,35x2,125 - 6ks" (1.35+2.125*2)*6</t>
  </si>
  <si>
    <t>"1,05x2,05 - 2ks" (1.05+2.05*2)*2</t>
  </si>
  <si>
    <t>"1,8x2,2 - 7ks" (1.8+2.2*2)*7</t>
  </si>
  <si>
    <t>""začišťovací lišta - vnitřní"</t>
  </si>
  <si>
    <t>H51</t>
  </si>
  <si>
    <t>"Celkem: "A51+B51+C51+D51+E51+F51+G51</t>
  </si>
  <si>
    <t>52</t>
  </si>
  <si>
    <t>59051476</t>
  </si>
  <si>
    <t>profil okenní začišťovací se sklovláknitou armovací tkaninou 9 mm/2,4 m</t>
  </si>
  <si>
    <t>137537540</t>
  </si>
  <si>
    <t>A52</t>
  </si>
  <si>
    <t>767.3*1.05</t>
  </si>
  <si>
    <t>B52</t>
  </si>
  <si>
    <t>"Celkem: "A52</t>
  </si>
  <si>
    <t>53</t>
  </si>
  <si>
    <t>622211031</t>
  </si>
  <si>
    <t>Montáž kontaktního zateplení vnějších stěn z polystyrénových desek tl do 160 mm</t>
  </si>
  <si>
    <t>252759616</t>
  </si>
  <si>
    <t>""sokl - tl.130mm"</t>
  </si>
  <si>
    <t>A53</t>
  </si>
  <si>
    <t>((55.6+9.3+0.13*2)*2+22.48*2)*1.0</t>
  </si>
  <si>
    <t>"1,2x0,6 - 41ks" -1.2*0.6*41</t>
  </si>
  <si>
    <t>"1,8x2,2 - 7ks" -1.8*1.0*7</t>
  </si>
  <si>
    <t>-0.3*1.0*2*7</t>
  </si>
  <si>
    <t>"1,05x2,05 - 2ks" -1.05*2.05*2</t>
  </si>
  <si>
    <t>J53</t>
  </si>
  <si>
    <t>"Mezisoučet: "A53+B53+C53+D53+E53+F53+G53+H53+I53</t>
  </si>
  <si>
    <t>((55.6+9.3+0.15*2)*2+22.48*2)*(8.77+1.525-1.0)</t>
  </si>
  <si>
    <t>"1,35x0,6 - 3ks" -1.35*0.6*3</t>
  </si>
  <si>
    <t>"1,35x1,35 - 132ks" -1.35*1.35*132</t>
  </si>
  <si>
    <t>"1,35x2,125 - 6ks" -1.35*2.125*6</t>
  </si>
  <si>
    <t>"1,8x2,2 - 7ks" -1.8*(2.2-1.0)*7</t>
  </si>
  <si>
    <t>0.3*2.4*2*7</t>
  </si>
  <si>
    <t>-3.0*0.45*7</t>
  </si>
  <si>
    <t>R53</t>
  </si>
  <si>
    <t>"Mezisoučet: "K53+L53+M53+N53+O53+P53+Q53</t>
  </si>
  <si>
    <t>S53</t>
  </si>
  <si>
    <t>"Celkem: "A53+B53+C53+D53+E53+F53+G53+H53+I53+K53+L53+M53+N53+O53+P53+Q53</t>
  </si>
  <si>
    <t>54</t>
  </si>
  <si>
    <t>283760781</t>
  </si>
  <si>
    <t xml:space="preserve">deska EPS grafitová fasadní  λ=0,033  tl 150mm</t>
  </si>
  <si>
    <t>-1778512676</t>
  </si>
  <si>
    <t>A54</t>
  </si>
  <si>
    <t>1355.269*1.1</t>
  </si>
  <si>
    <t>""odpočet XPS soklu balkónu"</t>
  </si>
  <si>
    <t>"tl.150mm" -1.66*0.3*6</t>
  </si>
  <si>
    <t>"tl.40mm" -1.66*0.05*6</t>
  </si>
  <si>
    <t>"Celkem: "A54+B54+C54</t>
  </si>
  <si>
    <t>E54</t>
  </si>
  <si>
    <t>D54 * 1.10"Koeficient množství</t>
  </si>
  <si>
    <t>55</t>
  </si>
  <si>
    <t>283763551</t>
  </si>
  <si>
    <t>deska fasádní polystyrénová pro tepelné izolace spodní stavby tl 130mm</t>
  </si>
  <si>
    <t>-1997628510</t>
  </si>
  <si>
    <t>A55</t>
  </si>
  <si>
    <t>137.374*1.1</t>
  </si>
  <si>
    <t>B55</t>
  </si>
  <si>
    <t>"Celkem: "A55</t>
  </si>
  <si>
    <t>56</t>
  </si>
  <si>
    <t>28376385</t>
  </si>
  <si>
    <t xml:space="preserve">deska z polystyrénu XPS, hrana rovná, polo či pero drážka a hladký povrch  m3</t>
  </si>
  <si>
    <t>-2141613469</t>
  </si>
  <si>
    <t>""sokl balkónu"</t>
  </si>
  <si>
    <t>A56</t>
  </si>
  <si>
    <t>1.66*0.3*(0.15+0.04)*6</t>
  </si>
  <si>
    <t>B56</t>
  </si>
  <si>
    <t>"Celkem: "A56</t>
  </si>
  <si>
    <t>57</t>
  </si>
  <si>
    <t>59051214</t>
  </si>
  <si>
    <t>hmoždinka ETA univerzální šroubovací fasádní s kovovým trnem pro montáž TI 8x60x215mm</t>
  </si>
  <si>
    <t>kus</t>
  </si>
  <si>
    <t>CS ÚRS 2020 01</t>
  </si>
  <si>
    <t>-1602240273</t>
  </si>
  <si>
    <t>"plocha fasády"</t>
  </si>
  <si>
    <t>1611,256*2</t>
  </si>
  <si>
    <t>Součet</t>
  </si>
  <si>
    <t>58</t>
  </si>
  <si>
    <t>622212051</t>
  </si>
  <si>
    <t>Montáž kontaktního zateplení vnějšího ostění hl. špalety do 400 mm z polystyrenu tl do 40 mm</t>
  </si>
  <si>
    <t>165752345</t>
  </si>
  <si>
    <t>""Perimetr tl.30mm</t>
  </si>
  <si>
    <t>A57</t>
  </si>
  <si>
    <t>"1,2x0,6 - 41ks" (1.2*2+0.6*2)*44</t>
  </si>
  <si>
    <t>"1,71x2,2 - 7ks" 1.0*2*7</t>
  </si>
  <si>
    <t>D57</t>
  </si>
  <si>
    <t>"Mezisoučet: "A57+B57+C57</t>
  </si>
  <si>
    <t>""grafitový EPS tl. 30mm"</t>
  </si>
  <si>
    <t>"1,35x0,6 - 3ks" (1.35*2+0.6*2)*3</t>
  </si>
  <si>
    <t>"1,35x1,35 - 132ks" 1.35*4*132</t>
  </si>
  <si>
    <t>"1,35x2,125 - 6ks" (1.35*2+2.125*2)*6</t>
  </si>
  <si>
    <t>"1,8x2,2 - 7ks" (1.8+(2.2-1.0)*2)*7</t>
  </si>
  <si>
    <t>I57</t>
  </si>
  <si>
    <t>"Mezisoučet: "E57+F57+G57+H57</t>
  </si>
  <si>
    <t>J57</t>
  </si>
  <si>
    <t>"Celkem: "A57+B57+C57+E57+F57+G57+H57</t>
  </si>
  <si>
    <t>59</t>
  </si>
  <si>
    <t>28376071</t>
  </si>
  <si>
    <t xml:space="preserve">deska EPS grafitová fasadní  λ=0,033  tl 30mm</t>
  </si>
  <si>
    <t>-1998266264</t>
  </si>
  <si>
    <t>A58</t>
  </si>
  <si>
    <t>795.6*0.3*1.1</t>
  </si>
  <si>
    <t>B58</t>
  </si>
  <si>
    <t>"Celkem: "A58</t>
  </si>
  <si>
    <t>60</t>
  </si>
  <si>
    <t>28376011</t>
  </si>
  <si>
    <t xml:space="preserve">deska fasádní polystyrénová soklová  tl 30mm</t>
  </si>
  <si>
    <t>-1965064596</t>
  </si>
  <si>
    <t>A59</t>
  </si>
  <si>
    <t>182.7*0.28*1.1</t>
  </si>
  <si>
    <t>B59</t>
  </si>
  <si>
    <t>"Celkem: "A59</t>
  </si>
  <si>
    <t>61</t>
  </si>
  <si>
    <t>622251101</t>
  </si>
  <si>
    <t>Příplatek k cenám kontaktního zateplení stěn za použití tepelněizolačních zátek z polystyrenu</t>
  </si>
  <si>
    <t>1378412979</t>
  </si>
  <si>
    <t>A60</t>
  </si>
  <si>
    <t>J60</t>
  </si>
  <si>
    <t>"Mezisoučet: "A60+B60+C60+D60+E60+F60+G60+H60+I60</t>
  </si>
  <si>
    <t>-3.0*0.45*4</t>
  </si>
  <si>
    <t>R60</t>
  </si>
  <si>
    <t>"Mezisoučet: "K60+L60+M60+N60+O60+P60+Q60</t>
  </si>
  <si>
    <t>S60</t>
  </si>
  <si>
    <t>"Celkem: "A60+B60+C60+D60+E60+F60+G60+H60+I60+K60+L60+M60+N60+O60+P60+Q60</t>
  </si>
  <si>
    <t>62</t>
  </si>
  <si>
    <t>622251201R</t>
  </si>
  <si>
    <t>Příplatek k cenám kontaktního zateplení za použití disperzní (organické) armovací hmoty stěrkování s odolností min. 50J</t>
  </si>
  <si>
    <t>m2</t>
  </si>
  <si>
    <t>-931119002</t>
  </si>
  <si>
    <t>1496,692</t>
  </si>
  <si>
    <t>622252001</t>
  </si>
  <si>
    <t>Montáž zakládacích soklových lišt kontaktního zateplení</t>
  </si>
  <si>
    <t>865411150</t>
  </si>
  <si>
    <t>A64</t>
  </si>
  <si>
    <t>((55.6+9.3+0.15*2)*2+(22.48+0.15*2)-0.3*2*7-1.8*7)</t>
  </si>
  <si>
    <t>B64</t>
  </si>
  <si>
    <t>"Celkem: "A64</t>
  </si>
  <si>
    <t>64</t>
  </si>
  <si>
    <t>59051652</t>
  </si>
  <si>
    <t>lišta soklová Al s okapničkou zakládací U 15cm 0,95/200cm</t>
  </si>
  <si>
    <t>407204824</t>
  </si>
  <si>
    <t>A65</t>
  </si>
  <si>
    <t>136.38*1.05</t>
  </si>
  <si>
    <t>B65</t>
  </si>
  <si>
    <t>"Celkem: "A65</t>
  </si>
  <si>
    <t>65</t>
  </si>
  <si>
    <t>622252002</t>
  </si>
  <si>
    <t>Montáž ostatních lišt kontaktního zateplení</t>
  </si>
  <si>
    <t>79416209</t>
  </si>
  <si>
    <t>""rohová lišta s okapnicí - nadpraží"</t>
  </si>
  <si>
    <t>A66</t>
  </si>
  <si>
    <t>"1,2x0,6 - 41ks" 1.2*44</t>
  </si>
  <si>
    <t>"1,35x0,6 - 3ks" 1.35*3</t>
  </si>
  <si>
    <t>"1,35x1,35 - 132ks" 1.35*132</t>
  </si>
  <si>
    <t>"1,35x2,125 - 6ks" 1.35*6</t>
  </si>
  <si>
    <t>"1,05x2,05 - 2ks" 1.05*2</t>
  </si>
  <si>
    <t>"1,8x2,2 - 7ks" 1.8*7</t>
  </si>
  <si>
    <t>(3.06+0.48*2)*7</t>
  </si>
  <si>
    <t>((55.6+9.3+0.3*2)*2+(22.48+0.3*2)*2)</t>
  </si>
  <si>
    <t>""plastický pásek pod římsou"</t>
  </si>
  <si>
    <t>((55.6+9.3+0.03*2)*2+22.48*2)</t>
  </si>
  <si>
    <t>""podhled balkónu"</t>
  </si>
  <si>
    <t>(1.6+0.75*2)*6</t>
  </si>
  <si>
    <t>""konzola balkónu"</t>
  </si>
  <si>
    <t>(0.21+0.18*2+0.4*2)*2*6</t>
  </si>
  <si>
    <t>L66</t>
  </si>
  <si>
    <t>"Mezisoučet: "A66+B66+C66+D66+E66+F66+G66+H66+I66+J66+K66</t>
  </si>
  <si>
    <t>""rohová lišta ostění"</t>
  </si>
  <si>
    <t>"1,2x0,6 - 41ks" 0.6*2*41</t>
  </si>
  <si>
    <t>"1,35x0,6 - 3ks" 0.62*3</t>
  </si>
  <si>
    <t>"1,35x1,35 - 132ks" 1.35*2*132</t>
  </si>
  <si>
    <t>"1,35x2,125 - 6ks" 2.125*2*6</t>
  </si>
  <si>
    <t>"1,05x2,05 - 2ks" 2.05*2*2</t>
  </si>
  <si>
    <t>"1,8x2,2 - 7ks" 2.2*2*7</t>
  </si>
  <si>
    <t>""nároží"</t>
  </si>
  <si>
    <t>10.495*6</t>
  </si>
  <si>
    <t>0.64*2*3</t>
  </si>
  <si>
    <t>0.48*2*7</t>
  </si>
  <si>
    <t>V66</t>
  </si>
  <si>
    <t>"Mezisoučet: "M66+N66+O66+P66+Q66+R66+S66+T66+U66</t>
  </si>
  <si>
    <t>""parapetní lišta"</t>
  </si>
  <si>
    <t>"1,2x0,6 - 41ks" 1.2*41</t>
  </si>
  <si>
    <t>AA66</t>
  </si>
  <si>
    <t>"Mezisoučet: "W66+X66+Y66+Z66</t>
  </si>
  <si>
    <t>AB66</t>
  </si>
  <si>
    <t>"Celkem: "A66+B66+C66+D66+E66+F66+G66+H66+I66+J66+K66+M66+N66+O66+P66+Q66+R66+S66+T66+U66+W66+X66+Y66+Z66</t>
  </si>
  <si>
    <t>66</t>
  </si>
  <si>
    <t>59051485</t>
  </si>
  <si>
    <t>lišta rohová PVC 10/10cm s tkaninou</t>
  </si>
  <si>
    <t>1269747937</t>
  </si>
  <si>
    <t>A67</t>
  </si>
  <si>
    <t>545.49*1.05</t>
  </si>
  <si>
    <t>B67</t>
  </si>
  <si>
    <t>"Celkem: "A67</t>
  </si>
  <si>
    <t>67</t>
  </si>
  <si>
    <t>590515101</t>
  </si>
  <si>
    <t>profil okenní s okapnicí PVC 2,0 m</t>
  </si>
  <si>
    <t>1790584069</t>
  </si>
  <si>
    <t>A68</t>
  </si>
  <si>
    <t>673.07*1.05</t>
  </si>
  <si>
    <t>B68</t>
  </si>
  <si>
    <t>"Celkem: "A68</t>
  </si>
  <si>
    <t>68</t>
  </si>
  <si>
    <t>59051512</t>
  </si>
  <si>
    <t>profil parapetní se sklovláknitou armovací tkaninou PVC 2 m</t>
  </si>
  <si>
    <t>-1006483558</t>
  </si>
  <si>
    <t>A69</t>
  </si>
  <si>
    <t>239.55*1.05</t>
  </si>
  <si>
    <t>B69</t>
  </si>
  <si>
    <t>"Celkem: "A69</t>
  </si>
  <si>
    <t>69</t>
  </si>
  <si>
    <t>622321111</t>
  </si>
  <si>
    <t>Vápenocementová omítka hrubá jednovrstvá zatřená vnějších stěn nanášená ručně</t>
  </si>
  <si>
    <t>-406497528</t>
  </si>
  <si>
    <t>A70</t>
  </si>
  <si>
    <t>"1,2x0,6 - 41ks" -1.2*0.6*44+ (1.2+0.6*2)*41*0.15</t>
  </si>
  <si>
    <t>"1,35x1,35 - 131ks" -1.35*1.35*131+1.35*3*131*0.15</t>
  </si>
  <si>
    <t>"1,35x2,125 - 6ks" -1.35*2.125*6+(1.35+2.125*2)*6*0.15</t>
  </si>
  <si>
    <t>0.6*0.365*2*4</t>
  </si>
  <si>
    <t>0.6*0.365*2*3</t>
  </si>
  <si>
    <t>3.7*(2.9-1.525)*0.5</t>
  </si>
  <si>
    <t>3.45*(2.9-1.525)*0.5</t>
  </si>
  <si>
    <t>1.7*(2.9-1.525)</t>
  </si>
  <si>
    <t>1.3*(2.9-1.525)</t>
  </si>
  <si>
    <t>N70</t>
  </si>
  <si>
    <t>"Celkem: "A70+B70+C70+D70+E70+F70+G70+H70+I70+J70+K70+L70+M70</t>
  </si>
  <si>
    <t>70</t>
  </si>
  <si>
    <t>622321131</t>
  </si>
  <si>
    <t>Potažení vnějších stěn vápenocementovým aktivovaným štukem tloušťky do 3 mm</t>
  </si>
  <si>
    <t>1709504789</t>
  </si>
  <si>
    <t>""pod ozdobné prvky fasády"</t>
  </si>
  <si>
    <t>""šambrána š.100mm, tl.15mm - pod parapetem"</t>
  </si>
  <si>
    <t>A71</t>
  </si>
  <si>
    <t>"1,35x1,35 - 132ks" 1.35*0.1*132</t>
  </si>
  <si>
    <t>"1,35x2,125 - 6ks" 1.35*0.1*6</t>
  </si>
  <si>
    <t>C71</t>
  </si>
  <si>
    <t>"Mezisoučet: "A71+B71</t>
  </si>
  <si>
    <t>""šambrána š.100mm, tl.15mm - nadpraží+ostění"</t>
  </si>
  <si>
    <t>"1,35x0,6 - 3ks" ((1.35+0.1*2)+(0.6+0.1)*2)*0.1*3</t>
  </si>
  <si>
    <t>"1,35x1,35 - 132ks" ((1.35+0.1*2)+(1.35+0.1)*2)*0.1*132</t>
  </si>
  <si>
    <t>"1,35x2,125 - 6ks" ((1.35+0.1*2)+(2.125+0.1)*2)*0.1*6</t>
  </si>
  <si>
    <t>G71</t>
  </si>
  <si>
    <t>"Mezisoučet: "D71+E71+F71</t>
  </si>
  <si>
    <t>""fasádní prvky"</t>
  </si>
  <si>
    <t>""ozdobný profil.pás pod okny - 2x vodorovný profil š.100m, tl.20mm+příčný profil š.100mm tl.15mm"</t>
  </si>
  <si>
    <t>((55.6+9.3+0.02*2)*2+22.48*2)*0.1*2</t>
  </si>
  <si>
    <t>(0.14*0.15)*10*45</t>
  </si>
  <si>
    <t>J71</t>
  </si>
  <si>
    <t>"Mezisoučet: "H71+I71</t>
  </si>
  <si>
    <t>K71</t>
  </si>
  <si>
    <t>"Celkem: "A71+B71+D71+E71+F71+H71+I71</t>
  </si>
  <si>
    <t>71</t>
  </si>
  <si>
    <t>622321191</t>
  </si>
  <si>
    <t>Příplatek k vápenocementové omítce vnějších stěn za každých dalších 5 mm tloušťky ručně</t>
  </si>
  <si>
    <t>-1907439108</t>
  </si>
  <si>
    <t>A72</t>
  </si>
  <si>
    <t>1612.538*2</t>
  </si>
  <si>
    <t>B72</t>
  </si>
  <si>
    <t>"Celkem: "A72</t>
  </si>
  <si>
    <t>72</t>
  </si>
  <si>
    <t>622331111</t>
  </si>
  <si>
    <t>Cementová omítka hrubá jednovrstvá zatřená vnějších stěn nanášená ručně</t>
  </si>
  <si>
    <t>600035978</t>
  </si>
  <si>
    <t>""srovnání pod zateplení základových kcí"</t>
  </si>
  <si>
    <t>A73</t>
  </si>
  <si>
    <t>((55.6+9.3)*2+22.48*2-3.0*7-5.85-5.2+1.3*2)*0.3</t>
  </si>
  <si>
    <t>B73</t>
  </si>
  <si>
    <t>"Celkem: "A73</t>
  </si>
  <si>
    <t>73</t>
  </si>
  <si>
    <t>622331141</t>
  </si>
  <si>
    <t>Cementová omítka štuková dvouvrstvá vnějších stěn nanášená ručně</t>
  </si>
  <si>
    <t>-929569210</t>
  </si>
  <si>
    <t>74</t>
  </si>
  <si>
    <t>622331191</t>
  </si>
  <si>
    <t>Příplatek k cementové omítce vnějších stěn za každých dalších 5 mm tloušťky ručně</t>
  </si>
  <si>
    <t>1718656835</t>
  </si>
  <si>
    <t>A75</t>
  </si>
  <si>
    <t>10.641*3</t>
  </si>
  <si>
    <t>B75</t>
  </si>
  <si>
    <t>"Celkem: "A75</t>
  </si>
  <si>
    <t>75</t>
  </si>
  <si>
    <t>622531021R</t>
  </si>
  <si>
    <t>Tenkovrstvá silikonová zrnitá omítka tl. 2,0 mm včetně penetrace vnějších stěn</t>
  </si>
  <si>
    <t>-204607274</t>
  </si>
  <si>
    <t>A76</t>
  </si>
  <si>
    <t>1492.642</t>
  </si>
  <si>
    <t>"1,2x0,6 - 41ks" (1.2*2+0.6*2)*41*0.28</t>
  </si>
  <si>
    <t>"1,05x2,05 - 2ks" (1.05+2.05*2)*2*0.28</t>
  </si>
  <si>
    <t>"1,71x2,2 - 7ks" 1.0*2*7*0.53</t>
  </si>
  <si>
    <t>E76</t>
  </si>
  <si>
    <t>"Mezisoučet: "A76+B76+C76+D76</t>
  </si>
  <si>
    <t>"1,35x0,6 - 3ks" (1.35*2+0.6*2)*3*0.3</t>
  </si>
  <si>
    <t>"1,35x1,35 - 132ks" 1.35*4*132*0.3</t>
  </si>
  <si>
    <t>"1,35x2,125 - 6ks" (1.35*2+2.125*2)*6*0.3</t>
  </si>
  <si>
    <t>"1,8x2,2 - 7ks" (1.8+(2.2-1.0)*2)*7*0.55</t>
  </si>
  <si>
    <t>J76</t>
  </si>
  <si>
    <t>"Mezisoučet: "F76+G76+H76+I76</t>
  </si>
  <si>
    <t>"odpočet ozdobných prvků na fasádě" -126.273</t>
  </si>
  <si>
    <t>L76</t>
  </si>
  <si>
    <t>"Celkem: "A76+B76+C76+D76+F76+G76+H76+I76+K76</t>
  </si>
  <si>
    <t>1664,031*1,02"Přepočteno koeficientem množství"</t>
  </si>
  <si>
    <t>76</t>
  </si>
  <si>
    <t>985131111</t>
  </si>
  <si>
    <t>Očištění ploch stěn, rubu kleneb a podlah tlakovou vodou</t>
  </si>
  <si>
    <t>512</t>
  </si>
  <si>
    <t>-578455500</t>
  </si>
  <si>
    <t>"1,35x0,6 - 3ks" -1.35*1.35*3+(1.35+0.6*2)*3*0.15</t>
  </si>
  <si>
    <t>3.14*0.3*2.4*2*4</t>
  </si>
  <si>
    <t>0.15*2*2.4*2*3</t>
  </si>
  <si>
    <t>3.0*0.3665*3</t>
  </si>
  <si>
    <t>""osekání plastických plošných prvků fasády"</t>
  </si>
  <si>
    <t>""pásek pod korunní římsou"</t>
  </si>
  <si>
    <t>((55.6+9.3+0.02*2)*2+22.48*2)*0.4</t>
  </si>
  <si>
    <t>""pásek spodní"</t>
  </si>
  <si>
    <t>((55.6+9.3+0.02*2)*2+22.48*2-2.8*7)*0.4</t>
  </si>
  <si>
    <t>""šambrány"</t>
  </si>
  <si>
    <t>"1,35x1,35 - 131ks" (1.35+0.1)*4*0.1*131</t>
  </si>
  <si>
    <t>"1,35x2,125 - 6ks" ((1.35+0.1*2)*2+2.125*2)*0.1*16</t>
  </si>
  <si>
    <t>1.6*0.75*6</t>
  </si>
  <si>
    <t>(1.6+0.75*2)*0.15*6</t>
  </si>
  <si>
    <t>"Celkem: "A77+B77+C77+D77+E77+F77+G77+H77+I77+J77+K77+L77+M77+N77+O77+P77+Q77+R77+S77+T77+U77+V77+W77+X77+Y77+Z77+AA77</t>
  </si>
  <si>
    <t>77</t>
  </si>
  <si>
    <t>623131121</t>
  </si>
  <si>
    <t>Penetrace akrylát-silikon vnějších pilířů nebo sloupů nanášená ručně</t>
  </si>
  <si>
    <t>1907343204</t>
  </si>
  <si>
    <t>""vstupní portál - 7ks"</t>
  </si>
  <si>
    <t>A78</t>
  </si>
  <si>
    <t>3.14*0.3*0.5*2.4*2*4</t>
  </si>
  <si>
    <t>(0.15*2+0.3)*2*2.4*2*3</t>
  </si>
  <si>
    <t>C78</t>
  </si>
  <si>
    <t>"Celkem: "A78+B78</t>
  </si>
  <si>
    <t>78</t>
  </si>
  <si>
    <t>623321141</t>
  </si>
  <si>
    <t>Vápenocementová omítka štuková dvouvrstvá vnějších pilířů nebo sloupů nanášená ručně</t>
  </si>
  <si>
    <t>-1715441836</t>
  </si>
  <si>
    <t>A79</t>
  </si>
  <si>
    <t>C79</t>
  </si>
  <si>
    <t>"Celkem: "A79+B79</t>
  </si>
  <si>
    <t>79</t>
  </si>
  <si>
    <t>623321191</t>
  </si>
  <si>
    <t>Příplatek k vápenocementové omítce vnějších sloupů za každých dalších 5 mm tloušťky ručně</t>
  </si>
  <si>
    <t>1009034392</t>
  </si>
  <si>
    <t>A80</t>
  </si>
  <si>
    <t>31.046*2</t>
  </si>
  <si>
    <t>B80</t>
  </si>
  <si>
    <t>"Celkem: "A80</t>
  </si>
  <si>
    <t>80</t>
  </si>
  <si>
    <t>623531021</t>
  </si>
  <si>
    <t>Tenkovrstvá silikonová zrnitá omítka tl. 2,0 mm včetně penetrace vnějších pilířů nebo sloupů</t>
  </si>
  <si>
    <t>-1215972772</t>
  </si>
  <si>
    <t>A81</t>
  </si>
  <si>
    <t>C81</t>
  </si>
  <si>
    <t>"Celkem: "A81+B81</t>
  </si>
  <si>
    <t>81</t>
  </si>
  <si>
    <t>629135102</t>
  </si>
  <si>
    <t>Vyrovnávací vrstva pod klempířské prvky z MC š do 300 mm</t>
  </si>
  <si>
    <t>1785304689</t>
  </si>
  <si>
    <t xml:space="preserve">""Viz MTŽ klempířských prvků-parapety" </t>
  </si>
  <si>
    <t>A82</t>
  </si>
  <si>
    <t>"K1" 1.3*116</t>
  </si>
  <si>
    <t>"K2" 1.3*21</t>
  </si>
  <si>
    <t>"K3" 1.15*41</t>
  </si>
  <si>
    <t>D82</t>
  </si>
  <si>
    <t>"Celkem: "A82+B82+C82</t>
  </si>
  <si>
    <t>82</t>
  </si>
  <si>
    <t>629991011</t>
  </si>
  <si>
    <t>Zakrytí výplní otvorů a svislých ploch fólií přilepenou lepící páskou</t>
  </si>
  <si>
    <t>-352249219</t>
  </si>
  <si>
    <t>A83</t>
  </si>
  <si>
    <t>"1,2x0,6 - 41ks" 1.2*0.6*41</t>
  </si>
  <si>
    <t>"1,35x06 - 3s" 1.35*0.6*3</t>
  </si>
  <si>
    <t>"1,35x1,35 - 132ks" 1.35*1.35*132</t>
  </si>
  <si>
    <t>"1,35x2,125 - 6ks" 1.35*2.125*16</t>
  </si>
  <si>
    <t>"1,05x2,05 - 2ks" 1.05*2.05*2</t>
  </si>
  <si>
    <t>"1,8x2,2 - 7ks" 1.8*2.2*4</t>
  </si>
  <si>
    <t>G83</t>
  </si>
  <si>
    <t>"Celkem: "A83+B83+C83+D83+E83+F83</t>
  </si>
  <si>
    <t>83</t>
  </si>
  <si>
    <t>631312141</t>
  </si>
  <si>
    <t>Doplnění rýh v dosavadních mazaninách betonem prostým</t>
  </si>
  <si>
    <t>-877583635</t>
  </si>
  <si>
    <t>A84</t>
  </si>
  <si>
    <t>"v prahu vstupních dveří 1,8x2,2 - 7ks" 1.8*0.1*0.1*7</t>
  </si>
  <si>
    <t>1.5*(0.7-0.13)*0.1*2</t>
  </si>
  <si>
    <t>C84</t>
  </si>
  <si>
    <t>"Celkem: "A84+B84</t>
  </si>
  <si>
    <t>84</t>
  </si>
  <si>
    <t>631351101</t>
  </si>
  <si>
    <t>Zřízení bednění rýh a hran v podlahách</t>
  </si>
  <si>
    <t>-1579563053</t>
  </si>
  <si>
    <t>""pro potěrbalkon"</t>
  </si>
  <si>
    <t>A85</t>
  </si>
  <si>
    <t>(1.6+0.75*2)*0.05*6</t>
  </si>
  <si>
    <t>B85</t>
  </si>
  <si>
    <t>"Celkem: "A85</t>
  </si>
  <si>
    <t>85</t>
  </si>
  <si>
    <t>631351102</t>
  </si>
  <si>
    <t>Odstranění bednění rýh a hran v podlahách</t>
  </si>
  <si>
    <t>1085853299</t>
  </si>
  <si>
    <t>""pro potěrbal´kon"</t>
  </si>
  <si>
    <t>A86</t>
  </si>
  <si>
    <t>B86</t>
  </si>
  <si>
    <t>"Celkem: "A86</t>
  </si>
  <si>
    <t>86</t>
  </si>
  <si>
    <t>632450134</t>
  </si>
  <si>
    <t>Vyrovnávací cementový potěr tl do 50 mm ze suchých směsí provedený v ploše</t>
  </si>
  <si>
    <t>1826362214</t>
  </si>
  <si>
    <t>""balkóny - spádový otl.5cm"</t>
  </si>
  <si>
    <t>A87</t>
  </si>
  <si>
    <t>B87</t>
  </si>
  <si>
    <t>"Celkem: "A87</t>
  </si>
  <si>
    <t>87</t>
  </si>
  <si>
    <t>644941111</t>
  </si>
  <si>
    <t>Osazování ventilačních mřížek velikosti do 150 x 200 mm</t>
  </si>
  <si>
    <t>KUS</t>
  </si>
  <si>
    <t>-1926468846</t>
  </si>
  <si>
    <t>A88</t>
  </si>
  <si>
    <t>"bytové mřížky" 51</t>
  </si>
  <si>
    <t xml:space="preserve">""při výměně exteriérových větracích mřížek je vysoké riziko, že se poškodí i větrací mřížky v interiéru domu" </t>
  </si>
  <si>
    <t>"z tohoto důvodu je nyní uvažováno i s výměnou mřížek v bytech" 51</t>
  </si>
  <si>
    <t>C88</t>
  </si>
  <si>
    <t>"Celkem: "A88+B88</t>
  </si>
  <si>
    <t>88</t>
  </si>
  <si>
    <t>56245611</t>
  </si>
  <si>
    <t>mřížka větrací hranatá plast se síťovinou 150x150mm</t>
  </si>
  <si>
    <t>-1550934025</t>
  </si>
  <si>
    <t>A89</t>
  </si>
  <si>
    <t>"mřížka větrací v exteriéru, interiéru" 102</t>
  </si>
  <si>
    <t>B89</t>
  </si>
  <si>
    <t>"Celkem: "A89</t>
  </si>
  <si>
    <t>89</t>
  </si>
  <si>
    <t>644941121</t>
  </si>
  <si>
    <t>Montáž průchodky k větrací mřížce se zhotovením otvoru v tepelné izolaci</t>
  </si>
  <si>
    <t>-79855321</t>
  </si>
  <si>
    <t>A90</t>
  </si>
  <si>
    <t>"bytové mřížky - exteriér" 51</t>
  </si>
  <si>
    <t>B90</t>
  </si>
  <si>
    <t>"Celkem: "A90</t>
  </si>
  <si>
    <t>90</t>
  </si>
  <si>
    <t>OSM.222000</t>
  </si>
  <si>
    <t xml:space="preserve">KGEM trouba DN160x4,0/ 500  SN4</t>
  </si>
  <si>
    <t>627668493</t>
  </si>
  <si>
    <t>A91</t>
  </si>
  <si>
    <t>"napojení větracích mřížek ve zdivu tl. 45 cm byty" 51</t>
  </si>
  <si>
    <t>B91</t>
  </si>
  <si>
    <t>"Celkem: "A91</t>
  </si>
  <si>
    <t>91</t>
  </si>
  <si>
    <t>0062-01</t>
  </si>
  <si>
    <t>D+M, Zkouška pevnosti v tahu povrchových vrstev - odtrhová zkouška</t>
  </si>
  <si>
    <t>SOUBOR</t>
  </si>
  <si>
    <t>-11631760</t>
  </si>
  <si>
    <t>92</t>
  </si>
  <si>
    <t>622000000</t>
  </si>
  <si>
    <t>Budka pro rorýse</t>
  </si>
  <si>
    <t>-2138013253</t>
  </si>
  <si>
    <t>93</t>
  </si>
  <si>
    <t>622000001</t>
  </si>
  <si>
    <t>Budka pro netopýry</t>
  </si>
  <si>
    <t>-567346719</t>
  </si>
  <si>
    <t>711</t>
  </si>
  <si>
    <t>Izolace proti vodě, vlhkosti a plynům</t>
  </si>
  <si>
    <t>94</t>
  </si>
  <si>
    <t>711113115</t>
  </si>
  <si>
    <t>Izolace proti zemní vlhkosti na vodorovné ploše za studena těsnicí hmotou vč.penetrace</t>
  </si>
  <si>
    <t>1941101153</t>
  </si>
  <si>
    <t>A154</t>
  </si>
  <si>
    <t>1.6*0.71*6</t>
  </si>
  <si>
    <t>""balkónové dveře"</t>
  </si>
  <si>
    <t>1.35*0.3*6</t>
  </si>
  <si>
    <t>(5.45+1.5)*0.5</t>
  </si>
  <si>
    <t>D154</t>
  </si>
  <si>
    <t>"Celkem: "A154+B154+C154</t>
  </si>
  <si>
    <t>95</t>
  </si>
  <si>
    <t>711113125</t>
  </si>
  <si>
    <t>Izolace proti zemní vlhkosti na svislé ploše za studena těsnicí hmotou vč.penetrace</t>
  </si>
  <si>
    <t>-596984706</t>
  </si>
  <si>
    <t>A155</t>
  </si>
  <si>
    <t>1.6*0.05*6</t>
  </si>
  <si>
    <t>""balkónové dveře"1,6*</t>
  </si>
  <si>
    <t>0.3*2*0.1*6</t>
  </si>
  <si>
    <t>C155</t>
  </si>
  <si>
    <t>"Celkem: "A155+B155</t>
  </si>
  <si>
    <t>96</t>
  </si>
  <si>
    <t>711161215</t>
  </si>
  <si>
    <t>Izolace proti zemní vlhkosti nopovou fólií svislá, nopek v 20,0 mm, tl do 1,0 mm</t>
  </si>
  <si>
    <t>2074645595</t>
  </si>
  <si>
    <t>""na zateplení základových kcí"</t>
  </si>
  <si>
    <t>A156</t>
  </si>
  <si>
    <t>((55.6+9.3+0.13*2)*2+(22.48+0.13*2)*2-3.0*7-5.85-5.2+1.3*2)*0.5</t>
  </si>
  <si>
    <t>(1.95+5.25+0.2)*(2.9-1.65)</t>
  </si>
  <si>
    <t>C156</t>
  </si>
  <si>
    <t>"Celkem: "A156+B156</t>
  </si>
  <si>
    <t>97</t>
  </si>
  <si>
    <t>711161384</t>
  </si>
  <si>
    <t>Izolace proti zemní vlhkosti nopovou fólií ukončení provětrávací lištou</t>
  </si>
  <si>
    <t>-1120718096</t>
  </si>
  <si>
    <t>A157</t>
  </si>
  <si>
    <t>((55.6+9.3+0.13*2)*2+(22.48+0.13*2)*2-3.0*7-5.85-5.2+1.3*2)</t>
  </si>
  <si>
    <t>B157</t>
  </si>
  <si>
    <t>"Celkem: "A157</t>
  </si>
  <si>
    <t>98</t>
  </si>
  <si>
    <t>711-001</t>
  </si>
  <si>
    <t>D+MTŽ výztužné síťky do stěrkové hydroizolace na přechod podlaha x stěna, podlaha x oplechování okapu balkónu</t>
  </si>
  <si>
    <t>237309734</t>
  </si>
  <si>
    <t>A158</t>
  </si>
  <si>
    <t>3.8*0.75*6</t>
  </si>
  <si>
    <t>C158</t>
  </si>
  <si>
    <t>"Celkem: "A158+B158</t>
  </si>
  <si>
    <t>99</t>
  </si>
  <si>
    <t>998711103</t>
  </si>
  <si>
    <t>Přesun hmot tonážní pro izolace proti vodě, vlhkosti a plynům v objektech výšky do 60 m</t>
  </si>
  <si>
    <t>1956937656</t>
  </si>
  <si>
    <t>713</t>
  </si>
  <si>
    <t>Izolace tepelné</t>
  </si>
  <si>
    <t>100</t>
  </si>
  <si>
    <t>713131141</t>
  </si>
  <si>
    <t>Montáž izolace tepelné stěn a základů lepením celoplošně rohoží, pásů, dílců, desek</t>
  </si>
  <si>
    <t>1877577747</t>
  </si>
  <si>
    <t>""zateplení základových kcí"</t>
  </si>
  <si>
    <t>A160</t>
  </si>
  <si>
    <t>((55.6+9.3+0.13*2)*2+22.48*2-3.0*7-5.85-5.2+1.3*2)*0.3</t>
  </si>
  <si>
    <t>B160</t>
  </si>
  <si>
    <t>"Celkem: "A160</t>
  </si>
  <si>
    <t>101</t>
  </si>
  <si>
    <t>28376404</t>
  </si>
  <si>
    <t>deska z polystyrénu XPS, hrana rovná a strukturovaný povrch λ=0,033 m3</t>
  </si>
  <si>
    <t>-1441758425</t>
  </si>
  <si>
    <t>A161</t>
  </si>
  <si>
    <t>43.749*1.05</t>
  </si>
  <si>
    <t>B161</t>
  </si>
  <si>
    <t>"Celkem: "A161</t>
  </si>
  <si>
    <t>102</t>
  </si>
  <si>
    <t>713141331</t>
  </si>
  <si>
    <t>Montáž izolace tepelné střech plochých lepené za studena zplna, spádová vrstva</t>
  </si>
  <si>
    <t>2041606030</t>
  </si>
  <si>
    <t>""stříška nad vstupem"</t>
  </si>
  <si>
    <t>A162</t>
  </si>
  <si>
    <t>3.0*0.65*7</t>
  </si>
  <si>
    <t>C162</t>
  </si>
  <si>
    <t>"Celkem: "A162+B162</t>
  </si>
  <si>
    <t>103</t>
  </si>
  <si>
    <t>28376105</t>
  </si>
  <si>
    <t>klín izolační z XPS spádový</t>
  </si>
  <si>
    <t>-545563227</t>
  </si>
  <si>
    <t>A163</t>
  </si>
  <si>
    <t>0.057*13.65*1.1</t>
  </si>
  <si>
    <t>B163</t>
  </si>
  <si>
    <t>"Celkem: "A163</t>
  </si>
  <si>
    <t>104</t>
  </si>
  <si>
    <t>28376365</t>
  </si>
  <si>
    <t>deska XPS hladký povrch λ=0,034 tl 40mm</t>
  </si>
  <si>
    <t>-2088107021</t>
  </si>
  <si>
    <t>A164</t>
  </si>
  <si>
    <t>1.6*0.71*6*1.02</t>
  </si>
  <si>
    <t>B164</t>
  </si>
  <si>
    <t>"Celkem: "A164</t>
  </si>
  <si>
    <t>105</t>
  </si>
  <si>
    <t>998713103</t>
  </si>
  <si>
    <t>Přesun hmot tonážní pro izolace tepelné v objektech v do 24 m</t>
  </si>
  <si>
    <t>-667427995</t>
  </si>
  <si>
    <t>721</t>
  </si>
  <si>
    <t>Zdravotechnika - vnitřní kanalizace</t>
  </si>
  <si>
    <t>106</t>
  </si>
  <si>
    <t>721210813</t>
  </si>
  <si>
    <t>Demontáž vpustí podlahových z kyselinovzdorné kameniny DN 100</t>
  </si>
  <si>
    <t>225610035</t>
  </si>
  <si>
    <t>A166</t>
  </si>
  <si>
    <t>" ve stávajícím sjezdu k vybourání" 1</t>
  </si>
  <si>
    <t>B166</t>
  </si>
  <si>
    <t>"Celkem: "A166</t>
  </si>
  <si>
    <t>107</t>
  </si>
  <si>
    <t>721211611</t>
  </si>
  <si>
    <t>Vtok dvorní se svislým odtokem a zápachovou klapkou DN 110/160 mříž litina 226x226</t>
  </si>
  <si>
    <t>403033979</t>
  </si>
  <si>
    <t>A167</t>
  </si>
  <si>
    <t>"nový sjezd" 1</t>
  </si>
  <si>
    <t>B167</t>
  </si>
  <si>
    <t>"Celkem: "A167</t>
  </si>
  <si>
    <t>108</t>
  </si>
  <si>
    <t>998721203</t>
  </si>
  <si>
    <t>Přesun hmot procentní pro vnitřní kanalizace v objektech v do 24 m</t>
  </si>
  <si>
    <t>%</t>
  </si>
  <si>
    <t>947871170</t>
  </si>
  <si>
    <t>741</t>
  </si>
  <si>
    <t>Elektroinstalace - silnoproud</t>
  </si>
  <si>
    <t>109</t>
  </si>
  <si>
    <t>741420001</t>
  </si>
  <si>
    <t>Montáž drát nebo lano hromosvodné svodové D do 10 mm s podpěrou</t>
  </si>
  <si>
    <t>-1404694007</t>
  </si>
  <si>
    <t>""Nové svislé svody hromosvodů""</t>
  </si>
  <si>
    <t>A169</t>
  </si>
  <si>
    <t>10.495*5</t>
  </si>
  <si>
    <t>B169</t>
  </si>
  <si>
    <t>"Celkem: "A169</t>
  </si>
  <si>
    <t>110</t>
  </si>
  <si>
    <t>35441072</t>
  </si>
  <si>
    <t>drát D 8mm FeZn pro hromosvod</t>
  </si>
  <si>
    <t>KG</t>
  </si>
  <si>
    <t>-1283846996</t>
  </si>
  <si>
    <t>A170</t>
  </si>
  <si>
    <t>52.475*0.4</t>
  </si>
  <si>
    <t>B170</t>
  </si>
  <si>
    <t>"Celkem: "A170</t>
  </si>
  <si>
    <t>111</t>
  </si>
  <si>
    <t>35441895</t>
  </si>
  <si>
    <t>svorka připojovací k připojení kovových částí</t>
  </si>
  <si>
    <t>-2020482189</t>
  </si>
  <si>
    <t>A171</t>
  </si>
  <si>
    <t>B171</t>
  </si>
  <si>
    <t>"Celkem: "A171</t>
  </si>
  <si>
    <t>112</t>
  </si>
  <si>
    <t>35441875</t>
  </si>
  <si>
    <t>svorka křížová pro vodič D 6-10mm</t>
  </si>
  <si>
    <t>305274636</t>
  </si>
  <si>
    <t>A172</t>
  </si>
  <si>
    <t>B172</t>
  </si>
  <si>
    <t>"Celkem: "A172</t>
  </si>
  <si>
    <t>113</t>
  </si>
  <si>
    <t>35441925</t>
  </si>
  <si>
    <t>svorka zkušební pro lano D 6-12mm, FeZn</t>
  </si>
  <si>
    <t>-837306560</t>
  </si>
  <si>
    <t>A173</t>
  </si>
  <si>
    <t>B173</t>
  </si>
  <si>
    <t>"Celkem: "A173</t>
  </si>
  <si>
    <t>114</t>
  </si>
  <si>
    <t>35441550R</t>
  </si>
  <si>
    <t>podpěra vedení do zateplení</t>
  </si>
  <si>
    <t>361891545</t>
  </si>
  <si>
    <t>A174</t>
  </si>
  <si>
    <t>B174</t>
  </si>
  <si>
    <t>"Celkem: "A174</t>
  </si>
  <si>
    <t>115</t>
  </si>
  <si>
    <t>741421811</t>
  </si>
  <si>
    <t>Demontáž drátu nebo lana svodového vedení D do 8 mm kolmý svod</t>
  </si>
  <si>
    <t>736212532</t>
  </si>
  <si>
    <t>""Demontáž svislých svodů hromosvodů"</t>
  </si>
  <si>
    <t>A175</t>
  </si>
  <si>
    <t>B175</t>
  </si>
  <si>
    <t>"Celkem: "A175</t>
  </si>
  <si>
    <t>116</t>
  </si>
  <si>
    <t>998741103</t>
  </si>
  <si>
    <t>Přesun hmot tonážní pro silnoproud v objektech v do 24 m</t>
  </si>
  <si>
    <t>1763273777</t>
  </si>
  <si>
    <t>764</t>
  </si>
  <si>
    <t>Konstrukce klempířské</t>
  </si>
  <si>
    <t>117</t>
  </si>
  <si>
    <t>764001821</t>
  </si>
  <si>
    <t>Demontáž krytiny ze svitků nebo tabulí do suti</t>
  </si>
  <si>
    <t>-2138270167</t>
  </si>
  <si>
    <t>""stříška vstupního portálu"</t>
  </si>
  <si>
    <t>A177</t>
  </si>
  <si>
    <t>3.0*0.65*4</t>
  </si>
  <si>
    <t>3.0*0.46*3</t>
  </si>
  <si>
    <t>C177</t>
  </si>
  <si>
    <t>"Celkem: "A177+B177</t>
  </si>
  <si>
    <t>118</t>
  </si>
  <si>
    <t>764002851</t>
  </si>
  <si>
    <t>Demontáž oplechování parapetů do suti</t>
  </si>
  <si>
    <t>1527491662</t>
  </si>
  <si>
    <t>A178</t>
  </si>
  <si>
    <t>E178</t>
  </si>
  <si>
    <t>"Celkem: "A178+B178+C178+D178</t>
  </si>
  <si>
    <t>119</t>
  </si>
  <si>
    <t>764002871</t>
  </si>
  <si>
    <t>Demontáž lemování zdí do suti</t>
  </si>
  <si>
    <t>-1038141797</t>
  </si>
  <si>
    <t>A179</t>
  </si>
  <si>
    <t>"stříška vstuppního portálu" 3.0*7</t>
  </si>
  <si>
    <t>B179</t>
  </si>
  <si>
    <t>"Celkem: "A179</t>
  </si>
  <si>
    <t>120</t>
  </si>
  <si>
    <t>764004861</t>
  </si>
  <si>
    <t>Demontáž svodu do suti</t>
  </si>
  <si>
    <t>-1331071708</t>
  </si>
  <si>
    <t>A180</t>
  </si>
  <si>
    <t>10.7*11</t>
  </si>
  <si>
    <t>B180</t>
  </si>
  <si>
    <t>"Celkem: "A180</t>
  </si>
  <si>
    <t>121</t>
  </si>
  <si>
    <t>764141371</t>
  </si>
  <si>
    <t>Krytina železobetonových desek z TiZn lesklého plechu</t>
  </si>
  <si>
    <t>-136710089</t>
  </si>
  <si>
    <t>""stříška vstuppního portálu"</t>
  </si>
  <si>
    <t>A181</t>
  </si>
  <si>
    <t>3.16*0.68*4</t>
  </si>
  <si>
    <t>3.16*0.51*3</t>
  </si>
  <si>
    <t>C181</t>
  </si>
  <si>
    <t>"Celkem: "A181+B181</t>
  </si>
  <si>
    <t>122</t>
  </si>
  <si>
    <t>764206105</t>
  </si>
  <si>
    <t>Montáž oplechování rovných parapetů rš do 400 mm</t>
  </si>
  <si>
    <t>-1928500024</t>
  </si>
  <si>
    <t>A182</t>
  </si>
  <si>
    <t>B182</t>
  </si>
  <si>
    <t>"Celkem: "A182</t>
  </si>
  <si>
    <t>123</t>
  </si>
  <si>
    <t>19112462</t>
  </si>
  <si>
    <t>plech titanzinkový, svitek š 500 mm, leskle válcovaný tl. 0,7 mm 1000 kg</t>
  </si>
  <si>
    <t>1052924045</t>
  </si>
  <si>
    <t>A183</t>
  </si>
  <si>
    <t>47.15*1.05</t>
  </si>
  <si>
    <t>B183</t>
  </si>
  <si>
    <t>"Celkem: "A183</t>
  </si>
  <si>
    <t>124</t>
  </si>
  <si>
    <t>764206107</t>
  </si>
  <si>
    <t>Montáž oplechování rovných parapetů rš přes 400 mm</t>
  </si>
  <si>
    <t>-1497275284</t>
  </si>
  <si>
    <t>A184</t>
  </si>
  <si>
    <t>"1,35x2,125 - 12ks" 1.3*6</t>
  </si>
  <si>
    <t>D184</t>
  </si>
  <si>
    <t>"Celkem: "A184+B184+C184</t>
  </si>
  <si>
    <t>125</t>
  </si>
  <si>
    <t>19112462.1</t>
  </si>
  <si>
    <t>988419149</t>
  </si>
  <si>
    <t>A185</t>
  </si>
  <si>
    <t>185.9*1.05</t>
  </si>
  <si>
    <t>B185</t>
  </si>
  <si>
    <t>"Celkem: "A185</t>
  </si>
  <si>
    <t>126</t>
  </si>
  <si>
    <t>764341313</t>
  </si>
  <si>
    <t>Lemování rovných zdí střech s krytinou skládanou z TiZn lesklého plechu rš 250 mm</t>
  </si>
  <si>
    <t>-1035511958</t>
  </si>
  <si>
    <t>A186</t>
  </si>
  <si>
    <t>3.2*7</t>
  </si>
  <si>
    <t>B186</t>
  </si>
  <si>
    <t>"Celkem: "A186</t>
  </si>
  <si>
    <t>127</t>
  </si>
  <si>
    <t>764548324</t>
  </si>
  <si>
    <t>Svody kruhové včetně objímek, kolen, odskoků z TiZn lesklého plechu průměru 120 mm</t>
  </si>
  <si>
    <t>1115248774</t>
  </si>
  <si>
    <t>A187</t>
  </si>
  <si>
    <t>B187</t>
  </si>
  <si>
    <t>"Celkem: "A187</t>
  </si>
  <si>
    <t>128</t>
  </si>
  <si>
    <t>7645R0001</t>
  </si>
  <si>
    <t>Dodávka a montáž ukončovacího profilu dle TZ (okapnička lodžie, např. SIMPLY H11)</t>
  </si>
  <si>
    <t>m</t>
  </si>
  <si>
    <t>1357067388</t>
  </si>
  <si>
    <t>"K9" (1.6+0.55)*6</t>
  </si>
  <si>
    <t>"Celkem: "A192</t>
  </si>
  <si>
    <t>129</t>
  </si>
  <si>
    <t>998764103</t>
  </si>
  <si>
    <t>Přesun hmot tonážní pro konstrukce klempířské v objektech v do 24 m</t>
  </si>
  <si>
    <t>-929267181</t>
  </si>
  <si>
    <t>766</t>
  </si>
  <si>
    <t>Konstrukce truhlářské</t>
  </si>
  <si>
    <t>130</t>
  </si>
  <si>
    <t>766-002</t>
  </si>
  <si>
    <t>D+MTŽ vstup.dveře 2kř. hliníkové, iz.3 sklo - 2x Conex, Ud=1,2,barva bílá, 1800x2200, dveřní otočné křídlo š=1100mm, nerez madlo/klika+zámek FAB, připoj.spáry v</t>
  </si>
  <si>
    <t>KS</t>
  </si>
  <si>
    <t>-1815128692</t>
  </si>
  <si>
    <t>A189</t>
  </si>
  <si>
    <t>"H1" 4</t>
  </si>
  <si>
    <t>B189</t>
  </si>
  <si>
    <t>"Celkem: "A189</t>
  </si>
  <si>
    <t>131</t>
  </si>
  <si>
    <t>766-003</t>
  </si>
  <si>
    <t>2125538063</t>
  </si>
  <si>
    <t>A190</t>
  </si>
  <si>
    <t>"H2" 3</t>
  </si>
  <si>
    <t>B190</t>
  </si>
  <si>
    <t>"Celkem: "A190</t>
  </si>
  <si>
    <t>132</t>
  </si>
  <si>
    <t>998766103</t>
  </si>
  <si>
    <t>Přesun hmot tonážní pro konstrukce truhlářské v objektech v do 24 m</t>
  </si>
  <si>
    <t>-406915861</t>
  </si>
  <si>
    <t>767</t>
  </si>
  <si>
    <t>Konstrukce zámečnické</t>
  </si>
  <si>
    <t>133</t>
  </si>
  <si>
    <t>767-001</t>
  </si>
  <si>
    <t>D+MTŽ zábradlí balkónu z hliníkových uzavřených profilů, v=1,0m vč. ukotvení do ŽB konzoly balkónu</t>
  </si>
  <si>
    <t>1086392969</t>
  </si>
  <si>
    <t>A192</t>
  </si>
  <si>
    <t>B192</t>
  </si>
  <si>
    <t>134</t>
  </si>
  <si>
    <t>767-002</t>
  </si>
  <si>
    <t>D+MTŽ zábradlí opěrné zídky sjezdu do 1.PP z tenkostěnných uzavřených profilů v=0,6m vč. ukotvení na hlavu zídky, povrchová úprava žárové pozinkování</t>
  </si>
  <si>
    <t>-815953101</t>
  </si>
  <si>
    <t>A193</t>
  </si>
  <si>
    <t>"K10" (5.45+1.6)</t>
  </si>
  <si>
    <t>"K11" (4.8+1.6)</t>
  </si>
  <si>
    <t>C193</t>
  </si>
  <si>
    <t>"Celkem: "A193+B193</t>
  </si>
  <si>
    <t>135</t>
  </si>
  <si>
    <t>767-003</t>
  </si>
  <si>
    <t>D+MTŽ prodlužovací kotvy zábradlí balkónu do obvodového zdiva objektu - K5</t>
  </si>
  <si>
    <t>-969257351</t>
  </si>
  <si>
    <t>A194</t>
  </si>
  <si>
    <t>"K5" 24</t>
  </si>
  <si>
    <t>B194</t>
  </si>
  <si>
    <t>"Celkem: "A194</t>
  </si>
  <si>
    <t>136</t>
  </si>
  <si>
    <t>767-004</t>
  </si>
  <si>
    <t>D+MTŽ prodlužovací kotvy zábradlí rampy do obvodového zdiva objektu - K6</t>
  </si>
  <si>
    <t>-1545894124</t>
  </si>
  <si>
    <t>A195</t>
  </si>
  <si>
    <t>"K6" 4</t>
  </si>
  <si>
    <t>B195</t>
  </si>
  <si>
    <t>"Celkem: "A195</t>
  </si>
  <si>
    <t>137</t>
  </si>
  <si>
    <t>767161813</t>
  </si>
  <si>
    <t>Demontáž zábradlí rovného nerozebíratelného hmotnosti 1m zábradlí do 20 kg</t>
  </si>
  <si>
    <t>1666197105</t>
  </si>
  <si>
    <t xml:space="preserve">""zídka sjezdu do 1.PP" </t>
  </si>
  <si>
    <t>A196</t>
  </si>
  <si>
    <t>(5.45+1.6)</t>
  </si>
  <si>
    <t>(4.8+1.6)</t>
  </si>
  <si>
    <t>""zábradlí balkónu"</t>
  </si>
  <si>
    <t>D196</t>
  </si>
  <si>
    <t>"Celkem: "A196+B196+C196</t>
  </si>
  <si>
    <t>138</t>
  </si>
  <si>
    <t>998767103</t>
  </si>
  <si>
    <t>Přesun hmot tonážní pro zámečnické konstrukce v objektech v do 24 m</t>
  </si>
  <si>
    <t>-400998369</t>
  </si>
  <si>
    <t>771</t>
  </si>
  <si>
    <t>Podlahy z dlaždic a obklady</t>
  </si>
  <si>
    <t>139</t>
  </si>
  <si>
    <t>771121011</t>
  </si>
  <si>
    <t>Nátěr penetrační na podlahu</t>
  </si>
  <si>
    <t>-550869619</t>
  </si>
  <si>
    <t>A198</t>
  </si>
  <si>
    <t>"pod KD" 1.6*0.71*6</t>
  </si>
  <si>
    <t xml:space="preserve">"pod vyrovnávací stěrku"  1.6*0.71*6</t>
  </si>
  <si>
    <t>D198</t>
  </si>
  <si>
    <t>"Celkem: "A198+B198+C198</t>
  </si>
  <si>
    <t>140</t>
  </si>
  <si>
    <t>771151011</t>
  </si>
  <si>
    <t>Samonivelační stěrka podlah pevnosti 20 MPa tl 3 mm</t>
  </si>
  <si>
    <t>642215346</t>
  </si>
  <si>
    <t>A199</t>
  </si>
  <si>
    <t xml:space="preserve"> 1.6*0.71*6</t>
  </si>
  <si>
    <t>B199</t>
  </si>
  <si>
    <t>"Celkem: "A199</t>
  </si>
  <si>
    <t>141</t>
  </si>
  <si>
    <t>771274124</t>
  </si>
  <si>
    <t>Montáž obkladů stupnic z dlaždic protiskluzných keramických flexibilní lepidlo š do 350 mm</t>
  </si>
  <si>
    <t>527867343</t>
  </si>
  <si>
    <t>A200</t>
  </si>
  <si>
    <t>1.35*6</t>
  </si>
  <si>
    <t>B200</t>
  </si>
  <si>
    <t>"Celkem: "A200</t>
  </si>
  <si>
    <t>142</t>
  </si>
  <si>
    <t>59761330</t>
  </si>
  <si>
    <t>schodovka protiskluzná šířky 330mm</t>
  </si>
  <si>
    <t>1731819706</t>
  </si>
  <si>
    <t>A201</t>
  </si>
  <si>
    <t>1.35/0.33*1.1*6</t>
  </si>
  <si>
    <t>"Celkem: "A201</t>
  </si>
  <si>
    <t>C201</t>
  </si>
  <si>
    <t>B201 * 1.1"Koeficient množství</t>
  </si>
  <si>
    <t>143</t>
  </si>
  <si>
    <t>771474113</t>
  </si>
  <si>
    <t>Montáž soklů z dlaždic keramických rovných flexibilní lepidlo v do 120 mm</t>
  </si>
  <si>
    <t>-1729484576</t>
  </si>
  <si>
    <t>""balkóny"</t>
  </si>
  <si>
    <t>A202</t>
  </si>
  <si>
    <t>1.6*6</t>
  </si>
  <si>
    <t>0.3*2*6</t>
  </si>
  <si>
    <t>C202</t>
  </si>
  <si>
    <t>"Celkem: "A202+B202</t>
  </si>
  <si>
    <t>144</t>
  </si>
  <si>
    <t>59761434</t>
  </si>
  <si>
    <t>dlažba keramická slinutá hladká do interiéru i exteriéru pro vysoké mechanické namáhání přes 9 do 12ks/m2</t>
  </si>
  <si>
    <t>-1783636526</t>
  </si>
  <si>
    <t>A203</t>
  </si>
  <si>
    <t>13.2/2/0.3*0.09*1.1</t>
  </si>
  <si>
    <t>B203</t>
  </si>
  <si>
    <t>"Celkem: "A203</t>
  </si>
  <si>
    <t>145</t>
  </si>
  <si>
    <t>771574223</t>
  </si>
  <si>
    <t>Montáž podlah keramických z dekorů lepených flexibilním lepidlem do 12 ks/m2</t>
  </si>
  <si>
    <t>-1199292009</t>
  </si>
  <si>
    <t>A204</t>
  </si>
  <si>
    <t>B204</t>
  </si>
  <si>
    <t>"Celkem: "A204</t>
  </si>
  <si>
    <t>146</t>
  </si>
  <si>
    <t>59761409</t>
  </si>
  <si>
    <t>dlažba keramická slinutá protiskluzná do interiéru i exteriéru pro vysoké mechanické namáhání přes 9 do 12 ks/m2</t>
  </si>
  <si>
    <t>-568500020</t>
  </si>
  <si>
    <t>A205</t>
  </si>
  <si>
    <t>6.816*1.1</t>
  </si>
  <si>
    <t>B205</t>
  </si>
  <si>
    <t>"Celkem: "A205</t>
  </si>
  <si>
    <t>147</t>
  </si>
  <si>
    <t>771577111</t>
  </si>
  <si>
    <t>Příplatek k montáž podlah keramických za plochu do 5 m2</t>
  </si>
  <si>
    <t>216718432</t>
  </si>
  <si>
    <t>A206</t>
  </si>
  <si>
    <t>B206</t>
  </si>
  <si>
    <t>"Celkem: "A206</t>
  </si>
  <si>
    <t>148</t>
  </si>
  <si>
    <t>771577114</t>
  </si>
  <si>
    <t>Příplatek k montáž podlah keramických za spárování tmelem dvousložkovým</t>
  </si>
  <si>
    <t>1788692639</t>
  </si>
  <si>
    <t>A207</t>
  </si>
  <si>
    <t>13.2*0.12</t>
  </si>
  <si>
    <t>6.816</t>
  </si>
  <si>
    <t>D207</t>
  </si>
  <si>
    <t>"Celkem: "A207+B207+C207</t>
  </si>
  <si>
    <t>149</t>
  </si>
  <si>
    <t>771591115</t>
  </si>
  <si>
    <t>Podlahy spárování silikonem</t>
  </si>
  <si>
    <t>-1340042813</t>
  </si>
  <si>
    <t>A208</t>
  </si>
  <si>
    <t>D208</t>
  </si>
  <si>
    <t>"Celkem: "A208+B208+C208</t>
  </si>
  <si>
    <t>150</t>
  </si>
  <si>
    <t>998771103</t>
  </si>
  <si>
    <t>Přesun hmot tonážní pro podlahy z dlaždic v objektech v do 24 m</t>
  </si>
  <si>
    <t>1749879869</t>
  </si>
  <si>
    <t>783</t>
  </si>
  <si>
    <t>Dokončovací práce - nátěry</t>
  </si>
  <si>
    <t>151</t>
  </si>
  <si>
    <t>783301303</t>
  </si>
  <si>
    <t>Bezoplachové odrezivění zámečnických konstrukcí</t>
  </si>
  <si>
    <t>880984138</t>
  </si>
  <si>
    <t>""Nátěr plechových dvířek el. skříňky - 4ks"</t>
  </si>
  <si>
    <t>A210</t>
  </si>
  <si>
    <t>0.8*0.5*2*4</t>
  </si>
  <si>
    <t>B210</t>
  </si>
  <si>
    <t>"Celkem: "A210</t>
  </si>
  <si>
    <t>152</t>
  </si>
  <si>
    <t>783301311</t>
  </si>
  <si>
    <t>Odmaštění zámečnických konstrukcí vodou ředitelným odmašťovačem</t>
  </si>
  <si>
    <t>-418787059</t>
  </si>
  <si>
    <t>A211</t>
  </si>
  <si>
    <t>B211</t>
  </si>
  <si>
    <t>"Celkem: "A211</t>
  </si>
  <si>
    <t>153</t>
  </si>
  <si>
    <t>783314101</t>
  </si>
  <si>
    <t>Základní jednonásobný syntetický nátěr zámečnických konstrukcí</t>
  </si>
  <si>
    <t>-1765769248</t>
  </si>
  <si>
    <t>A212</t>
  </si>
  <si>
    <t>B212</t>
  </si>
  <si>
    <t>"Celkem: "A212</t>
  </si>
  <si>
    <t>154</t>
  </si>
  <si>
    <t>783315101</t>
  </si>
  <si>
    <t>Mezinátěr jednonásobný syntetický standardní zámečnických konstrukcí</t>
  </si>
  <si>
    <t>19814287</t>
  </si>
  <si>
    <t>A213</t>
  </si>
  <si>
    <t>B213</t>
  </si>
  <si>
    <t>"Celkem: "A213</t>
  </si>
  <si>
    <t>155</t>
  </si>
  <si>
    <t>783317101</t>
  </si>
  <si>
    <t>Krycí jednonásobný syntetický standardní nátěr zámečnických konstrukcí</t>
  </si>
  <si>
    <t>-289186446</t>
  </si>
  <si>
    <t>A214</t>
  </si>
  <si>
    <t>B214</t>
  </si>
  <si>
    <t>"Celkem: "A214</t>
  </si>
  <si>
    <t>156</t>
  </si>
  <si>
    <t>783809233</t>
  </si>
  <si>
    <t>Montáž ornamentových ozdobných prvků s délkovým rozměrem výšky (šířky) do 120 mm na fasády</t>
  </si>
  <si>
    <t>1414676262</t>
  </si>
  <si>
    <t>""ozdobné prvky fasády"</t>
  </si>
  <si>
    <t>A215</t>
  </si>
  <si>
    <t>"1,35x2,215 - 6ks" 1.35*6</t>
  </si>
  <si>
    <t>D215</t>
  </si>
  <si>
    <t>"Mezisoučet: "A215+B215+C215</t>
  </si>
  <si>
    <t>"1,35x0,6 - 3ks" ((1.35+0.1*2)+(0.6+0.1)*2)*3</t>
  </si>
  <si>
    <t>"1,35x1,35 - 132ks" ((1.35+0.1*2)+(1.35+0.1)*2)*132</t>
  </si>
  <si>
    <t>"1,35x2,125 - 6ks" ((1.35+0.1*2)+(2.125+0.1)*2)*6</t>
  </si>
  <si>
    <t>H215</t>
  </si>
  <si>
    <t>"Mezisoučet: "E215+F215+G215</t>
  </si>
  <si>
    <t>I215</t>
  </si>
  <si>
    <t>"Celkem: "A215+B215+C215+E215+F215+G215</t>
  </si>
  <si>
    <t>157</t>
  </si>
  <si>
    <t>58124957</t>
  </si>
  <si>
    <t xml:space="preserve">dekorace parapetní římsová lišta, polystyrénové jádro Styrodur s finální povrchovou úpravou  100x15mm - přesná specifikace viz výpis fasádních prvků</t>
  </si>
  <si>
    <t>-106342156</t>
  </si>
  <si>
    <t>""šambrána š.100mm, tl.15mm pod parapetem"</t>
  </si>
  <si>
    <t>A216</t>
  </si>
  <si>
    <t>190.3*1.05</t>
  </si>
  <si>
    <t>B216</t>
  </si>
  <si>
    <t>"Celkem: "A216</t>
  </si>
  <si>
    <t>158</t>
  </si>
  <si>
    <t>58124958</t>
  </si>
  <si>
    <t xml:space="preserve">dekorace šambrána nadpraží a ostění lišta, polystyrénové jádro Styrodur s finální povrchovou úpravou  100x15+25mm - přesná specifikace viz výpis fasádních prvků</t>
  </si>
  <si>
    <t>-151035994</t>
  </si>
  <si>
    <t>A217</t>
  </si>
  <si>
    <t>632.25*1.05</t>
  </si>
  <si>
    <t>B217</t>
  </si>
  <si>
    <t>"Celkem: "A217</t>
  </si>
  <si>
    <t>159</t>
  </si>
  <si>
    <t>783809236</t>
  </si>
  <si>
    <t>Montáž ornamentových ozdobných prvků s délkovým rozměrem výšky (šířky) přes 200 mm na fasády</t>
  </si>
  <si>
    <t>60687599</t>
  </si>
  <si>
    <t>A218</t>
  </si>
  <si>
    <t>((55.6+9.3+0.02*2)*2+22.48*2)*2</t>
  </si>
  <si>
    <t>(0.14)*10*45</t>
  </si>
  <si>
    <t>C218</t>
  </si>
  <si>
    <t>"Celkem: "A218+B218</t>
  </si>
  <si>
    <t>160</t>
  </si>
  <si>
    <t>58124951</t>
  </si>
  <si>
    <t>dekorace ozdobný profil pod okny - 2x vodorovný profil š.100mm tl.20mm+pod okny svislý profil š.100mm tl.15mm, polystyrénové jádro Styrodur s finální povrchovou</t>
  </si>
  <si>
    <t>-162923595</t>
  </si>
  <si>
    <t>A219</t>
  </si>
  <si>
    <t>412.68*1.05</t>
  </si>
  <si>
    <t>B219</t>
  </si>
  <si>
    <t>"Celkem: "A219</t>
  </si>
  <si>
    <t>161</t>
  </si>
  <si>
    <t>783823135</t>
  </si>
  <si>
    <t>Penetrační silikonový nátěr hladkých, tenkovrstvých zrnitých nebo štukových omítek</t>
  </si>
  <si>
    <t>-2093375170</t>
  </si>
  <si>
    <t>162</t>
  </si>
  <si>
    <t>783827105R</t>
  </si>
  <si>
    <t>Ochranný nátěr fasádní barvou s biocidní přísadou</t>
  </si>
  <si>
    <t>1298913854</t>
  </si>
  <si>
    <t xml:space="preserve">""viz plocha silikonové omítky" </t>
  </si>
  <si>
    <t>A221</t>
  </si>
  <si>
    <t>146.999</t>
  </si>
  <si>
    <t>1664.031</t>
  </si>
  <si>
    <t>26.323</t>
  </si>
  <si>
    <t>D221</t>
  </si>
  <si>
    <t>"Celkem: "A221+B221+C221</t>
  </si>
  <si>
    <t>163</t>
  </si>
  <si>
    <t>783827425</t>
  </si>
  <si>
    <t>Krycí dvojnásobný silikonový nátěr omítek stupně členitosti 1 a 2</t>
  </si>
  <si>
    <t>-1085353390</t>
  </si>
  <si>
    <t>784</t>
  </si>
  <si>
    <t>Dokončovací práce - malby a tapety</t>
  </si>
  <si>
    <t>164</t>
  </si>
  <si>
    <t>784181101</t>
  </si>
  <si>
    <t>Základní akrylátová jednonásobná penetrace podkladu v místnostech výšky do 3,80m</t>
  </si>
  <si>
    <t>77920494</t>
  </si>
  <si>
    <t>A223</t>
  </si>
  <si>
    <t>"vstupní dveře 1,8x2,2 - 7ks" (1.8+2.2*2)*0.1*7</t>
  </si>
  <si>
    <t>B223</t>
  </si>
  <si>
    <t>"Celkem: "A223</t>
  </si>
  <si>
    <t>165</t>
  </si>
  <si>
    <t>784221101</t>
  </si>
  <si>
    <t>Dvojnásobné bílé malby ze směsi standard v místnostech do 3,80 m</t>
  </si>
  <si>
    <t>-1162905958</t>
  </si>
  <si>
    <t>A224</t>
  </si>
  <si>
    <t>B224</t>
  </si>
  <si>
    <t>"Celkem: "A224</t>
  </si>
  <si>
    <t xml:space="preserve">  Trubní vedení</t>
  </si>
  <si>
    <t>166</t>
  </si>
  <si>
    <t>8-001</t>
  </si>
  <si>
    <t>Odsunutí stávající dešťové kanalizace od fasády o tloušťku zateplení fasády vč.zemních prací, úpravy napojení na ležatou kanalizaci a výměna lapačů střešních sp</t>
  </si>
  <si>
    <t>1201235620</t>
  </si>
  <si>
    <t>A95</t>
  </si>
  <si>
    <t>B95</t>
  </si>
  <si>
    <t>"Celkem: "A95</t>
  </si>
  <si>
    <t>Ostatní konstrukce a práce, bourání</t>
  </si>
  <si>
    <t>167</t>
  </si>
  <si>
    <t>9-001</t>
  </si>
  <si>
    <t>DMTŽ satelitu nebo antény ukotvené do fasády vč.odpojení od kabelu</t>
  </si>
  <si>
    <t>-590376241</t>
  </si>
  <si>
    <t>A96</t>
  </si>
  <si>
    <t>B96</t>
  </si>
  <si>
    <t>"Celkem: "A96</t>
  </si>
  <si>
    <t>168</t>
  </si>
  <si>
    <t>9-001a</t>
  </si>
  <si>
    <t>Zpětná MTŽ satelitu nebo antény ukotvené na líc KZS fasády vč.dopojení na kabel uložený pod KZS a dodávky prodloužených kotev</t>
  </si>
  <si>
    <t>-819210625</t>
  </si>
  <si>
    <t>A97</t>
  </si>
  <si>
    <t>B97</t>
  </si>
  <si>
    <t>"Celkem: "A97</t>
  </si>
  <si>
    <t>169</t>
  </si>
  <si>
    <t>9-002</t>
  </si>
  <si>
    <t>DMTŽ čidla kotelny vč.odpojení od kabelu</t>
  </si>
  <si>
    <t>-256958986</t>
  </si>
  <si>
    <t>A98</t>
  </si>
  <si>
    <t>B98</t>
  </si>
  <si>
    <t>"Celkem: "A98</t>
  </si>
  <si>
    <t>170</t>
  </si>
  <si>
    <t>9-002a</t>
  </si>
  <si>
    <t>Zpětná MTŽ čidla kotelny na líc KZS fasády vč.dopojení na kabel a prodloužení kabelu</t>
  </si>
  <si>
    <t>-1917415219</t>
  </si>
  <si>
    <t>A99</t>
  </si>
  <si>
    <t>B99</t>
  </si>
  <si>
    <t>"Celkem: "A99</t>
  </si>
  <si>
    <t>171</t>
  </si>
  <si>
    <t>9-004</t>
  </si>
  <si>
    <t>D+MTŽ nových dvířek skříňky 200x200 mm s rámečkem umožňujícím plné otevření dvířek na líc zateplení fasády</t>
  </si>
  <si>
    <t>-1597822721</t>
  </si>
  <si>
    <t>A100</t>
  </si>
  <si>
    <t>B100</t>
  </si>
  <si>
    <t>"Celkem: "A100</t>
  </si>
  <si>
    <t>172</t>
  </si>
  <si>
    <t>9-005</t>
  </si>
  <si>
    <t>DMTŽ polohopisu budovy ukotveného do fasády</t>
  </si>
  <si>
    <t>-519811419</t>
  </si>
  <si>
    <t>A101</t>
  </si>
  <si>
    <t>B101</t>
  </si>
  <si>
    <t>"Celkem: "A101</t>
  </si>
  <si>
    <t>173</t>
  </si>
  <si>
    <t>9-005a</t>
  </si>
  <si>
    <t>Zpětná MTŽ polohopisu budovy ukotveného na líc KZS fasády</t>
  </si>
  <si>
    <t>-2135585814</t>
  </si>
  <si>
    <t>A102</t>
  </si>
  <si>
    <t>B102</t>
  </si>
  <si>
    <t>"Celkem: "A102</t>
  </si>
  <si>
    <t>174</t>
  </si>
  <si>
    <t>9-006</t>
  </si>
  <si>
    <t>DMTŽ tabulky čísla popisného</t>
  </si>
  <si>
    <t>1020754451</t>
  </si>
  <si>
    <t>A103</t>
  </si>
  <si>
    <t>B103</t>
  </si>
  <si>
    <t>"Celkem: "A103</t>
  </si>
  <si>
    <t>175</t>
  </si>
  <si>
    <t>9-006a</t>
  </si>
  <si>
    <t>Zpětná MTŽ tabulky čísla popisného na líc KZS fasády vč. prodloužených kotev</t>
  </si>
  <si>
    <t>226751933</t>
  </si>
  <si>
    <t>A104</t>
  </si>
  <si>
    <t>B104</t>
  </si>
  <si>
    <t>"Celkem: "A104</t>
  </si>
  <si>
    <t>176</t>
  </si>
  <si>
    <t>9-007</t>
  </si>
  <si>
    <t>DMTŽ svítidla vč.odpojení kabelu</t>
  </si>
  <si>
    <t>-1861803817</t>
  </si>
  <si>
    <t>A105</t>
  </si>
  <si>
    <t>B105</t>
  </si>
  <si>
    <t>"Celkem: "A105</t>
  </si>
  <si>
    <t>177</t>
  </si>
  <si>
    <t>9-007a</t>
  </si>
  <si>
    <t>Zpětná MTŽ svítidla na líc KZS fasády vč.napojení kabelu a prodloužení kabelu</t>
  </si>
  <si>
    <t>1449127627</t>
  </si>
  <si>
    <t>A106</t>
  </si>
  <si>
    <t>B106</t>
  </si>
  <si>
    <t>"Celkem: "A106</t>
  </si>
  <si>
    <t>178</t>
  </si>
  <si>
    <t>9-008</t>
  </si>
  <si>
    <t>DMTŽ stávajícího zvonkového tabla</t>
  </si>
  <si>
    <t>-1538705563</t>
  </si>
  <si>
    <t>A107</t>
  </si>
  <si>
    <t>B107</t>
  </si>
  <si>
    <t>"Celkem: "A107</t>
  </si>
  <si>
    <t>179</t>
  </si>
  <si>
    <t>9-008a</t>
  </si>
  <si>
    <t>Přeložení a oprodloužení kabelu stávajícího zvonkového tabla na nové místo telefonního tabla ve vstupních dveřích</t>
  </si>
  <si>
    <t>-1977942734</t>
  </si>
  <si>
    <t>A108</t>
  </si>
  <si>
    <t>B108</t>
  </si>
  <si>
    <t>"Celkem: "A108</t>
  </si>
  <si>
    <t>180</t>
  </si>
  <si>
    <t>916231213</t>
  </si>
  <si>
    <t>Osazení chodníkového obrubníku betonového stojatého s boční opěrou do lože z betonu prostého</t>
  </si>
  <si>
    <t>203287258</t>
  </si>
  <si>
    <t>A109</t>
  </si>
  <si>
    <t>(3.0+0.6*2)*7</t>
  </si>
  <si>
    <t>B109</t>
  </si>
  <si>
    <t>"Celkem: "A109</t>
  </si>
  <si>
    <t>181</t>
  </si>
  <si>
    <t>59217002</t>
  </si>
  <si>
    <t>obrubník betonový zahradní šedý 1000x50x200mm</t>
  </si>
  <si>
    <t>190767623</t>
  </si>
  <si>
    <t>A110</t>
  </si>
  <si>
    <t>29.4*1.01</t>
  </si>
  <si>
    <t>B110</t>
  </si>
  <si>
    <t>"Celkem: "A110</t>
  </si>
  <si>
    <t>182</t>
  </si>
  <si>
    <t>916371211</t>
  </si>
  <si>
    <t>Osazení skrytého flexibilního zahradního obrubníku plastového jednostranným odkopáním zeminy</t>
  </si>
  <si>
    <t>1403851533</t>
  </si>
  <si>
    <t>A111</t>
  </si>
  <si>
    <t>(((0.13+0.45)*4+55.6+9.3)*2+(22.48+0.13*2)*2-3.0*7-5.85-5.2)</t>
  </si>
  <si>
    <t>B111</t>
  </si>
  <si>
    <t>"Celkem: "A111</t>
  </si>
  <si>
    <t>183</t>
  </si>
  <si>
    <t>27245177</t>
  </si>
  <si>
    <t>obrubník zahradní z recyklovaného materiálu 25mx150mmx4mm</t>
  </si>
  <si>
    <t>707128840</t>
  </si>
  <si>
    <t>A112</t>
  </si>
  <si>
    <t>147.87*1.05</t>
  </si>
  <si>
    <t>B112</t>
  </si>
  <si>
    <t>"Celkem: "A112</t>
  </si>
  <si>
    <t>184</t>
  </si>
  <si>
    <t>916991121</t>
  </si>
  <si>
    <t>Lože pod obrubníky, krajníky nebo obruby z dlažebních kostek z betonu prostého</t>
  </si>
  <si>
    <t>-949860802</t>
  </si>
  <si>
    <t>A113</t>
  </si>
  <si>
    <t>147.87*0.4*0.1</t>
  </si>
  <si>
    <t>29.4*0.4*0.1</t>
  </si>
  <si>
    <t>C113</t>
  </si>
  <si>
    <t>"Celkem: "A113+B113</t>
  </si>
  <si>
    <t>185</t>
  </si>
  <si>
    <t>952901111</t>
  </si>
  <si>
    <t>Vyčištění budov bytové a občanské výstavby při výšce podlaží do 4 m</t>
  </si>
  <si>
    <t>-1381545063</t>
  </si>
  <si>
    <t>""výměna vstupních dveří"</t>
  </si>
  <si>
    <t>A114</t>
  </si>
  <si>
    <t>4.5*7</t>
  </si>
  <si>
    <t>1.6*0.6*6</t>
  </si>
  <si>
    <t>C114</t>
  </si>
  <si>
    <t>"Celkem: "A114+B114</t>
  </si>
  <si>
    <t>186</t>
  </si>
  <si>
    <t>962032241</t>
  </si>
  <si>
    <t>Bourání zdiva z cihel pálených nebo vápenopískových na MC přes 1 m3</t>
  </si>
  <si>
    <t>-719311906</t>
  </si>
  <si>
    <t>""zídka sjezdu"</t>
  </si>
  <si>
    <t>A115</t>
  </si>
  <si>
    <t>(5.35+1.5)*(2.9-1.525+0.25)*0.45</t>
  </si>
  <si>
    <t>B115</t>
  </si>
  <si>
    <t>"Celkem: "A115</t>
  </si>
  <si>
    <t>187</t>
  </si>
  <si>
    <t>979054451</t>
  </si>
  <si>
    <t>Očištění vybouraných zámkových dlaždic s původním spárováním z kameniva těženého</t>
  </si>
  <si>
    <t>-1585865505</t>
  </si>
  <si>
    <t>A116</t>
  </si>
  <si>
    <t>C116</t>
  </si>
  <si>
    <t>"Celkem: "A116+B116</t>
  </si>
  <si>
    <t>188</t>
  </si>
  <si>
    <t>979071122</t>
  </si>
  <si>
    <t>Očištění dlažebních kostek drobných s původním spárováním živičnou směsí nebo MC</t>
  </si>
  <si>
    <t>-1402186023</t>
  </si>
  <si>
    <t>A117</t>
  </si>
  <si>
    <t>1.5*0.7</t>
  </si>
  <si>
    <t>B117</t>
  </si>
  <si>
    <t>"Celkem: "A117</t>
  </si>
  <si>
    <t>189</t>
  </si>
  <si>
    <t>985131311</t>
  </si>
  <si>
    <t>Ruční dočištění ploch stěn, rubu kleneb a podlah ocelových kartáči</t>
  </si>
  <si>
    <t>1063957712</t>
  </si>
  <si>
    <t>190</t>
  </si>
  <si>
    <t>985311213</t>
  </si>
  <si>
    <t>Reprofilace líce kleneb a podhledů cementovými sanačními maltami tl 30 mm</t>
  </si>
  <si>
    <t>82188616</t>
  </si>
  <si>
    <t>""hrana a čelo balkónu"</t>
  </si>
  <si>
    <t>A119</t>
  </si>
  <si>
    <t>(1.6+0.75*2)*(0.25+0.2)*6</t>
  </si>
  <si>
    <t>B119</t>
  </si>
  <si>
    <t>"Celkem: "A119</t>
  </si>
  <si>
    <t>191</t>
  </si>
  <si>
    <t>985311912</t>
  </si>
  <si>
    <t>Příplatek při reprofilaci sanačními maltami za plochu do 10 m2 jednotlivě</t>
  </si>
  <si>
    <t>418761635</t>
  </si>
  <si>
    <t>A120</t>
  </si>
  <si>
    <t>B120</t>
  </si>
  <si>
    <t>"Celkem: "A120</t>
  </si>
  <si>
    <t>192</t>
  </si>
  <si>
    <t>985312122</t>
  </si>
  <si>
    <t>Stěrka k vyrovnání betonových ploch líce kleneb a podhledů tl 3 mm</t>
  </si>
  <si>
    <t>-1895820705</t>
  </si>
  <si>
    <t>A121</t>
  </si>
  <si>
    <t>B121</t>
  </si>
  <si>
    <t>"Celkem: "A121</t>
  </si>
  <si>
    <t>193</t>
  </si>
  <si>
    <t>985312192</t>
  </si>
  <si>
    <t>Příplatek ke stěrce pro vyrovnání betonových ploch za plochu do 10 m2 jednotlivě</t>
  </si>
  <si>
    <t>-952776113</t>
  </si>
  <si>
    <t>A122</t>
  </si>
  <si>
    <t>B122</t>
  </si>
  <si>
    <t>"Celkem: "A122</t>
  </si>
  <si>
    <t>194</t>
  </si>
  <si>
    <t>985323111</t>
  </si>
  <si>
    <t>Spojovací můstek reprofilovaného betonu na cementové bázi tl 1 mm</t>
  </si>
  <si>
    <t>413975410</t>
  </si>
  <si>
    <t>A123</t>
  </si>
  <si>
    <t>B123</t>
  </si>
  <si>
    <t>"Celkem: "A123</t>
  </si>
  <si>
    <t>195</t>
  </si>
  <si>
    <t>985323912</t>
  </si>
  <si>
    <t>Příplatek k cenám spojovacího můstku za plochu do 10 m2 jednotlivě</t>
  </si>
  <si>
    <t>947471355</t>
  </si>
  <si>
    <t>A124</t>
  </si>
  <si>
    <t>B124</t>
  </si>
  <si>
    <t>"Celkem: "A124</t>
  </si>
  <si>
    <t>196</t>
  </si>
  <si>
    <t>985331213</t>
  </si>
  <si>
    <t>Dodatečné vlepování betonářské výztuže D 12 mm do chemické malty včetně vyvrtání otvoru</t>
  </si>
  <si>
    <t>1039369925</t>
  </si>
  <si>
    <t>""ukotvení vodorovné výztuže zídky sjezdu do obvodovézdi obejktu BD"</t>
  </si>
  <si>
    <t>A125</t>
  </si>
  <si>
    <t>0.1*7*2</t>
  </si>
  <si>
    <t>B125</t>
  </si>
  <si>
    <t>"Celkem: "A125</t>
  </si>
  <si>
    <t>Lešení a stavební výtahy</t>
  </si>
  <si>
    <t>197</t>
  </si>
  <si>
    <t>941111112</t>
  </si>
  <si>
    <t>Montáž lešení řadového trubkového lehkého s podlahami zatížení do 200 kg/m2 š do 0,9 m v do 25 m</t>
  </si>
  <si>
    <t>524463823</t>
  </si>
  <si>
    <t>((55.6+9.3+0.15*2+0.3*2+1.2*2)*2+(22.48+0.15*2+0.3*2)*2)*10.495</t>
  </si>
  <si>
    <t>"Celkem: "A126</t>
  </si>
  <si>
    <t>198</t>
  </si>
  <si>
    <t>941111212</t>
  </si>
  <si>
    <t>Příplatek k lešení řadovému trubkovému lehkému s podlahami š 0,9 m v 25 m za první a ZKD den použití</t>
  </si>
  <si>
    <t>-205639617</t>
  </si>
  <si>
    <t>1922.264*(30*4)</t>
  </si>
  <si>
    <t>"Celkem: "A127</t>
  </si>
  <si>
    <t>199</t>
  </si>
  <si>
    <t>941111812</t>
  </si>
  <si>
    <t>Demontáž lešení řadového trubkového lehkého s podlahami zatížení do 200 kg/m2 š do 0,9 m v do 25 m</t>
  </si>
  <si>
    <t>1649316512</t>
  </si>
  <si>
    <t>"Celkem: "A128</t>
  </si>
  <si>
    <t>200</t>
  </si>
  <si>
    <t>945231111</t>
  </si>
  <si>
    <t>Závěsná klec dl do 1,2 m s elektrickým zdvihem do výšky 50 m</t>
  </si>
  <si>
    <t>den</t>
  </si>
  <si>
    <t>-1094818133</t>
  </si>
  <si>
    <t>"délka 4 měsíce - cca 1 výtah na 1500 m2, 2x geda (stavební výtah)"</t>
  </si>
  <si>
    <t>2*(4*30)</t>
  </si>
  <si>
    <t>201</t>
  </si>
  <si>
    <t>944511111</t>
  </si>
  <si>
    <t>Montáž ochranné sítě z textilie z umělých vláken</t>
  </si>
  <si>
    <t>933067935</t>
  </si>
  <si>
    <t>A129</t>
  </si>
  <si>
    <t>B129</t>
  </si>
  <si>
    <t>"Celkem: "A129</t>
  </si>
  <si>
    <t>202</t>
  </si>
  <si>
    <t>944511211</t>
  </si>
  <si>
    <t>Příplatek k ochranné síti za první a ZKD den použití</t>
  </si>
  <si>
    <t>-995616208</t>
  </si>
  <si>
    <t>A130</t>
  </si>
  <si>
    <t>B130</t>
  </si>
  <si>
    <t>"Celkem: "A130</t>
  </si>
  <si>
    <t>203</t>
  </si>
  <si>
    <t>944511811</t>
  </si>
  <si>
    <t>Demontáž ochranné sítě z textilie z umělých vláken</t>
  </si>
  <si>
    <t>1940841620</t>
  </si>
  <si>
    <t>A131</t>
  </si>
  <si>
    <t>B131</t>
  </si>
  <si>
    <t>"Celkem: "A131</t>
  </si>
  <si>
    <t>204</t>
  </si>
  <si>
    <t>944711111</t>
  </si>
  <si>
    <t>Montáž záchytné stříšky š do 1,5 m</t>
  </si>
  <si>
    <t>1218365280</t>
  </si>
  <si>
    <t>A132</t>
  </si>
  <si>
    <t>(5.85+5.2+3.0*7)</t>
  </si>
  <si>
    <t>B132</t>
  </si>
  <si>
    <t>"Celkem: "A132</t>
  </si>
  <si>
    <t>205</t>
  </si>
  <si>
    <t>944711211</t>
  </si>
  <si>
    <t>Příplatek k záchytné stříšce š do 1,5 m za první a ZKD den použití</t>
  </si>
  <si>
    <t>-1167658882</t>
  </si>
  <si>
    <t>A133</t>
  </si>
  <si>
    <t>32.05*(30*4)</t>
  </si>
  <si>
    <t>B133</t>
  </si>
  <si>
    <t>"Celkem: "A133</t>
  </si>
  <si>
    <t>206</t>
  </si>
  <si>
    <t>944711811</t>
  </si>
  <si>
    <t>Demontáž záchytné stříšky š do 1,5 m</t>
  </si>
  <si>
    <t>-2058620587</t>
  </si>
  <si>
    <t>A134</t>
  </si>
  <si>
    <t>B134</t>
  </si>
  <si>
    <t>"Celkem: "A134</t>
  </si>
  <si>
    <t>Bourání konstrukcí</t>
  </si>
  <si>
    <t>207</t>
  </si>
  <si>
    <t>965042131</t>
  </si>
  <si>
    <t>Bourání podkladů pod dlažby nebo mazanin betonových nebo z litého asfaltu tl do 100 mm pl do 4 m2</t>
  </si>
  <si>
    <t>2012739823</t>
  </si>
  <si>
    <t>A135</t>
  </si>
  <si>
    <t>(3.0*0.6+1.8*0.4)*0.1*7</t>
  </si>
  <si>
    <t>-0.3*0.15*2*3*0.1</t>
  </si>
  <si>
    <t>-3.14*0.3*0.3*0.25*2*4*0.1</t>
  </si>
  <si>
    <t>""stávající hlavy zídky sjezdu"</t>
  </si>
  <si>
    <t>(5.85+1.5)*0.55*0.1</t>
  </si>
  <si>
    <t>(5.2+1.5)*0.55*0.1</t>
  </si>
  <si>
    <t>F135</t>
  </si>
  <si>
    <t>"Celkem: "A135+B135+C135+D135+E135</t>
  </si>
  <si>
    <t>208</t>
  </si>
  <si>
    <t>965042221</t>
  </si>
  <si>
    <t>Bourání podkladů pod dlažby nebo mazanin betonových nebo z litého asfaltu tl přes 100 mm pl do 1 m2</t>
  </si>
  <si>
    <t>237256015</t>
  </si>
  <si>
    <t>A136</t>
  </si>
  <si>
    <t>(3.76+1.3)*1.5*0.15</t>
  </si>
  <si>
    <t>C136</t>
  </si>
  <si>
    <t>"Celkem: "A136+B136</t>
  </si>
  <si>
    <t>209</t>
  </si>
  <si>
    <t>965049111</t>
  </si>
  <si>
    <t>Příplatek k bourání betonových mazanin za bourání mazanin se svařovanou sítí tl do 100 mm</t>
  </si>
  <si>
    <t>195097150</t>
  </si>
  <si>
    <t>A137</t>
  </si>
  <si>
    <t>C137</t>
  </si>
  <si>
    <t>"Celkem: "A137+B137</t>
  </si>
  <si>
    <t>210</t>
  </si>
  <si>
    <t>965045111</t>
  </si>
  <si>
    <t>Bourání potěrů cementových nebo pískocementových tl do 50 mm pl do 1 m2</t>
  </si>
  <si>
    <t>-1835260946</t>
  </si>
  <si>
    <t>""pod vně.parapetem"</t>
  </si>
  <si>
    <t>A138</t>
  </si>
  <si>
    <t>"1,2x0,6 - 44ks" (1.2)*44*0.15</t>
  </si>
  <si>
    <t>"1,35x0,6 - 3ks" 1.35*3*0.15</t>
  </si>
  <si>
    <t>"1,35x1,35 - 132ks" 1.35*132*0.15</t>
  </si>
  <si>
    <t>"1,35x2,125 - 6ks" (1.35)*6*0.15</t>
  </si>
  <si>
    <t>E138</t>
  </si>
  <si>
    <t>"Celkem: "A138+B138+C138+D138</t>
  </si>
  <si>
    <t>211</t>
  </si>
  <si>
    <t>965081213</t>
  </si>
  <si>
    <t>Bourání podlah z dlaždic keramických nebo xylolitových tl do 10 mm plochy přes 1 m2</t>
  </si>
  <si>
    <t>1705152404</t>
  </si>
  <si>
    <t>A139</t>
  </si>
  <si>
    <t>B139</t>
  </si>
  <si>
    <t>"Celkem: "A139</t>
  </si>
  <si>
    <t>212</t>
  </si>
  <si>
    <t>965081611</t>
  </si>
  <si>
    <t>Odsekání soklíků rovných</t>
  </si>
  <si>
    <t>-1177835049</t>
  </si>
  <si>
    <t>A140</t>
  </si>
  <si>
    <t>1.6*6+0.15*2*6</t>
  </si>
  <si>
    <t>B140</t>
  </si>
  <si>
    <t>"Celkem: "A140</t>
  </si>
  <si>
    <t>213</t>
  </si>
  <si>
    <t>966080101</t>
  </si>
  <si>
    <t>Bourání kontaktního zateplení z polystyrenových desek tloušťky do 60 mm</t>
  </si>
  <si>
    <t>-525722748</t>
  </si>
  <si>
    <t>""Z"</t>
  </si>
  <si>
    <t>A141</t>
  </si>
  <si>
    <t>1.35*4*0.25*2</t>
  </si>
  <si>
    <t>(1.36*2+2.125*2)*0.25*4</t>
  </si>
  <si>
    <t>""J"</t>
  </si>
  <si>
    <t>1.35*4*0.25*3</t>
  </si>
  <si>
    <t>""S+V"</t>
  </si>
  <si>
    <t>1.35*4*0.25*7</t>
  </si>
  <si>
    <t>(1.35*2+2.125*2)*0.25*2</t>
  </si>
  <si>
    <t>F141</t>
  </si>
  <si>
    <t>"Celkem: "A141+B141+C141+D141+E141</t>
  </si>
  <si>
    <t>214</t>
  </si>
  <si>
    <t>966080103</t>
  </si>
  <si>
    <t>Bourání kontaktního zateplení z polystyrenových desek tloušťky do 120 mm</t>
  </si>
  <si>
    <t>-1260895551</t>
  </si>
  <si>
    <t>215</t>
  </si>
  <si>
    <t>968062456</t>
  </si>
  <si>
    <t>Vybourání dřevěných dveřních zárubní pl přes 2 m2</t>
  </si>
  <si>
    <t>-1302646313</t>
  </si>
  <si>
    <t>A143</t>
  </si>
  <si>
    <t>B143</t>
  </si>
  <si>
    <t>"Celkem: "A143</t>
  </si>
  <si>
    <t>216</t>
  </si>
  <si>
    <t>976072221</t>
  </si>
  <si>
    <t>Vybourání kovových větracích mřížek pl do 0,3 m2 ze zdiva cihelného</t>
  </si>
  <si>
    <t>1997104162</t>
  </si>
  <si>
    <t>A144</t>
  </si>
  <si>
    <t>B144</t>
  </si>
  <si>
    <t>"Celkem: "A144</t>
  </si>
  <si>
    <t>217</t>
  </si>
  <si>
    <t>976083131</t>
  </si>
  <si>
    <t>Vybourání škrabáků, stoupacích želez nebo komínových konzol ze zdiva cihelného</t>
  </si>
  <si>
    <t>-2115633696</t>
  </si>
  <si>
    <t>A145</t>
  </si>
  <si>
    <t>"držák vlajky" 4</t>
  </si>
  <si>
    <t>B145</t>
  </si>
  <si>
    <t>"Celkem: "A145</t>
  </si>
  <si>
    <t>218</t>
  </si>
  <si>
    <t>978013191</t>
  </si>
  <si>
    <t>Otlučení vnitřní vápenné nebo vápenocementové omítky stěn v rozsahu do 100 %</t>
  </si>
  <si>
    <t>-2072518482</t>
  </si>
  <si>
    <t>A146</t>
  </si>
  <si>
    <t>B146</t>
  </si>
  <si>
    <t>"Celkem: "A146</t>
  </si>
  <si>
    <t>219</t>
  </si>
  <si>
    <t>978015391</t>
  </si>
  <si>
    <t>Otlučení vnější vápenné nebo vápenocementové vnější omítky stupně členitosti 1 a 2 rozsahu do 100%</t>
  </si>
  <si>
    <t>55453047</t>
  </si>
  <si>
    <t>220</t>
  </si>
  <si>
    <t>978036191</t>
  </si>
  <si>
    <t>Otlučení (osekání) cementových omítek vnějších ploch v rozsahu do 100 %</t>
  </si>
  <si>
    <t>2139412252</t>
  </si>
  <si>
    <t>997</t>
  </si>
  <si>
    <t>Přesun sutě</t>
  </si>
  <si>
    <t>221</t>
  </si>
  <si>
    <t>997013213</t>
  </si>
  <si>
    <t>Vnitrostaveništní doprava suti a vybouraných hmot pro budovy v do 12 m ručně</t>
  </si>
  <si>
    <t>342354685</t>
  </si>
  <si>
    <t>222</t>
  </si>
  <si>
    <t>997013501</t>
  </si>
  <si>
    <t>Odvoz suti a vybouraných hmot na skládku nebo meziskládku do 1 km se složením</t>
  </si>
  <si>
    <t>-662026969</t>
  </si>
  <si>
    <t>223</t>
  </si>
  <si>
    <t>997013509</t>
  </si>
  <si>
    <t>Příplatek k odvozu suti a vybouraných hmot na skládku ZKD 1 km přes 1 km</t>
  </si>
  <si>
    <t>-1241626576</t>
  </si>
  <si>
    <t>"Přesun sutě na skládu vzdálenou cca 10km"</t>
  </si>
  <si>
    <t>9*171,014</t>
  </si>
  <si>
    <t>224</t>
  </si>
  <si>
    <t>997013831</t>
  </si>
  <si>
    <t>Poplatek za uložení na skládce (skládkovné) stavebního odpadu směsného kód odpadu 170 904</t>
  </si>
  <si>
    <t>-470884976</t>
  </si>
  <si>
    <t>998</t>
  </si>
  <si>
    <t>Přesun hmot</t>
  </si>
  <si>
    <t>225</t>
  </si>
  <si>
    <t>998017003</t>
  </si>
  <si>
    <t>Přesun hmot s omezením mechanizace pro budovy v do 24 m</t>
  </si>
  <si>
    <t>1910925496</t>
  </si>
  <si>
    <t>04450002 - VRN</t>
  </si>
  <si>
    <t>OST - Ostatní náklady</t>
  </si>
  <si>
    <t xml:space="preserve">VRN -   Vedlejší rozpočtové náklady</t>
  </si>
  <si>
    <t>VRN3 - Zařízení staveniště</t>
  </si>
  <si>
    <t>VRN7 - Provozní vlivy</t>
  </si>
  <si>
    <t>OST</t>
  </si>
  <si>
    <t>Ostatní náklady</t>
  </si>
  <si>
    <t>013284001</t>
  </si>
  <si>
    <t>Náklady na zpracování a vedení plánu KZP</t>
  </si>
  <si>
    <t>KČ</t>
  </si>
  <si>
    <t>192245640</t>
  </si>
  <si>
    <t>"Celkem: "A1</t>
  </si>
  <si>
    <t>043103001</t>
  </si>
  <si>
    <t>Náklady na provedení zkoušek, revizí a měření</t>
  </si>
  <si>
    <t>1445766373</t>
  </si>
  <si>
    <t>090001002</t>
  </si>
  <si>
    <t>Ostatní náklady vyplývající ze znění SOD a VOP</t>
  </si>
  <si>
    <t>-275193385</t>
  </si>
  <si>
    <t>P</t>
  </si>
  <si>
    <t xml:space="preserve">Poznámka k položce:_x000d_
Poznámka k položce: Jedná se zejména o náklady: - na sjednání bankovních záruk, - na sjednání pojištění odpovědnosti za škodu způsobenou provozní činností včetně odpovědnosti vyplývající z provádění stavebně-montážní činnosti, - na vypracování technologických postupů, - na vypracování oznámení změn a změnových listů, - spojené s převzetím staveniště, - spojené s předáním díla,  apod.</t>
  </si>
  <si>
    <t>"Celkem: "A3</t>
  </si>
  <si>
    <t xml:space="preserve">  Vedlejší rozpočtové náklady</t>
  </si>
  <si>
    <t>041703002</t>
  </si>
  <si>
    <t>Náklady na zajištění kolektivní bezpečnosti osob</t>
  </si>
  <si>
    <t>-1315377642</t>
  </si>
  <si>
    <t>045203001</t>
  </si>
  <si>
    <t>Kompletační činnost</t>
  </si>
  <si>
    <t>1145466411</t>
  </si>
  <si>
    <t>049103002</t>
  </si>
  <si>
    <t>Náklady vzniklé v souvislosti s realizací stavby</t>
  </si>
  <si>
    <t>2079531660</t>
  </si>
  <si>
    <t>C6</t>
  </si>
  <si>
    <t>D6</t>
  </si>
  <si>
    <t>"Celkem: "C6</t>
  </si>
  <si>
    <t>E6</t>
  </si>
  <si>
    <t>F6</t>
  </si>
  <si>
    <t>"Celkem: "E6</t>
  </si>
  <si>
    <t>G6</t>
  </si>
  <si>
    <t>H6</t>
  </si>
  <si>
    <t>"Celkem: "G6</t>
  </si>
  <si>
    <t>I6</t>
  </si>
  <si>
    <t>J6</t>
  </si>
  <si>
    <t>"Celkem: "I6</t>
  </si>
  <si>
    <t>VRN3</t>
  </si>
  <si>
    <t>Zařízení staveniště</t>
  </si>
  <si>
    <t>030001000</t>
  </si>
  <si>
    <t>Zařízení staveniště, odstranění staveniště</t>
  </si>
  <si>
    <t>KPL</t>
  </si>
  <si>
    <t>1033606185</t>
  </si>
  <si>
    <t>A7</t>
  </si>
  <si>
    <t>B7</t>
  </si>
  <si>
    <t>"Celkem: "A7</t>
  </si>
  <si>
    <t>VRN7</t>
  </si>
  <si>
    <t>Provozní vlivy</t>
  </si>
  <si>
    <t>071002001</t>
  </si>
  <si>
    <t>Provoz investora, třetích osob</t>
  </si>
  <si>
    <t>1202464994</t>
  </si>
  <si>
    <t>A8</t>
  </si>
  <si>
    <t>B8</t>
  </si>
  <si>
    <t>"Celkem: "A8</t>
  </si>
  <si>
    <t>079002001</t>
  </si>
  <si>
    <t>Ostatní provozní vlivy</t>
  </si>
  <si>
    <t>1741136703</t>
  </si>
  <si>
    <t>A9</t>
  </si>
  <si>
    <t>B9</t>
  </si>
  <si>
    <t>"Celkem: "A9</t>
  </si>
  <si>
    <t>SEZNAM FIGUR</t>
  </si>
  <si>
    <t>Výměra</t>
  </si>
  <si>
    <t xml:space="preserve"> 04450001</t>
  </si>
  <si>
    <t>Použití figury:</t>
  </si>
  <si>
    <t>A118</t>
  </si>
  <si>
    <t>""pod zateplení základových kcí"</t>
  </si>
  <si>
    <t>A126</t>
  </si>
  <si>
    <t>A127</t>
  </si>
  <si>
    <t>A128</t>
  </si>
  <si>
    <t>A142</t>
  </si>
  <si>
    <t>(9.76+0.1*2+0.55*2)*8.97</t>
  </si>
  <si>
    <t>A147</t>
  </si>
  <si>
    <t>A148</t>
  </si>
  <si>
    <t>""Opěrná zídka sjezdu do 1.PP"</t>
  </si>
  <si>
    <t>""vně stěna"</t>
  </si>
  <si>
    <t>(0.45+5.85+1.95)*0.25</t>
  </si>
  <si>
    <t>A220</t>
  </si>
  <si>
    <t>"vstupní dveře 1,8x2,2 - 7ks" (1.8+2.2*2)*(0.45-0.05)*7</t>
  </si>
  <si>
    <t>A222</t>
  </si>
  <si>
    <t>A23</t>
  </si>
  <si>
    <t>(5.992+1.5)*0.68*(0.1+0.08)*0.5</t>
  </si>
  <si>
    <t>A45</t>
  </si>
  <si>
    <t>A50</t>
  </si>
  <si>
    <t>A61</t>
  </si>
  <si>
    <t>""lepící tmel"</t>
  </si>
  <si>
    <t>A62</t>
  </si>
  <si>
    <t xml:space="preserve">""viz plocha kontaktního zateplení" </t>
  </si>
  <si>
    <t>""podhled"</t>
  </si>
  <si>
    <t>(3.0+0.03*2)*(0.45+0.03)*7</t>
  </si>
  <si>
    <t>A63</t>
  </si>
  <si>
    <t>A74</t>
  </si>
  <si>
    <t>A77</t>
  </si>
  <si>
    <t>""pro zateplení základových kcí"</t>
  </si>
  <si>
    <t>(((0.2+0.4+0.13)*2+55.6+9.3)*2+(22.48+0.13*2)*2-3.0*7-5.85-5.2+1.3*2*0.5)*0.73*0.3</t>
  </si>
  <si>
    <t>AA147</t>
  </si>
  <si>
    <t>AB147</t>
  </si>
  <si>
    <t>"Celkem: "A147+B147+C147+D147+E147+F147+G147+H147+I147+J147+K147+L147+M147+N147+O147+P147+Q147+R147+S147+T147+U147+V147+W147+X147+Y147+Z147+AA147</t>
  </si>
  <si>
    <t>AB77</t>
  </si>
  <si>
    <t>B118</t>
  </si>
  <si>
    <t>B126</t>
  </si>
  <si>
    <t>B127</t>
  </si>
  <si>
    <t>B128</t>
  </si>
  <si>
    <t>B142</t>
  </si>
  <si>
    <t>-1.35*1.35*2</t>
  </si>
  <si>
    <t>B147</t>
  </si>
  <si>
    <t>B148</t>
  </si>
  <si>
    <t>""vnitřní stěna"</t>
  </si>
  <si>
    <t>(5.45+1.5)*0.25</t>
  </si>
  <si>
    <t>B220</t>
  </si>
  <si>
    <t>"Mezisoučet: "A220</t>
  </si>
  <si>
    <t>B222</t>
  </si>
  <si>
    <t>"Mezisoučet: "A222</t>
  </si>
  <si>
    <t>B23</t>
  </si>
  <si>
    <t>(5.49+1.5)*0.68*(0.1+0.08)*0.5</t>
  </si>
  <si>
    <t>B45</t>
  </si>
  <si>
    <t>(3.0+0.03*2)*(0.395+0.03)*3</t>
  </si>
  <si>
    <t>B50</t>
  </si>
  <si>
    <t>B61</t>
  </si>
  <si>
    <t>B62</t>
  </si>
  <si>
    <t>((3.0+0.03*2)+0.48*2)*0.48*7</t>
  </si>
  <si>
    <t>B63</t>
  </si>
  <si>
    <t>B74</t>
  </si>
  <si>
    <t>3.0*0.4*0.25*7</t>
  </si>
  <si>
    <t>C118</t>
  </si>
  <si>
    <t>(5.85+1.5)*0.25</t>
  </si>
  <si>
    <t>C142</t>
  </si>
  <si>
    <t>-1.35*2.125*4</t>
  </si>
  <si>
    <t>C147</t>
  </si>
  <si>
    <t>C148</t>
  </si>
  <si>
    <t>3.95*(2.9-1.525)*0.5</t>
  </si>
  <si>
    <t>C220</t>
  </si>
  <si>
    <t>"1,35x0,6 - 3ks" 1.35*(0.1+0.015*2)*3</t>
  </si>
  <si>
    <t>C222</t>
  </si>
  <si>
    <t>C23</t>
  </si>
  <si>
    <t>"Celkem: "A23+B23</t>
  </si>
  <si>
    <t>C45</t>
  </si>
  <si>
    <t>C50</t>
  </si>
  <si>
    <t>C61</t>
  </si>
  <si>
    <t>C62</t>
  </si>
  <si>
    <t>C63</t>
  </si>
  <si>
    <t>C74</t>
  </si>
  <si>
    <t>C8</t>
  </si>
  <si>
    <t>(5.45+1.5)*0.5*0.9</t>
  </si>
  <si>
    <t>D118</t>
  </si>
  <si>
    <t>D142</t>
  </si>
  <si>
    <t>(9.75+0.1*2+0.55*2)*8.97</t>
  </si>
  <si>
    <t>D147</t>
  </si>
  <si>
    <t>D148</t>
  </si>
  <si>
    <t>(1.5+1.5)*(2.9-1.525)</t>
  </si>
  <si>
    <t>D220</t>
  </si>
  <si>
    <t>"1,35x1,35 - 132ks" 1.35*(0.1+0.015*2)*132</t>
  </si>
  <si>
    <t>D222</t>
  </si>
  <si>
    <t>D45</t>
  </si>
  <si>
    <t>(1.6+0.03*2+0.63*2)*0.2*6</t>
  </si>
  <si>
    <t>D50</t>
  </si>
  <si>
    <t>D61</t>
  </si>
  <si>
    <t>D62</t>
  </si>
  <si>
    <t>D63</t>
  </si>
  <si>
    <t>D74</t>
  </si>
  <si>
    <t>D8</t>
  </si>
  <si>
    <t>"Celkem: "A8+B8+C8</t>
  </si>
  <si>
    <t>E118</t>
  </si>
  <si>
    <t>E142</t>
  </si>
  <si>
    <t>-1.35*1.35*3</t>
  </si>
  <si>
    <t>E147</t>
  </si>
  <si>
    <t>E148</t>
  </si>
  <si>
    <t>"Celkem: "A148+B148+C148+D148</t>
  </si>
  <si>
    <t>E220</t>
  </si>
  <si>
    <t>"1,35x2,125 - 6ks" 1.35*(0.1+0.015*2)*6</t>
  </si>
  <si>
    <t>E222</t>
  </si>
  <si>
    <t>E45</t>
  </si>
  <si>
    <t>E50</t>
  </si>
  <si>
    <t>"Celkem: "A50+B50+C50+D50</t>
  </si>
  <si>
    <t>E61</t>
  </si>
  <si>
    <t>E62</t>
  </si>
  <si>
    <t>E63</t>
  </si>
  <si>
    <t>E74</t>
  </si>
  <si>
    <t>"Celkem: "A74+B74+C74+D74</t>
  </si>
  <si>
    <t>F118</t>
  </si>
  <si>
    <t>"Celkem: "A118+B118+C118+D118+E118</t>
  </si>
  <si>
    <t>F142</t>
  </si>
  <si>
    <t>(9.3+3.6+0.1*2+0.55*2)*8.97</t>
  </si>
  <si>
    <t>F147</t>
  </si>
  <si>
    <t>F220</t>
  </si>
  <si>
    <t>"Mezisoučet: "C220+D220+E220</t>
  </si>
  <si>
    <t>F222</t>
  </si>
  <si>
    <t>"Mezisoučet: "C222+D222+E222</t>
  </si>
  <si>
    <t>F45</t>
  </si>
  <si>
    <t>F61</t>
  </si>
  <si>
    <t>F62</t>
  </si>
  <si>
    <t>F63</t>
  </si>
  <si>
    <t>G142</t>
  </si>
  <si>
    <t>-1.35*1.35*7</t>
  </si>
  <si>
    <t>G147</t>
  </si>
  <si>
    <t>G220</t>
  </si>
  <si>
    <t>"1,35x0,6 - 3ks" ((1.35+0.1*2)+(0.6+0.1)*2)*(0.1+0.015*2)*3</t>
  </si>
  <si>
    <t>G222</t>
  </si>
  <si>
    <t>G45</t>
  </si>
  <si>
    <t>"Celkem: "A45+B45+C45+D45+E45+F45</t>
  </si>
  <si>
    <t>G61</t>
  </si>
  <si>
    <t>G62</t>
  </si>
  <si>
    <t>G63</t>
  </si>
  <si>
    <t>H142</t>
  </si>
  <si>
    <t>-1.35*2.125*2</t>
  </si>
  <si>
    <t>H147</t>
  </si>
  <si>
    <t>H220</t>
  </si>
  <si>
    <t>"1,35x1,35 - 132ks" ((1.35+0.1*2)+(1.35+0.1)*2)*(0.1+0.015*2)*132</t>
  </si>
  <si>
    <t>H222</t>
  </si>
  <si>
    <t>H61</t>
  </si>
  <si>
    <t>H62</t>
  </si>
  <si>
    <t>H63</t>
  </si>
  <si>
    <t>I142</t>
  </si>
  <si>
    <t>"Celkem: "A142+B142+C142+D142+E142+F142+G142+H142</t>
  </si>
  <si>
    <t>I147</t>
  </si>
  <si>
    <t>I220</t>
  </si>
  <si>
    <t>"1,35x2,125 - 6ks" ((1.35+0.1*2)+(2.125+0.1)*2)*(0.1+0.015*2)*6</t>
  </si>
  <si>
    <t>I222</t>
  </si>
  <si>
    <t>I61</t>
  </si>
  <si>
    <t>I62</t>
  </si>
  <si>
    <t>I63</t>
  </si>
  <si>
    <t>J147</t>
  </si>
  <si>
    <t>J220</t>
  </si>
  <si>
    <t>"Mezisoučet: "G220+H220+I220</t>
  </si>
  <si>
    <t>J222</t>
  </si>
  <si>
    <t>"Mezisoučet: "G222+H222+I222</t>
  </si>
  <si>
    <t>J61</t>
  </si>
  <si>
    <t>"1,2x0,6 - 41ks" (1.2*2+0.6*2)*41*0.3</t>
  </si>
  <si>
    <t>J62</t>
  </si>
  <si>
    <t>J63</t>
  </si>
  <si>
    <t>K147</t>
  </si>
  <si>
    <t>K220</t>
  </si>
  <si>
    <t>((55.6+9.3+0.02*2)*2+22.48*2)*(0.1+0.02*2)*2</t>
  </si>
  <si>
    <t>K222</t>
  </si>
  <si>
    <t>K61</t>
  </si>
  <si>
    <t>"1,05x2,05 - 2ks" (1.05+2.05*2)*2*0.3</t>
  </si>
  <si>
    <t>K62</t>
  </si>
  <si>
    <t>K63</t>
  </si>
  <si>
    <t>L147</t>
  </si>
  <si>
    <t>L220</t>
  </si>
  <si>
    <t>(0.14*0.15+0.15*0.015*2)*10*45</t>
  </si>
  <si>
    <t>L222</t>
  </si>
  <si>
    <t>L61</t>
  </si>
  <si>
    <t>"1,71x2,2 - 7ks" 1.0*2*7*0.55</t>
  </si>
  <si>
    <t>L62</t>
  </si>
  <si>
    <t>L63</t>
  </si>
  <si>
    <t>M147</t>
  </si>
  <si>
    <t>M220</t>
  </si>
  <si>
    <t>M222</t>
  </si>
  <si>
    <t>M61</t>
  </si>
  <si>
    <t>"Mezisoučet: "A61+B61+C61+D61+E61+F61+G61+H61+I61+J61+K61+L61</t>
  </si>
  <si>
    <t>M62</t>
  </si>
  <si>
    <t>M63</t>
  </si>
  <si>
    <t>N147</t>
  </si>
  <si>
    <t>N220</t>
  </si>
  <si>
    <t>N222</t>
  </si>
  <si>
    <t>N61</t>
  </si>
  <si>
    <t>"armovací tmel" 192.444</t>
  </si>
  <si>
    <t>N62</t>
  </si>
  <si>
    <t>N63</t>
  </si>
  <si>
    <t>O147</t>
  </si>
  <si>
    <t>O220</t>
  </si>
  <si>
    <t>O222</t>
  </si>
  <si>
    <t>O61</t>
  </si>
  <si>
    <t>"Celkem: "A61+B61+C61+D61+E61+F61+G61+H61+I61+J61+K61+L61+N61</t>
  </si>
  <si>
    <t>O62</t>
  </si>
  <si>
    <t>O63</t>
  </si>
  <si>
    <t>P147</t>
  </si>
  <si>
    <t>P220</t>
  </si>
  <si>
    <t>P222</t>
  </si>
  <si>
    <t>P62</t>
  </si>
  <si>
    <t>P63</t>
  </si>
  <si>
    <t>Q147</t>
  </si>
  <si>
    <t>Q220</t>
  </si>
  <si>
    <t>"Mezisoučet: "K220+L220+M220+N220+O220+P220</t>
  </si>
  <si>
    <t>Q222</t>
  </si>
  <si>
    <t>"Mezisoučet: "K222+L222+M222+N222+O222+P222</t>
  </si>
  <si>
    <t>Q62</t>
  </si>
  <si>
    <t>Q63</t>
  </si>
  <si>
    <t>R147</t>
  </si>
  <si>
    <t>R220</t>
  </si>
  <si>
    <t>"Celkem: "A220+C220+D220+E220+G220+H220+I220+K220+L220+M220+N220+O220+P220</t>
  </si>
  <si>
    <t>R222</t>
  </si>
  <si>
    <t>"Celkem: "A222+C222+D222+E222+G222+H222+I222+K222+L222+M222+N222+O222+P222</t>
  </si>
  <si>
    <t>R62</t>
  </si>
  <si>
    <t>""ostění+nadpraží+parapet"</t>
  </si>
  <si>
    <t>R63</t>
  </si>
  <si>
    <t>S147</t>
  </si>
  <si>
    <t>S62</t>
  </si>
  <si>
    <t>S63</t>
  </si>
  <si>
    <t>T147</t>
  </si>
  <si>
    <t>T62</t>
  </si>
  <si>
    <t>T63</t>
  </si>
  <si>
    <t>U147</t>
  </si>
  <si>
    <t>U62</t>
  </si>
  <si>
    <t>U63</t>
  </si>
  <si>
    <t>V147</t>
  </si>
  <si>
    <t>V62</t>
  </si>
  <si>
    <t>"Celkem: "A62+B62+C62+D62+E62+F62+G62+H62+I62+J62+K62+L62+M62+N62+O62+P62+Q62+R62+S62+T62+U62</t>
  </si>
  <si>
    <t>V63</t>
  </si>
  <si>
    <t>"Celkem: "A63+B63+C63+D63+E63+F63+G63+H63+I63+J63+K63+L63+M63+N63+O63+P63+Q63+R63+S63+T63+U63</t>
  </si>
  <si>
    <t>W147</t>
  </si>
  <si>
    <t>X147</t>
  </si>
  <si>
    <t>Y147</t>
  </si>
  <si>
    <t>Z147</t>
  </si>
  <si>
    <t xml:space="preserve"> 04450002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</si>
</sst>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41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8"/>
      <color rgb="FF003366"/>
      <name val="Arial CE"/>
    </font>
    <font>
      <sz val="8"/>
      <color rgb="FF800080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8"/>
      <color rgb="FF000000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12"/>
      <color rgb="FF0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i/>
      <sz val="7"/>
      <color rgb="FF969696"/>
      <name val="Arial CE"/>
    </font>
    <font>
      <b/>
      <sz val="9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</borders>
  <cellStyleXfs count="2">
    <xf numFmtId="0" fontId="0" fillId="0" borderId="0"/>
    <xf numFmtId="0" fontId="40" fillId="0" borderId="0" applyNumberFormat="0" applyFill="0" applyBorder="0" applyAlignment="0" applyProtection="0"/>
  </cellStyleXfs>
  <cellXfs count="296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7" fillId="0" borderId="0" xfId="0" applyFont="1" applyAlignment="1"/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/>
    <xf numFmtId="0" fontId="0" fillId="0" borderId="3" xfId="0" applyBorder="1" applyProtection="1"/>
    <xf numFmtId="0" fontId="0" fillId="0" borderId="0" xfId="0" applyProtection="1"/>
    <xf numFmtId="0" fontId="12" fillId="0" borderId="0" xfId="0" applyFont="1" applyAlignment="1" applyProtection="1">
      <alignment horizontal="left" vertical="center"/>
    </xf>
    <xf numFmtId="0" fontId="13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15" fillId="0" borderId="0" xfId="0" applyFont="1" applyAlignment="1">
      <alignment horizontal="left" vertical="top" wrapText="1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15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4" xfId="0" applyBorder="1" applyProtection="1"/>
    <xf numFmtId="0" fontId="0" fillId="0" borderId="0" xfId="0" applyFont="1" applyAlignment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6" fillId="0" borderId="5" xfId="0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/>
    </xf>
    <xf numFmtId="4" fontId="16" fillId="0" borderId="5" xfId="0" applyNumberFormat="1" applyFont="1" applyBorder="1" applyAlignment="1" applyProtection="1">
      <alignment vertical="center"/>
    </xf>
    <xf numFmtId="0" fontId="0" fillId="0" borderId="3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3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17" fillId="0" borderId="0" xfId="0" applyNumberFormat="1" applyFont="1" applyAlignment="1" applyProtection="1">
      <alignment vertical="center"/>
    </xf>
    <xf numFmtId="0" fontId="1" fillId="0" borderId="3" xfId="0" applyFont="1" applyBorder="1" applyAlignment="1">
      <alignment vertical="center"/>
    </xf>
    <xf numFmtId="0" fontId="17" fillId="0" borderId="0" xfId="0" applyFont="1" applyAlignment="1">
      <alignment horizontal="left" vertical="center"/>
    </xf>
    <xf numFmtId="0" fontId="0" fillId="3" borderId="0" xfId="0" applyFont="1" applyFill="1" applyAlignment="1" applyProtection="1">
      <alignment vertical="center"/>
    </xf>
    <xf numFmtId="0" fontId="4" fillId="3" borderId="6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7" xfId="0" applyFont="1" applyFill="1" applyBorder="1" applyAlignment="1" applyProtection="1">
      <alignment horizontal="left" vertical="center"/>
    </xf>
    <xf numFmtId="4" fontId="4" fillId="3" borderId="7" xfId="0" applyNumberFormat="1" applyFont="1" applyFill="1" applyBorder="1" applyAlignment="1" applyProtection="1">
      <alignment vertical="center"/>
    </xf>
    <xf numFmtId="0" fontId="0" fillId="3" borderId="8" xfId="0" applyFont="1" applyFill="1" applyBorder="1" applyAlignment="1" applyProtection="1">
      <alignment vertical="center"/>
    </xf>
    <xf numFmtId="0" fontId="0" fillId="0" borderId="3" xfId="0" applyBorder="1" applyAlignment="1" applyProtection="1">
      <alignment vertical="center"/>
    </xf>
    <xf numFmtId="0" fontId="0" fillId="0" borderId="0" xfId="0" applyAlignment="1" applyProtection="1">
      <alignment vertical="center"/>
    </xf>
    <xf numFmtId="0" fontId="18" fillId="0" borderId="4" xfId="0" applyFont="1" applyBorder="1" applyAlignment="1" applyProtection="1">
      <alignment horizontal="left" vertical="center"/>
    </xf>
    <xf numFmtId="0" fontId="0" fillId="0" borderId="4" xfId="0" applyBorder="1" applyAlignment="1" applyProtection="1">
      <alignment vertical="center"/>
    </xf>
    <xf numFmtId="0" fontId="0" fillId="0" borderId="3" xfId="0" applyBorder="1" applyAlignment="1">
      <alignment vertical="center"/>
    </xf>
    <xf numFmtId="0" fontId="1" fillId="0" borderId="5" xfId="0" applyFont="1" applyBorder="1" applyAlignment="1" applyProtection="1">
      <alignment horizontal="left" vertical="center"/>
    </xf>
    <xf numFmtId="0" fontId="0" fillId="0" borderId="4" xfId="0" applyFont="1" applyBorder="1" applyAlignment="1" applyProtection="1">
      <alignment vertical="center"/>
    </xf>
    <xf numFmtId="0" fontId="0" fillId="0" borderId="9" xfId="0" applyFont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3" xfId="0" applyFont="1" applyBorder="1" applyAlignment="1">
      <alignment vertical="center"/>
    </xf>
    <xf numFmtId="0" fontId="16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20" fillId="0" borderId="14" xfId="0" applyFont="1" applyBorder="1" applyAlignment="1">
      <alignment horizontal="left" vertical="center"/>
    </xf>
    <xf numFmtId="0" fontId="20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20" fillId="0" borderId="14" xfId="0" applyFont="1" applyBorder="1" applyAlignment="1" applyProtection="1">
      <alignment horizontal="left" vertical="center"/>
    </xf>
    <xf numFmtId="0" fontId="20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5" xfId="0" applyFont="1" applyBorder="1" applyAlignment="1" applyProtection="1">
      <alignment vertical="center"/>
    </xf>
    <xf numFmtId="0" fontId="21" fillId="4" borderId="6" xfId="0" applyFont="1" applyFill="1" applyBorder="1" applyAlignment="1" applyProtection="1">
      <alignment horizontal="center" vertical="center"/>
    </xf>
    <xf numFmtId="0" fontId="21" fillId="4" borderId="7" xfId="0" applyFont="1" applyFill="1" applyBorder="1" applyAlignment="1" applyProtection="1">
      <alignment horizontal="left" vertical="center"/>
    </xf>
    <xf numFmtId="0" fontId="0" fillId="4" borderId="7" xfId="0" applyFont="1" applyFill="1" applyBorder="1" applyAlignment="1" applyProtection="1">
      <alignment vertical="center"/>
    </xf>
    <xf numFmtId="0" fontId="21" fillId="4" borderId="7" xfId="0" applyFont="1" applyFill="1" applyBorder="1" applyAlignment="1" applyProtection="1">
      <alignment horizontal="center" vertical="center"/>
    </xf>
    <xf numFmtId="0" fontId="21" fillId="4" borderId="7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left" vertical="center"/>
    </xf>
    <xf numFmtId="0" fontId="21" fillId="4" borderId="0" xfId="0" applyFont="1" applyFill="1" applyAlignment="1" applyProtection="1">
      <alignment horizontal="center" vertical="center"/>
    </xf>
    <xf numFmtId="0" fontId="22" fillId="0" borderId="16" xfId="0" applyFont="1" applyBorder="1" applyAlignment="1" applyProtection="1">
      <alignment horizontal="center" vertical="center" wrapText="1"/>
    </xf>
    <xf numFmtId="0" fontId="22" fillId="0" borderId="17" xfId="0" applyFont="1" applyBorder="1" applyAlignment="1" applyProtection="1">
      <alignment horizontal="center" vertical="center" wrapText="1"/>
    </xf>
    <xf numFmtId="0" fontId="22" fillId="0" borderId="18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4" fillId="0" borderId="3" xfId="0" applyFont="1" applyBorder="1" applyAlignment="1" applyProtection="1">
      <alignment vertical="center"/>
    </xf>
    <xf numFmtId="0" fontId="23" fillId="0" borderId="0" xfId="0" applyFont="1" applyAlignment="1" applyProtection="1">
      <alignment horizontal="left" vertical="center"/>
    </xf>
    <xf numFmtId="0" fontId="23" fillId="0" borderId="0" xfId="0" applyFont="1" applyAlignment="1" applyProtection="1">
      <alignment vertical="center"/>
    </xf>
    <xf numFmtId="4" fontId="23" fillId="0" borderId="0" xfId="0" applyNumberFormat="1" applyFont="1" applyAlignment="1" applyProtection="1">
      <alignment horizontal="right" vertical="center"/>
    </xf>
    <xf numFmtId="4" fontId="23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3" xfId="0" applyFont="1" applyBorder="1" applyAlignment="1">
      <alignment vertical="center"/>
    </xf>
    <xf numFmtId="4" fontId="19" fillId="0" borderId="14" xfId="0" applyNumberFormat="1" applyFont="1" applyBorder="1" applyAlignment="1" applyProtection="1">
      <alignment vertical="center"/>
    </xf>
    <xf numFmtId="4" fontId="19" fillId="0" borderId="0" xfId="0" applyNumberFormat="1" applyFont="1" applyBorder="1" applyAlignment="1" applyProtection="1">
      <alignment vertical="center"/>
    </xf>
    <xf numFmtId="166" fontId="19" fillId="0" borderId="0" xfId="0" applyNumberFormat="1" applyFont="1" applyBorder="1" applyAlignment="1" applyProtection="1">
      <alignment vertical="center"/>
    </xf>
    <xf numFmtId="4" fontId="19" fillId="0" borderId="15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25" fillId="0" borderId="0" xfId="1" applyFont="1" applyAlignment="1">
      <alignment horizontal="center" vertical="center"/>
    </xf>
    <xf numFmtId="0" fontId="5" fillId="0" borderId="3" xfId="0" applyFont="1" applyBorder="1" applyAlignment="1" applyProtection="1">
      <alignment vertical="center"/>
    </xf>
    <xf numFmtId="0" fontId="26" fillId="0" borderId="0" xfId="0" applyFont="1" applyAlignment="1" applyProtection="1">
      <alignment vertical="center"/>
    </xf>
    <xf numFmtId="0" fontId="26" fillId="0" borderId="0" xfId="0" applyFont="1" applyAlignment="1" applyProtection="1">
      <alignment horizontal="left" vertical="center" wrapText="1"/>
    </xf>
    <xf numFmtId="0" fontId="27" fillId="0" borderId="0" xfId="0" applyFont="1" applyAlignment="1" applyProtection="1">
      <alignment vertical="center"/>
    </xf>
    <xf numFmtId="4" fontId="27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3" xfId="0" applyFont="1" applyBorder="1" applyAlignment="1">
      <alignment vertical="center"/>
    </xf>
    <xf numFmtId="4" fontId="28" fillId="0" borderId="14" xfId="0" applyNumberFormat="1" applyFont="1" applyBorder="1" applyAlignment="1" applyProtection="1">
      <alignment vertical="center"/>
    </xf>
    <xf numFmtId="4" fontId="28" fillId="0" borderId="0" xfId="0" applyNumberFormat="1" applyFont="1" applyBorder="1" applyAlignment="1" applyProtection="1">
      <alignment vertical="center"/>
    </xf>
    <xf numFmtId="166" fontId="28" fillId="0" borderId="0" xfId="0" applyNumberFormat="1" applyFont="1" applyBorder="1" applyAlignment="1" applyProtection="1">
      <alignment vertical="center"/>
    </xf>
    <xf numFmtId="4" fontId="28" fillId="0" borderId="15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4" fontId="28" fillId="0" borderId="19" xfId="0" applyNumberFormat="1" applyFont="1" applyBorder="1" applyAlignment="1" applyProtection="1">
      <alignment vertical="center"/>
    </xf>
    <xf numFmtId="4" fontId="28" fillId="0" borderId="20" xfId="0" applyNumberFormat="1" applyFont="1" applyBorder="1" applyAlignment="1" applyProtection="1">
      <alignment vertical="center"/>
    </xf>
    <xf numFmtId="166" fontId="28" fillId="0" borderId="20" xfId="0" applyNumberFormat="1" applyFont="1" applyBorder="1" applyAlignment="1" applyProtection="1">
      <alignment vertical="center"/>
    </xf>
    <xf numFmtId="4" fontId="28" fillId="0" borderId="21" xfId="0" applyNumberFormat="1" applyFont="1" applyBorder="1" applyAlignment="1" applyProtection="1">
      <alignment vertical="center"/>
    </xf>
    <xf numFmtId="0" fontId="29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12" fillId="0" borderId="0" xfId="0" applyFont="1" applyAlignment="1">
      <alignment horizontal="left" vertical="center"/>
    </xf>
    <xf numFmtId="0" fontId="30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3" xfId="0" applyBorder="1" applyAlignment="1">
      <alignment vertical="center" wrapText="1"/>
    </xf>
    <xf numFmtId="0" fontId="29" fillId="0" borderId="0" xfId="0" applyFont="1" applyAlignment="1">
      <alignment horizontal="left" vertical="center" wrapText="1"/>
    </xf>
    <xf numFmtId="0" fontId="0" fillId="0" borderId="12" xfId="0" applyFont="1" applyBorder="1" applyAlignment="1">
      <alignment vertical="center"/>
    </xf>
    <xf numFmtId="0" fontId="16" fillId="0" borderId="0" xfId="0" applyFont="1" applyAlignment="1">
      <alignment horizontal="left" vertical="center"/>
    </xf>
    <xf numFmtId="4" fontId="23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20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18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1" fillId="0" borderId="0" xfId="0" applyFont="1" applyAlignment="1" applyProtection="1">
      <alignment horizontal="left" vertical="center" wrapText="1"/>
    </xf>
    <xf numFmtId="0" fontId="21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21" fillId="4" borderId="0" xfId="0" applyFont="1" applyFill="1" applyAlignment="1" applyProtection="1">
      <alignment horizontal="right" vertical="center"/>
    </xf>
    <xf numFmtId="0" fontId="31" fillId="0" borderId="0" xfId="0" applyFont="1" applyAlignment="1" applyProtection="1">
      <alignment horizontal="left" vertical="center"/>
    </xf>
    <xf numFmtId="0" fontId="6" fillId="0" borderId="3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0" xfId="0" applyFont="1" applyBorder="1" applyAlignment="1" applyProtection="1">
      <alignment horizontal="left" vertical="center"/>
    </xf>
    <xf numFmtId="0" fontId="6" fillId="0" borderId="20" xfId="0" applyFont="1" applyBorder="1" applyAlignment="1" applyProtection="1">
      <alignment vertical="center"/>
    </xf>
    <xf numFmtId="4" fontId="6" fillId="0" borderId="20" xfId="0" applyNumberFormat="1" applyFont="1" applyBorder="1" applyAlignment="1" applyProtection="1">
      <alignment vertical="center"/>
    </xf>
    <xf numFmtId="0" fontId="6" fillId="0" borderId="3" xfId="0" applyFont="1" applyBorder="1" applyAlignment="1">
      <alignment vertical="center"/>
    </xf>
    <xf numFmtId="0" fontId="32" fillId="0" borderId="0" xfId="0" applyFont="1" applyAlignment="1">
      <alignment horizontal="left"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21" fillId="4" borderId="16" xfId="0" applyFont="1" applyFill="1" applyBorder="1" applyAlignment="1" applyProtection="1">
      <alignment horizontal="center" vertical="center" wrapText="1"/>
    </xf>
    <xf numFmtId="0" fontId="21" fillId="4" borderId="17" xfId="0" applyFont="1" applyFill="1" applyBorder="1" applyAlignment="1" applyProtection="1">
      <alignment horizontal="center" vertical="center" wrapText="1"/>
    </xf>
    <xf numFmtId="0" fontId="21" fillId="4" borderId="18" xfId="0" applyFont="1" applyFill="1" applyBorder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3" fillId="0" borderId="0" xfId="0" applyNumberFormat="1" applyFont="1" applyAlignment="1" applyProtection="1"/>
    <xf numFmtId="0" fontId="0" fillId="0" borderId="12" xfId="0" applyBorder="1" applyAlignment="1" applyProtection="1">
      <alignment vertical="center"/>
    </xf>
    <xf numFmtId="166" fontId="33" fillId="0" borderId="12" xfId="0" applyNumberFormat="1" applyFont="1" applyBorder="1" applyAlignment="1" applyProtection="1"/>
    <xf numFmtId="166" fontId="33" fillId="0" borderId="13" xfId="0" applyNumberFormat="1" applyFont="1" applyBorder="1" applyAlignment="1" applyProtection="1"/>
    <xf numFmtId="4" fontId="34" fillId="0" borderId="0" xfId="0" applyNumberFormat="1" applyFont="1" applyAlignment="1">
      <alignment vertical="center"/>
    </xf>
    <xf numFmtId="0" fontId="7" fillId="0" borderId="3" xfId="0" applyFont="1" applyBorder="1" applyAlignment="1" applyProtection="1"/>
    <xf numFmtId="0" fontId="7" fillId="0" borderId="0" xfId="0" applyFont="1" applyAlignment="1" applyProtection="1"/>
    <xf numFmtId="0" fontId="7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7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7" fillId="0" borderId="3" xfId="0" applyFont="1" applyBorder="1" applyAlignment="1"/>
    <xf numFmtId="0" fontId="7" fillId="0" borderId="14" xfId="0" applyFont="1" applyBorder="1" applyAlignment="1" applyProtection="1"/>
    <xf numFmtId="0" fontId="7" fillId="0" borderId="0" xfId="0" applyFont="1" applyBorder="1" applyAlignment="1" applyProtection="1"/>
    <xf numFmtId="166" fontId="7" fillId="0" borderId="0" xfId="0" applyNumberFormat="1" applyFont="1" applyBorder="1" applyAlignment="1" applyProtection="1"/>
    <xf numFmtId="166" fontId="7" fillId="0" borderId="15" xfId="0" applyNumberFormat="1" applyFont="1" applyBorder="1" applyAlignment="1" applyProtection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4" fontId="7" fillId="0" borderId="0" xfId="0" applyNumberFormat="1" applyFont="1" applyAlignment="1">
      <alignment vertical="center"/>
    </xf>
    <xf numFmtId="0" fontId="21" fillId="0" borderId="22" xfId="0" applyFont="1" applyBorder="1" applyAlignment="1" applyProtection="1">
      <alignment horizontal="center" vertical="center"/>
    </xf>
    <xf numFmtId="49" fontId="21" fillId="0" borderId="22" xfId="0" applyNumberFormat="1" applyFont="1" applyBorder="1" applyAlignment="1" applyProtection="1">
      <alignment horizontal="left" vertical="center" wrapText="1"/>
    </xf>
    <xf numFmtId="0" fontId="21" fillId="0" borderId="22" xfId="0" applyFont="1" applyBorder="1" applyAlignment="1" applyProtection="1">
      <alignment horizontal="left" vertical="center" wrapText="1"/>
    </xf>
    <xf numFmtId="0" fontId="21" fillId="0" borderId="22" xfId="0" applyFont="1" applyBorder="1" applyAlignment="1" applyProtection="1">
      <alignment horizontal="center" vertical="center" wrapText="1"/>
    </xf>
    <xf numFmtId="167" fontId="21" fillId="0" borderId="22" xfId="0" applyNumberFormat="1" applyFont="1" applyBorder="1" applyAlignment="1" applyProtection="1">
      <alignment vertical="center"/>
    </xf>
    <xf numFmtId="4" fontId="21" fillId="2" borderId="22" xfId="0" applyNumberFormat="1" applyFont="1" applyFill="1" applyBorder="1" applyAlignment="1" applyProtection="1">
      <alignment vertical="center"/>
      <protection locked="0"/>
    </xf>
    <xf numFmtId="4" fontId="21" fillId="0" borderId="22" xfId="0" applyNumberFormat="1" applyFont="1" applyBorder="1" applyAlignment="1" applyProtection="1">
      <alignment vertical="center"/>
    </xf>
    <xf numFmtId="0" fontId="22" fillId="2" borderId="14" xfId="0" applyFont="1" applyFill="1" applyBorder="1" applyAlignment="1" applyProtection="1">
      <alignment horizontal="left" vertical="center"/>
      <protection locked="0"/>
    </xf>
    <xf numFmtId="0" fontId="22" fillId="0" borderId="0" xfId="0" applyFont="1" applyBorder="1" applyAlignment="1" applyProtection="1">
      <alignment horizontal="center" vertical="center"/>
    </xf>
    <xf numFmtId="166" fontId="22" fillId="0" borderId="0" xfId="0" applyNumberFormat="1" applyFont="1" applyBorder="1" applyAlignment="1" applyProtection="1">
      <alignment vertical="center"/>
    </xf>
    <xf numFmtId="166" fontId="22" fillId="0" borderId="15" xfId="0" applyNumberFormat="1" applyFont="1" applyBorder="1" applyAlignment="1" applyProtection="1">
      <alignment vertical="center"/>
    </xf>
    <xf numFmtId="0" fontId="21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8" fillId="0" borderId="3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35" fillId="0" borderId="0" xfId="0" applyFont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 wrapText="1"/>
    </xf>
    <xf numFmtId="0" fontId="8" fillId="0" borderId="0" xfId="0" applyFont="1" applyAlignment="1" applyProtection="1">
      <alignment vertical="center"/>
      <protection locked="0"/>
    </xf>
    <xf numFmtId="0" fontId="8" fillId="0" borderId="3" xfId="0" applyFont="1" applyBorder="1" applyAlignment="1">
      <alignment vertical="center"/>
    </xf>
    <xf numFmtId="0" fontId="8" fillId="0" borderId="14" xfId="0" applyFont="1" applyBorder="1" applyAlignment="1" applyProtection="1">
      <alignment vertical="center"/>
    </xf>
    <xf numFmtId="0" fontId="8" fillId="0" borderId="0" xfId="0" applyFont="1" applyBorder="1" applyAlignment="1" applyProtection="1">
      <alignment vertical="center"/>
    </xf>
    <xf numFmtId="0" fontId="8" fillId="0" borderId="15" xfId="0" applyFont="1" applyBorder="1" applyAlignment="1" applyProtection="1">
      <alignment vertical="center"/>
    </xf>
    <xf numFmtId="0" fontId="8" fillId="0" borderId="0" xfId="0" applyFont="1" applyAlignment="1">
      <alignment horizontal="left" vertical="center"/>
    </xf>
    <xf numFmtId="0" fontId="9" fillId="0" borderId="3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167" fontId="9" fillId="0" borderId="0" xfId="0" applyNumberFormat="1" applyFont="1" applyAlignment="1" applyProtection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3" xfId="0" applyFont="1" applyBorder="1" applyAlignment="1">
      <alignment vertical="center"/>
    </xf>
    <xf numFmtId="0" fontId="9" fillId="0" borderId="14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36" fillId="0" borderId="22" xfId="0" applyFont="1" applyBorder="1" applyAlignment="1" applyProtection="1">
      <alignment horizontal="center" vertical="center"/>
    </xf>
    <xf numFmtId="49" fontId="36" fillId="0" borderId="22" xfId="0" applyNumberFormat="1" applyFont="1" applyBorder="1" applyAlignment="1" applyProtection="1">
      <alignment horizontal="left" vertical="center" wrapText="1"/>
    </xf>
    <xf numFmtId="0" fontId="36" fillId="0" borderId="22" xfId="0" applyFont="1" applyBorder="1" applyAlignment="1" applyProtection="1">
      <alignment horizontal="left" vertical="center" wrapText="1"/>
    </xf>
    <xf numFmtId="0" fontId="36" fillId="0" borderId="22" xfId="0" applyFont="1" applyBorder="1" applyAlignment="1" applyProtection="1">
      <alignment horizontal="center" vertical="center" wrapText="1"/>
    </xf>
    <xf numFmtId="167" fontId="36" fillId="0" borderId="22" xfId="0" applyNumberFormat="1" applyFont="1" applyBorder="1" applyAlignment="1" applyProtection="1">
      <alignment vertical="center"/>
    </xf>
    <xf numFmtId="4" fontId="36" fillId="2" borderId="22" xfId="0" applyNumberFormat="1" applyFont="1" applyFill="1" applyBorder="1" applyAlignment="1" applyProtection="1">
      <alignment vertical="center"/>
      <protection locked="0"/>
    </xf>
    <xf numFmtId="4" fontId="36" fillId="0" borderId="22" xfId="0" applyNumberFormat="1" applyFont="1" applyBorder="1" applyAlignment="1" applyProtection="1">
      <alignment vertical="center"/>
    </xf>
    <xf numFmtId="0" fontId="37" fillId="0" borderId="3" xfId="0" applyFont="1" applyBorder="1" applyAlignment="1">
      <alignment vertical="center"/>
    </xf>
    <xf numFmtId="0" fontId="36" fillId="2" borderId="14" xfId="0" applyFont="1" applyFill="1" applyBorder="1" applyAlignment="1" applyProtection="1">
      <alignment horizontal="left" vertical="center"/>
      <protection locked="0"/>
    </xf>
    <xf numFmtId="0" fontId="36" fillId="0" borderId="0" xfId="0" applyFont="1" applyBorder="1" applyAlignment="1" applyProtection="1">
      <alignment horizontal="center" vertical="center"/>
    </xf>
    <xf numFmtId="0" fontId="10" fillId="0" borderId="3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167" fontId="10" fillId="0" borderId="0" xfId="0" applyNumberFormat="1" applyFont="1" applyAlignment="1" applyProtection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3" xfId="0" applyFont="1" applyBorder="1" applyAlignment="1">
      <alignment vertical="center"/>
    </xf>
    <xf numFmtId="0" fontId="10" fillId="0" borderId="14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167" fontId="21" fillId="2" borderId="22" xfId="0" applyNumberFormat="1" applyFont="1" applyFill="1" applyBorder="1" applyAlignment="1" applyProtection="1">
      <alignment vertical="center"/>
      <protection locked="0"/>
    </xf>
    <xf numFmtId="0" fontId="22" fillId="2" borderId="19" xfId="0" applyFont="1" applyFill="1" applyBorder="1" applyAlignment="1" applyProtection="1">
      <alignment horizontal="left" vertical="center"/>
      <protection locked="0"/>
    </xf>
    <xf numFmtId="0" fontId="22" fillId="0" borderId="20" xfId="0" applyFont="1" applyBorder="1" applyAlignment="1" applyProtection="1">
      <alignment horizontal="center" vertical="center"/>
    </xf>
    <xf numFmtId="0" fontId="0" fillId="0" borderId="20" xfId="0" applyFont="1" applyBorder="1" applyAlignment="1" applyProtection="1">
      <alignment vertical="center"/>
    </xf>
    <xf numFmtId="166" fontId="22" fillId="0" borderId="20" xfId="0" applyNumberFormat="1" applyFont="1" applyBorder="1" applyAlignment="1" applyProtection="1">
      <alignment vertical="center"/>
    </xf>
    <xf numFmtId="166" fontId="22" fillId="0" borderId="21" xfId="0" applyNumberFormat="1" applyFont="1" applyBorder="1" applyAlignment="1" applyProtection="1">
      <alignment vertical="center"/>
    </xf>
    <xf numFmtId="0" fontId="38" fillId="0" borderId="0" xfId="0" applyFont="1" applyAlignment="1" applyProtection="1">
      <alignment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14" xfId="0" applyFont="1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9" fillId="0" borderId="19" xfId="0" applyFont="1" applyBorder="1" applyAlignment="1" applyProtection="1">
      <alignment vertical="center"/>
    </xf>
    <xf numFmtId="0" fontId="9" fillId="0" borderId="20" xfId="0" applyFont="1" applyBorder="1" applyAlignment="1" applyProtection="1">
      <alignment vertical="center"/>
    </xf>
    <xf numFmtId="0" fontId="9" fillId="0" borderId="21" xfId="0" applyFont="1" applyBorder="1" applyAlignment="1" applyProtection="1">
      <alignment vertical="center"/>
    </xf>
    <xf numFmtId="0" fontId="1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0" fillId="0" borderId="3" xfId="0" applyFont="1" applyBorder="1" applyAlignment="1">
      <alignment horizontal="center" vertical="center" wrapText="1"/>
    </xf>
    <xf numFmtId="0" fontId="21" fillId="4" borderId="16" xfId="0" applyFont="1" applyFill="1" applyBorder="1" applyAlignment="1">
      <alignment horizontal="center" vertical="center" wrapText="1"/>
    </xf>
    <xf numFmtId="0" fontId="21" fillId="4" borderId="17" xfId="0" applyFont="1" applyFill="1" applyBorder="1" applyAlignment="1">
      <alignment horizontal="center" vertical="center" wrapText="1"/>
    </xf>
    <xf numFmtId="0" fontId="21" fillId="4" borderId="18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39" fillId="0" borderId="16" xfId="0" applyFont="1" applyBorder="1" applyAlignment="1">
      <alignment horizontal="left" vertical="center" wrapText="1"/>
    </xf>
    <xf numFmtId="0" fontId="39" fillId="0" borderId="22" xfId="0" applyFont="1" applyBorder="1" applyAlignment="1">
      <alignment horizontal="left" vertical="center" wrapText="1"/>
    </xf>
    <xf numFmtId="0" fontId="39" fillId="0" borderId="22" xfId="0" applyFont="1" applyBorder="1" applyAlignment="1">
      <alignment horizontal="left" vertical="center"/>
    </xf>
    <xf numFmtId="167" fontId="39" fillId="0" borderId="18" xfId="0" applyNumberFormat="1" applyFont="1" applyBorder="1" applyAlignment="1">
      <alignment vertical="center"/>
    </xf>
    <xf numFmtId="0" fontId="0" fillId="0" borderId="0" xfId="0" applyFont="1" applyAlignment="1">
      <alignment horizontal="left" vertical="center" wrapText="1"/>
    </xf>
    <xf numFmtId="167" fontId="0" fillId="0" borderId="0" xfId="0" applyNumberFormat="1" applyFont="1" applyAlignment="1">
      <alignment vertical="center"/>
    </xf>
    <xf numFmtId="0" fontId="34" fillId="0" borderId="0" xfId="0" applyFont="1" applyAlignment="1">
      <alignment horizontal="left" vertical="center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calcChain" Target="calcChain.xml" /><Relationship Id="rId8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6385" cy="286385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hidden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5" t="s">
        <v>0</v>
      </c>
      <c r="AZ1" s="15" t="s">
        <v>1</v>
      </c>
      <c r="BA1" s="15" t="s">
        <v>2</v>
      </c>
      <c r="BB1" s="15" t="s">
        <v>3</v>
      </c>
      <c r="BT1" s="15" t="s">
        <v>4</v>
      </c>
      <c r="BU1" s="15" t="s">
        <v>4</v>
      </c>
      <c r="BV1" s="15" t="s">
        <v>5</v>
      </c>
    </row>
    <row r="2" s="1" customFormat="1" ht="36.96" customHeight="1"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6" t="s">
        <v>6</v>
      </c>
      <c r="BT2" s="16" t="s">
        <v>7</v>
      </c>
    </row>
    <row r="3" s="1" customFormat="1" ht="6.96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9"/>
      <c r="BS3" s="16" t="s">
        <v>6</v>
      </c>
      <c r="BT3" s="16" t="s">
        <v>8</v>
      </c>
    </row>
    <row r="4" s="1" customFormat="1" ht="24.96" customHeight="1">
      <c r="B4" s="20"/>
      <c r="C4" s="21"/>
      <c r="D4" s="22" t="s">
        <v>9</v>
      </c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19"/>
      <c r="AS4" s="23" t="s">
        <v>10</v>
      </c>
      <c r="BE4" s="24" t="s">
        <v>11</v>
      </c>
      <c r="BS4" s="16" t="s">
        <v>12</v>
      </c>
    </row>
    <row r="5" s="1" customFormat="1" ht="12" customHeight="1">
      <c r="B5" s="20"/>
      <c r="C5" s="21"/>
      <c r="D5" s="25" t="s">
        <v>13</v>
      </c>
      <c r="E5" s="21"/>
      <c r="F5" s="21"/>
      <c r="G5" s="21"/>
      <c r="H5" s="21"/>
      <c r="I5" s="21"/>
      <c r="J5" s="21"/>
      <c r="K5" s="26" t="s">
        <v>14</v>
      </c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19"/>
      <c r="BE5" s="27" t="s">
        <v>15</v>
      </c>
      <c r="BS5" s="16" t="s">
        <v>6</v>
      </c>
    </row>
    <row r="6" s="1" customFormat="1" ht="36.96" customHeight="1">
      <c r="B6" s="20"/>
      <c r="C6" s="21"/>
      <c r="D6" s="28" t="s">
        <v>16</v>
      </c>
      <c r="E6" s="21"/>
      <c r="F6" s="21"/>
      <c r="G6" s="21"/>
      <c r="H6" s="21"/>
      <c r="I6" s="21"/>
      <c r="J6" s="21"/>
      <c r="K6" s="29" t="s">
        <v>17</v>
      </c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19"/>
      <c r="BE6" s="30"/>
      <c r="BS6" s="16" t="s">
        <v>6</v>
      </c>
    </row>
    <row r="7" s="1" customFormat="1" ht="12" customHeight="1">
      <c r="B7" s="20"/>
      <c r="C7" s="21"/>
      <c r="D7" s="31" t="s">
        <v>18</v>
      </c>
      <c r="E7" s="21"/>
      <c r="F7" s="21"/>
      <c r="G7" s="21"/>
      <c r="H7" s="21"/>
      <c r="I7" s="21"/>
      <c r="J7" s="21"/>
      <c r="K7" s="26" t="s">
        <v>1</v>
      </c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31" t="s">
        <v>19</v>
      </c>
      <c r="AL7" s="21"/>
      <c r="AM7" s="21"/>
      <c r="AN7" s="26" t="s">
        <v>1</v>
      </c>
      <c r="AO7" s="21"/>
      <c r="AP7" s="21"/>
      <c r="AQ7" s="21"/>
      <c r="AR7" s="19"/>
      <c r="BE7" s="30"/>
      <c r="BS7" s="16" t="s">
        <v>6</v>
      </c>
    </row>
    <row r="8" s="1" customFormat="1" ht="12" customHeight="1">
      <c r="B8" s="20"/>
      <c r="C8" s="21"/>
      <c r="D8" s="31" t="s">
        <v>20</v>
      </c>
      <c r="E8" s="21"/>
      <c r="F8" s="21"/>
      <c r="G8" s="21"/>
      <c r="H8" s="21"/>
      <c r="I8" s="21"/>
      <c r="J8" s="21"/>
      <c r="K8" s="26" t="s">
        <v>21</v>
      </c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31" t="s">
        <v>22</v>
      </c>
      <c r="AL8" s="21"/>
      <c r="AM8" s="21"/>
      <c r="AN8" s="32" t="s">
        <v>23</v>
      </c>
      <c r="AO8" s="21"/>
      <c r="AP8" s="21"/>
      <c r="AQ8" s="21"/>
      <c r="AR8" s="19"/>
      <c r="BE8" s="30"/>
      <c r="BS8" s="16" t="s">
        <v>6</v>
      </c>
    </row>
    <row r="9" s="1" customFormat="1" ht="14.4" customHeight="1">
      <c r="B9" s="20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19"/>
      <c r="BE9" s="30"/>
      <c r="BS9" s="16" t="s">
        <v>6</v>
      </c>
    </row>
    <row r="10" s="1" customFormat="1" ht="12" customHeight="1">
      <c r="B10" s="20"/>
      <c r="C10" s="21"/>
      <c r="D10" s="31" t="s">
        <v>24</v>
      </c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31" t="s">
        <v>25</v>
      </c>
      <c r="AL10" s="21"/>
      <c r="AM10" s="21"/>
      <c r="AN10" s="26" t="s">
        <v>1</v>
      </c>
      <c r="AO10" s="21"/>
      <c r="AP10" s="21"/>
      <c r="AQ10" s="21"/>
      <c r="AR10" s="19"/>
      <c r="BE10" s="30"/>
      <c r="BS10" s="16" t="s">
        <v>6</v>
      </c>
    </row>
    <row r="11" s="1" customFormat="1" ht="18.48" customHeight="1">
      <c r="B11" s="20"/>
      <c r="C11" s="21"/>
      <c r="D11" s="21"/>
      <c r="E11" s="26" t="s">
        <v>21</v>
      </c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31" t="s">
        <v>26</v>
      </c>
      <c r="AL11" s="21"/>
      <c r="AM11" s="21"/>
      <c r="AN11" s="26" t="s">
        <v>1</v>
      </c>
      <c r="AO11" s="21"/>
      <c r="AP11" s="21"/>
      <c r="AQ11" s="21"/>
      <c r="AR11" s="19"/>
      <c r="BE11" s="30"/>
      <c r="BS11" s="16" t="s">
        <v>6</v>
      </c>
    </row>
    <row r="12" s="1" customFormat="1" ht="6.96" customHeight="1">
      <c r="B12" s="20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19"/>
      <c r="BE12" s="30"/>
      <c r="BS12" s="16" t="s">
        <v>6</v>
      </c>
    </row>
    <row r="13" s="1" customFormat="1" ht="12" customHeight="1">
      <c r="B13" s="20"/>
      <c r="C13" s="21"/>
      <c r="D13" s="31" t="s">
        <v>27</v>
      </c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31" t="s">
        <v>25</v>
      </c>
      <c r="AL13" s="21"/>
      <c r="AM13" s="21"/>
      <c r="AN13" s="33" t="s">
        <v>28</v>
      </c>
      <c r="AO13" s="21"/>
      <c r="AP13" s="21"/>
      <c r="AQ13" s="21"/>
      <c r="AR13" s="19"/>
      <c r="BE13" s="30"/>
      <c r="BS13" s="16" t="s">
        <v>6</v>
      </c>
    </row>
    <row r="14">
      <c r="B14" s="20"/>
      <c r="C14" s="21"/>
      <c r="D14" s="21"/>
      <c r="E14" s="33" t="s">
        <v>28</v>
      </c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1" t="s">
        <v>26</v>
      </c>
      <c r="AL14" s="21"/>
      <c r="AM14" s="21"/>
      <c r="AN14" s="33" t="s">
        <v>28</v>
      </c>
      <c r="AO14" s="21"/>
      <c r="AP14" s="21"/>
      <c r="AQ14" s="21"/>
      <c r="AR14" s="19"/>
      <c r="BE14" s="30"/>
      <c r="BS14" s="16" t="s">
        <v>6</v>
      </c>
    </row>
    <row r="15" s="1" customFormat="1" ht="6.96" customHeight="1">
      <c r="B15" s="20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19"/>
      <c r="BE15" s="30"/>
      <c r="BS15" s="16" t="s">
        <v>4</v>
      </c>
    </row>
    <row r="16" s="1" customFormat="1" ht="12" customHeight="1">
      <c r="B16" s="20"/>
      <c r="C16" s="21"/>
      <c r="D16" s="31" t="s">
        <v>29</v>
      </c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31" t="s">
        <v>25</v>
      </c>
      <c r="AL16" s="21"/>
      <c r="AM16" s="21"/>
      <c r="AN16" s="26" t="s">
        <v>1</v>
      </c>
      <c r="AO16" s="21"/>
      <c r="AP16" s="21"/>
      <c r="AQ16" s="21"/>
      <c r="AR16" s="19"/>
      <c r="BE16" s="30"/>
      <c r="BS16" s="16" t="s">
        <v>4</v>
      </c>
    </row>
    <row r="17" s="1" customFormat="1" ht="18.48" customHeight="1">
      <c r="B17" s="20"/>
      <c r="C17" s="21"/>
      <c r="D17" s="21"/>
      <c r="E17" s="26" t="s">
        <v>21</v>
      </c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31" t="s">
        <v>26</v>
      </c>
      <c r="AL17" s="21"/>
      <c r="AM17" s="21"/>
      <c r="AN17" s="26" t="s">
        <v>1</v>
      </c>
      <c r="AO17" s="21"/>
      <c r="AP17" s="21"/>
      <c r="AQ17" s="21"/>
      <c r="AR17" s="19"/>
      <c r="BE17" s="30"/>
      <c r="BS17" s="16" t="s">
        <v>30</v>
      </c>
    </row>
    <row r="18" s="1" customFormat="1" ht="6.96" customHeight="1">
      <c r="B18" s="20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19"/>
      <c r="BE18" s="30"/>
      <c r="BS18" s="16" t="s">
        <v>6</v>
      </c>
    </row>
    <row r="19" s="1" customFormat="1" ht="12" customHeight="1">
      <c r="B19" s="20"/>
      <c r="C19" s="21"/>
      <c r="D19" s="31" t="s">
        <v>31</v>
      </c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31" t="s">
        <v>25</v>
      </c>
      <c r="AL19" s="21"/>
      <c r="AM19" s="21"/>
      <c r="AN19" s="26" t="s">
        <v>1</v>
      </c>
      <c r="AO19" s="21"/>
      <c r="AP19" s="21"/>
      <c r="AQ19" s="21"/>
      <c r="AR19" s="19"/>
      <c r="BE19" s="30"/>
      <c r="BS19" s="16" t="s">
        <v>6</v>
      </c>
    </row>
    <row r="20" s="1" customFormat="1" ht="18.48" customHeight="1">
      <c r="B20" s="20"/>
      <c r="C20" s="21"/>
      <c r="D20" s="21"/>
      <c r="E20" s="26" t="s">
        <v>21</v>
      </c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31" t="s">
        <v>26</v>
      </c>
      <c r="AL20" s="21"/>
      <c r="AM20" s="21"/>
      <c r="AN20" s="26" t="s">
        <v>1</v>
      </c>
      <c r="AO20" s="21"/>
      <c r="AP20" s="21"/>
      <c r="AQ20" s="21"/>
      <c r="AR20" s="19"/>
      <c r="BE20" s="30"/>
      <c r="BS20" s="16" t="s">
        <v>30</v>
      </c>
    </row>
    <row r="21" s="1" customFormat="1" ht="6.96" customHeight="1">
      <c r="B21" s="20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19"/>
      <c r="BE21" s="30"/>
    </row>
    <row r="22" s="1" customFormat="1" ht="12" customHeight="1">
      <c r="B22" s="20"/>
      <c r="C22" s="21"/>
      <c r="D22" s="31" t="s">
        <v>32</v>
      </c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19"/>
      <c r="BE22" s="30"/>
    </row>
    <row r="23" s="1" customFormat="1" ht="16.5" customHeight="1">
      <c r="B23" s="20"/>
      <c r="C23" s="21"/>
      <c r="D23" s="21"/>
      <c r="E23" s="35" t="s">
        <v>1</v>
      </c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  <c r="AF23" s="35"/>
      <c r="AG23" s="35"/>
      <c r="AH23" s="35"/>
      <c r="AI23" s="35"/>
      <c r="AJ23" s="35"/>
      <c r="AK23" s="35"/>
      <c r="AL23" s="35"/>
      <c r="AM23" s="35"/>
      <c r="AN23" s="35"/>
      <c r="AO23" s="21"/>
      <c r="AP23" s="21"/>
      <c r="AQ23" s="21"/>
      <c r="AR23" s="19"/>
      <c r="BE23" s="30"/>
    </row>
    <row r="24" s="1" customFormat="1" ht="6.96" customHeight="1">
      <c r="B24" s="20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19"/>
      <c r="BE24" s="30"/>
    </row>
    <row r="25" s="1" customFormat="1" ht="6.96" customHeight="1">
      <c r="B25" s="20"/>
      <c r="C25" s="21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36"/>
      <c r="AI25" s="36"/>
      <c r="AJ25" s="36"/>
      <c r="AK25" s="36"/>
      <c r="AL25" s="36"/>
      <c r="AM25" s="36"/>
      <c r="AN25" s="36"/>
      <c r="AO25" s="36"/>
      <c r="AP25" s="21"/>
      <c r="AQ25" s="21"/>
      <c r="AR25" s="19"/>
      <c r="BE25" s="30"/>
    </row>
    <row r="26" s="2" customFormat="1" ht="25.92" customHeight="1">
      <c r="A26" s="37"/>
      <c r="B26" s="38"/>
      <c r="C26" s="39"/>
      <c r="D26" s="40" t="s">
        <v>33</v>
      </c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42">
        <f>ROUND(AG94,2)</f>
        <v>0</v>
      </c>
      <c r="AL26" s="41"/>
      <c r="AM26" s="41"/>
      <c r="AN26" s="41"/>
      <c r="AO26" s="41"/>
      <c r="AP26" s="39"/>
      <c r="AQ26" s="39"/>
      <c r="AR26" s="43"/>
      <c r="BE26" s="30"/>
    </row>
    <row r="27" s="2" customFormat="1" ht="6.96" customHeight="1">
      <c r="A27" s="37"/>
      <c r="B27" s="38"/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  <c r="AF27" s="39"/>
      <c r="AG27" s="39"/>
      <c r="AH27" s="39"/>
      <c r="AI27" s="39"/>
      <c r="AJ27" s="39"/>
      <c r="AK27" s="39"/>
      <c r="AL27" s="39"/>
      <c r="AM27" s="39"/>
      <c r="AN27" s="39"/>
      <c r="AO27" s="39"/>
      <c r="AP27" s="39"/>
      <c r="AQ27" s="39"/>
      <c r="AR27" s="43"/>
      <c r="BE27" s="30"/>
    </row>
    <row r="28" s="2" customFormat="1">
      <c r="A28" s="37"/>
      <c r="B28" s="38"/>
      <c r="C28" s="39"/>
      <c r="D28" s="39"/>
      <c r="E28" s="39"/>
      <c r="F28" s="39"/>
      <c r="G28" s="39"/>
      <c r="H28" s="39"/>
      <c r="I28" s="39"/>
      <c r="J28" s="39"/>
      <c r="K28" s="39"/>
      <c r="L28" s="44" t="s">
        <v>34</v>
      </c>
      <c r="M28" s="44"/>
      <c r="N28" s="44"/>
      <c r="O28" s="44"/>
      <c r="P28" s="44"/>
      <c r="Q28" s="39"/>
      <c r="R28" s="39"/>
      <c r="S28" s="39"/>
      <c r="T28" s="39"/>
      <c r="U28" s="39"/>
      <c r="V28" s="39"/>
      <c r="W28" s="44" t="s">
        <v>35</v>
      </c>
      <c r="X28" s="44"/>
      <c r="Y28" s="44"/>
      <c r="Z28" s="44"/>
      <c r="AA28" s="44"/>
      <c r="AB28" s="44"/>
      <c r="AC28" s="44"/>
      <c r="AD28" s="44"/>
      <c r="AE28" s="44"/>
      <c r="AF28" s="39"/>
      <c r="AG28" s="39"/>
      <c r="AH28" s="39"/>
      <c r="AI28" s="39"/>
      <c r="AJ28" s="39"/>
      <c r="AK28" s="44" t="s">
        <v>36</v>
      </c>
      <c r="AL28" s="44"/>
      <c r="AM28" s="44"/>
      <c r="AN28" s="44"/>
      <c r="AO28" s="44"/>
      <c r="AP28" s="39"/>
      <c r="AQ28" s="39"/>
      <c r="AR28" s="43"/>
      <c r="BE28" s="30"/>
    </row>
    <row r="29" s="3" customFormat="1" ht="14.4" customHeight="1">
      <c r="A29" s="3"/>
      <c r="B29" s="45"/>
      <c r="C29" s="46"/>
      <c r="D29" s="31" t="s">
        <v>37</v>
      </c>
      <c r="E29" s="46"/>
      <c r="F29" s="31" t="s">
        <v>38</v>
      </c>
      <c r="G29" s="46"/>
      <c r="H29" s="46"/>
      <c r="I29" s="46"/>
      <c r="J29" s="46"/>
      <c r="K29" s="46"/>
      <c r="L29" s="47">
        <v>0.20999999999999999</v>
      </c>
      <c r="M29" s="46"/>
      <c r="N29" s="46"/>
      <c r="O29" s="46"/>
      <c r="P29" s="46"/>
      <c r="Q29" s="46"/>
      <c r="R29" s="46"/>
      <c r="S29" s="46"/>
      <c r="T29" s="46"/>
      <c r="U29" s="46"/>
      <c r="V29" s="46"/>
      <c r="W29" s="48">
        <f>ROUND(AZ94, 2)</f>
        <v>0</v>
      </c>
      <c r="X29" s="46"/>
      <c r="Y29" s="46"/>
      <c r="Z29" s="46"/>
      <c r="AA29" s="46"/>
      <c r="AB29" s="46"/>
      <c r="AC29" s="46"/>
      <c r="AD29" s="46"/>
      <c r="AE29" s="46"/>
      <c r="AF29" s="46"/>
      <c r="AG29" s="46"/>
      <c r="AH29" s="46"/>
      <c r="AI29" s="46"/>
      <c r="AJ29" s="46"/>
      <c r="AK29" s="48">
        <f>ROUND(AV94, 2)</f>
        <v>0</v>
      </c>
      <c r="AL29" s="46"/>
      <c r="AM29" s="46"/>
      <c r="AN29" s="46"/>
      <c r="AO29" s="46"/>
      <c r="AP29" s="46"/>
      <c r="AQ29" s="46"/>
      <c r="AR29" s="49"/>
      <c r="BE29" s="50"/>
    </row>
    <row r="30" s="3" customFormat="1" ht="14.4" customHeight="1">
      <c r="A30" s="3"/>
      <c r="B30" s="45"/>
      <c r="C30" s="46"/>
      <c r="D30" s="46"/>
      <c r="E30" s="46"/>
      <c r="F30" s="31" t="s">
        <v>39</v>
      </c>
      <c r="G30" s="46"/>
      <c r="H30" s="46"/>
      <c r="I30" s="46"/>
      <c r="J30" s="46"/>
      <c r="K30" s="46"/>
      <c r="L30" s="47">
        <v>0.14999999999999999</v>
      </c>
      <c r="M30" s="46"/>
      <c r="N30" s="46"/>
      <c r="O30" s="46"/>
      <c r="P30" s="46"/>
      <c r="Q30" s="46"/>
      <c r="R30" s="46"/>
      <c r="S30" s="46"/>
      <c r="T30" s="46"/>
      <c r="U30" s="46"/>
      <c r="V30" s="46"/>
      <c r="W30" s="48">
        <f>ROUND(BA94, 2)</f>
        <v>0</v>
      </c>
      <c r="X30" s="46"/>
      <c r="Y30" s="46"/>
      <c r="Z30" s="46"/>
      <c r="AA30" s="46"/>
      <c r="AB30" s="46"/>
      <c r="AC30" s="46"/>
      <c r="AD30" s="46"/>
      <c r="AE30" s="46"/>
      <c r="AF30" s="46"/>
      <c r="AG30" s="46"/>
      <c r="AH30" s="46"/>
      <c r="AI30" s="46"/>
      <c r="AJ30" s="46"/>
      <c r="AK30" s="48">
        <f>ROUND(AW94, 2)</f>
        <v>0</v>
      </c>
      <c r="AL30" s="46"/>
      <c r="AM30" s="46"/>
      <c r="AN30" s="46"/>
      <c r="AO30" s="46"/>
      <c r="AP30" s="46"/>
      <c r="AQ30" s="46"/>
      <c r="AR30" s="49"/>
      <c r="BE30" s="50"/>
    </row>
    <row r="31" hidden="1" s="3" customFormat="1" ht="14.4" customHeight="1">
      <c r="A31" s="3"/>
      <c r="B31" s="45"/>
      <c r="C31" s="46"/>
      <c r="D31" s="46"/>
      <c r="E31" s="46"/>
      <c r="F31" s="31" t="s">
        <v>40</v>
      </c>
      <c r="G31" s="46"/>
      <c r="H31" s="46"/>
      <c r="I31" s="46"/>
      <c r="J31" s="46"/>
      <c r="K31" s="46"/>
      <c r="L31" s="47">
        <v>0.20999999999999999</v>
      </c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8">
        <f>ROUND(BB94, 2)</f>
        <v>0</v>
      </c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8">
        <v>0</v>
      </c>
      <c r="AL31" s="46"/>
      <c r="AM31" s="46"/>
      <c r="AN31" s="46"/>
      <c r="AO31" s="46"/>
      <c r="AP31" s="46"/>
      <c r="AQ31" s="46"/>
      <c r="AR31" s="49"/>
      <c r="BE31" s="50"/>
    </row>
    <row r="32" hidden="1" s="3" customFormat="1" ht="14.4" customHeight="1">
      <c r="A32" s="3"/>
      <c r="B32" s="45"/>
      <c r="C32" s="46"/>
      <c r="D32" s="46"/>
      <c r="E32" s="46"/>
      <c r="F32" s="31" t="s">
        <v>41</v>
      </c>
      <c r="G32" s="46"/>
      <c r="H32" s="46"/>
      <c r="I32" s="46"/>
      <c r="J32" s="46"/>
      <c r="K32" s="46"/>
      <c r="L32" s="47">
        <v>0.14999999999999999</v>
      </c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8">
        <f>ROUND(BC94, 2)</f>
        <v>0</v>
      </c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8">
        <v>0</v>
      </c>
      <c r="AL32" s="46"/>
      <c r="AM32" s="46"/>
      <c r="AN32" s="46"/>
      <c r="AO32" s="46"/>
      <c r="AP32" s="46"/>
      <c r="AQ32" s="46"/>
      <c r="AR32" s="49"/>
      <c r="BE32" s="50"/>
    </row>
    <row r="33" hidden="1" s="3" customFormat="1" ht="14.4" customHeight="1">
      <c r="A33" s="3"/>
      <c r="B33" s="45"/>
      <c r="C33" s="46"/>
      <c r="D33" s="46"/>
      <c r="E33" s="46"/>
      <c r="F33" s="31" t="s">
        <v>42</v>
      </c>
      <c r="G33" s="46"/>
      <c r="H33" s="46"/>
      <c r="I33" s="46"/>
      <c r="J33" s="46"/>
      <c r="K33" s="46"/>
      <c r="L33" s="47">
        <v>0</v>
      </c>
      <c r="M33" s="46"/>
      <c r="N33" s="46"/>
      <c r="O33" s="46"/>
      <c r="P33" s="46"/>
      <c r="Q33" s="46"/>
      <c r="R33" s="46"/>
      <c r="S33" s="46"/>
      <c r="T33" s="46"/>
      <c r="U33" s="46"/>
      <c r="V33" s="46"/>
      <c r="W33" s="48">
        <f>ROUND(BD94, 2)</f>
        <v>0</v>
      </c>
      <c r="X33" s="46"/>
      <c r="Y33" s="46"/>
      <c r="Z33" s="46"/>
      <c r="AA33" s="46"/>
      <c r="AB33" s="46"/>
      <c r="AC33" s="46"/>
      <c r="AD33" s="46"/>
      <c r="AE33" s="46"/>
      <c r="AF33" s="46"/>
      <c r="AG33" s="46"/>
      <c r="AH33" s="46"/>
      <c r="AI33" s="46"/>
      <c r="AJ33" s="46"/>
      <c r="AK33" s="48">
        <v>0</v>
      </c>
      <c r="AL33" s="46"/>
      <c r="AM33" s="46"/>
      <c r="AN33" s="46"/>
      <c r="AO33" s="46"/>
      <c r="AP33" s="46"/>
      <c r="AQ33" s="46"/>
      <c r="AR33" s="49"/>
      <c r="BE33" s="50"/>
    </row>
    <row r="34" s="2" customFormat="1" ht="6.96" customHeight="1">
      <c r="A34" s="37"/>
      <c r="B34" s="38"/>
      <c r="C34" s="39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  <c r="AF34" s="39"/>
      <c r="AG34" s="39"/>
      <c r="AH34" s="39"/>
      <c r="AI34" s="39"/>
      <c r="AJ34" s="39"/>
      <c r="AK34" s="39"/>
      <c r="AL34" s="39"/>
      <c r="AM34" s="39"/>
      <c r="AN34" s="39"/>
      <c r="AO34" s="39"/>
      <c r="AP34" s="39"/>
      <c r="AQ34" s="39"/>
      <c r="AR34" s="43"/>
      <c r="BE34" s="30"/>
    </row>
    <row r="35" s="2" customFormat="1" ht="25.92" customHeight="1">
      <c r="A35" s="37"/>
      <c r="B35" s="38"/>
      <c r="C35" s="51"/>
      <c r="D35" s="52" t="s">
        <v>43</v>
      </c>
      <c r="E35" s="53"/>
      <c r="F35" s="53"/>
      <c r="G35" s="53"/>
      <c r="H35" s="53"/>
      <c r="I35" s="53"/>
      <c r="J35" s="53"/>
      <c r="K35" s="53"/>
      <c r="L35" s="53"/>
      <c r="M35" s="53"/>
      <c r="N35" s="53"/>
      <c r="O35" s="53"/>
      <c r="P35" s="53"/>
      <c r="Q35" s="53"/>
      <c r="R35" s="53"/>
      <c r="S35" s="53"/>
      <c r="T35" s="54" t="s">
        <v>44</v>
      </c>
      <c r="U35" s="53"/>
      <c r="V35" s="53"/>
      <c r="W35" s="53"/>
      <c r="X35" s="55" t="s">
        <v>45</v>
      </c>
      <c r="Y35" s="53"/>
      <c r="Z35" s="53"/>
      <c r="AA35" s="53"/>
      <c r="AB35" s="53"/>
      <c r="AC35" s="53"/>
      <c r="AD35" s="53"/>
      <c r="AE35" s="53"/>
      <c r="AF35" s="53"/>
      <c r="AG35" s="53"/>
      <c r="AH35" s="53"/>
      <c r="AI35" s="53"/>
      <c r="AJ35" s="53"/>
      <c r="AK35" s="56">
        <f>SUM(AK26:AK33)</f>
        <v>0</v>
      </c>
      <c r="AL35" s="53"/>
      <c r="AM35" s="53"/>
      <c r="AN35" s="53"/>
      <c r="AO35" s="57"/>
      <c r="AP35" s="51"/>
      <c r="AQ35" s="51"/>
      <c r="AR35" s="43"/>
      <c r="BE35" s="37"/>
    </row>
    <row r="36" s="2" customFormat="1" ht="6.96" customHeight="1">
      <c r="A36" s="37"/>
      <c r="B36" s="38"/>
      <c r="C36" s="39"/>
      <c r="D36" s="39"/>
      <c r="E36" s="39"/>
      <c r="F36" s="39"/>
      <c r="G36" s="39"/>
      <c r="H36" s="39"/>
      <c r="I36" s="39"/>
      <c r="J36" s="39"/>
      <c r="K36" s="39"/>
      <c r="L36" s="39"/>
      <c r="M36" s="39"/>
      <c r="N36" s="39"/>
      <c r="O36" s="39"/>
      <c r="P36" s="39"/>
      <c r="Q36" s="39"/>
      <c r="R36" s="39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  <c r="AF36" s="39"/>
      <c r="AG36" s="39"/>
      <c r="AH36" s="39"/>
      <c r="AI36" s="39"/>
      <c r="AJ36" s="39"/>
      <c r="AK36" s="39"/>
      <c r="AL36" s="39"/>
      <c r="AM36" s="39"/>
      <c r="AN36" s="39"/>
      <c r="AO36" s="39"/>
      <c r="AP36" s="39"/>
      <c r="AQ36" s="39"/>
      <c r="AR36" s="43"/>
      <c r="BE36" s="37"/>
    </row>
    <row r="37" s="2" customFormat="1" ht="14.4" customHeight="1">
      <c r="A37" s="37"/>
      <c r="B37" s="38"/>
      <c r="C37" s="39"/>
      <c r="D37" s="39"/>
      <c r="E37" s="39"/>
      <c r="F37" s="39"/>
      <c r="G37" s="39"/>
      <c r="H37" s="39"/>
      <c r="I37" s="39"/>
      <c r="J37" s="39"/>
      <c r="K37" s="39"/>
      <c r="L37" s="39"/>
      <c r="M37" s="39"/>
      <c r="N37" s="39"/>
      <c r="O37" s="39"/>
      <c r="P37" s="39"/>
      <c r="Q37" s="39"/>
      <c r="R37" s="39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  <c r="AF37" s="39"/>
      <c r="AG37" s="39"/>
      <c r="AH37" s="39"/>
      <c r="AI37" s="39"/>
      <c r="AJ37" s="39"/>
      <c r="AK37" s="39"/>
      <c r="AL37" s="39"/>
      <c r="AM37" s="39"/>
      <c r="AN37" s="39"/>
      <c r="AO37" s="39"/>
      <c r="AP37" s="39"/>
      <c r="AQ37" s="39"/>
      <c r="AR37" s="43"/>
      <c r="BE37" s="37"/>
    </row>
    <row r="38" s="1" customFormat="1" ht="14.4" customHeight="1">
      <c r="B38" s="20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  <c r="AG38" s="21"/>
      <c r="AH38" s="21"/>
      <c r="AI38" s="21"/>
      <c r="AJ38" s="21"/>
      <c r="AK38" s="21"/>
      <c r="AL38" s="21"/>
      <c r="AM38" s="21"/>
      <c r="AN38" s="21"/>
      <c r="AO38" s="21"/>
      <c r="AP38" s="21"/>
      <c r="AQ38" s="21"/>
      <c r="AR38" s="19"/>
    </row>
    <row r="39" s="1" customFormat="1" ht="14.4" customHeight="1">
      <c r="B39" s="20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  <c r="AG39" s="21"/>
      <c r="AH39" s="21"/>
      <c r="AI39" s="21"/>
      <c r="AJ39" s="21"/>
      <c r="AK39" s="21"/>
      <c r="AL39" s="21"/>
      <c r="AM39" s="21"/>
      <c r="AN39" s="21"/>
      <c r="AO39" s="21"/>
      <c r="AP39" s="21"/>
      <c r="AQ39" s="21"/>
      <c r="AR39" s="19"/>
    </row>
    <row r="40" s="1" customFormat="1" ht="14.4" customHeight="1">
      <c r="B40" s="20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  <c r="AG40" s="21"/>
      <c r="AH40" s="21"/>
      <c r="AI40" s="21"/>
      <c r="AJ40" s="21"/>
      <c r="AK40" s="21"/>
      <c r="AL40" s="21"/>
      <c r="AM40" s="21"/>
      <c r="AN40" s="21"/>
      <c r="AO40" s="21"/>
      <c r="AP40" s="21"/>
      <c r="AQ40" s="21"/>
      <c r="AR40" s="19"/>
    </row>
    <row r="41" s="1" customFormat="1" ht="14.4" customHeight="1">
      <c r="B41" s="20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  <c r="AG41" s="21"/>
      <c r="AH41" s="21"/>
      <c r="AI41" s="21"/>
      <c r="AJ41" s="21"/>
      <c r="AK41" s="21"/>
      <c r="AL41" s="21"/>
      <c r="AM41" s="21"/>
      <c r="AN41" s="21"/>
      <c r="AO41" s="21"/>
      <c r="AP41" s="21"/>
      <c r="AQ41" s="21"/>
      <c r="AR41" s="19"/>
    </row>
    <row r="42" s="1" customFormat="1" ht="14.4" customHeight="1">
      <c r="B42" s="20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  <c r="AG42" s="21"/>
      <c r="AH42" s="21"/>
      <c r="AI42" s="21"/>
      <c r="AJ42" s="21"/>
      <c r="AK42" s="21"/>
      <c r="AL42" s="21"/>
      <c r="AM42" s="21"/>
      <c r="AN42" s="21"/>
      <c r="AO42" s="21"/>
      <c r="AP42" s="21"/>
      <c r="AQ42" s="21"/>
      <c r="AR42" s="19"/>
    </row>
    <row r="43" s="1" customFormat="1" ht="14.4" customHeight="1">
      <c r="B43" s="20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  <c r="AA43" s="21"/>
      <c r="AB43" s="21"/>
      <c r="AC43" s="21"/>
      <c r="AD43" s="21"/>
      <c r="AE43" s="21"/>
      <c r="AF43" s="21"/>
      <c r="AG43" s="21"/>
      <c r="AH43" s="21"/>
      <c r="AI43" s="21"/>
      <c r="AJ43" s="21"/>
      <c r="AK43" s="21"/>
      <c r="AL43" s="21"/>
      <c r="AM43" s="21"/>
      <c r="AN43" s="21"/>
      <c r="AO43" s="21"/>
      <c r="AP43" s="21"/>
      <c r="AQ43" s="21"/>
      <c r="AR43" s="19"/>
    </row>
    <row r="44" s="1" customFormat="1" ht="14.4" customHeight="1">
      <c r="B44" s="20"/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1"/>
      <c r="Z44" s="21"/>
      <c r="AA44" s="21"/>
      <c r="AB44" s="21"/>
      <c r="AC44" s="21"/>
      <c r="AD44" s="21"/>
      <c r="AE44" s="21"/>
      <c r="AF44" s="21"/>
      <c r="AG44" s="21"/>
      <c r="AH44" s="21"/>
      <c r="AI44" s="21"/>
      <c r="AJ44" s="21"/>
      <c r="AK44" s="21"/>
      <c r="AL44" s="21"/>
      <c r="AM44" s="21"/>
      <c r="AN44" s="21"/>
      <c r="AO44" s="21"/>
      <c r="AP44" s="21"/>
      <c r="AQ44" s="21"/>
      <c r="AR44" s="19"/>
    </row>
    <row r="45" s="1" customFormat="1" ht="14.4" customHeight="1">
      <c r="B45" s="20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1"/>
      <c r="AA45" s="21"/>
      <c r="AB45" s="21"/>
      <c r="AC45" s="21"/>
      <c r="AD45" s="21"/>
      <c r="AE45" s="21"/>
      <c r="AF45" s="21"/>
      <c r="AG45" s="21"/>
      <c r="AH45" s="21"/>
      <c r="AI45" s="21"/>
      <c r="AJ45" s="21"/>
      <c r="AK45" s="21"/>
      <c r="AL45" s="21"/>
      <c r="AM45" s="21"/>
      <c r="AN45" s="21"/>
      <c r="AO45" s="21"/>
      <c r="AP45" s="21"/>
      <c r="AQ45" s="21"/>
      <c r="AR45" s="19"/>
    </row>
    <row r="46" s="1" customFormat="1" ht="14.4" customHeight="1">
      <c r="B46" s="20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21"/>
      <c r="Z46" s="21"/>
      <c r="AA46" s="21"/>
      <c r="AB46" s="21"/>
      <c r="AC46" s="21"/>
      <c r="AD46" s="21"/>
      <c r="AE46" s="21"/>
      <c r="AF46" s="21"/>
      <c r="AG46" s="21"/>
      <c r="AH46" s="21"/>
      <c r="AI46" s="21"/>
      <c r="AJ46" s="21"/>
      <c r="AK46" s="21"/>
      <c r="AL46" s="21"/>
      <c r="AM46" s="21"/>
      <c r="AN46" s="21"/>
      <c r="AO46" s="21"/>
      <c r="AP46" s="21"/>
      <c r="AQ46" s="21"/>
      <c r="AR46" s="19"/>
    </row>
    <row r="47" s="1" customFormat="1" ht="14.4" customHeight="1">
      <c r="B47" s="20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21"/>
      <c r="Z47" s="21"/>
      <c r="AA47" s="21"/>
      <c r="AB47" s="21"/>
      <c r="AC47" s="21"/>
      <c r="AD47" s="21"/>
      <c r="AE47" s="21"/>
      <c r="AF47" s="21"/>
      <c r="AG47" s="21"/>
      <c r="AH47" s="21"/>
      <c r="AI47" s="21"/>
      <c r="AJ47" s="21"/>
      <c r="AK47" s="21"/>
      <c r="AL47" s="21"/>
      <c r="AM47" s="21"/>
      <c r="AN47" s="21"/>
      <c r="AO47" s="21"/>
      <c r="AP47" s="21"/>
      <c r="AQ47" s="21"/>
      <c r="AR47" s="19"/>
    </row>
    <row r="48" s="1" customFormat="1" ht="14.4" customHeight="1">
      <c r="B48" s="20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  <c r="V48" s="21"/>
      <c r="W48" s="21"/>
      <c r="X48" s="21"/>
      <c r="Y48" s="21"/>
      <c r="Z48" s="21"/>
      <c r="AA48" s="21"/>
      <c r="AB48" s="21"/>
      <c r="AC48" s="21"/>
      <c r="AD48" s="21"/>
      <c r="AE48" s="21"/>
      <c r="AF48" s="21"/>
      <c r="AG48" s="21"/>
      <c r="AH48" s="21"/>
      <c r="AI48" s="21"/>
      <c r="AJ48" s="21"/>
      <c r="AK48" s="21"/>
      <c r="AL48" s="21"/>
      <c r="AM48" s="21"/>
      <c r="AN48" s="21"/>
      <c r="AO48" s="21"/>
      <c r="AP48" s="21"/>
      <c r="AQ48" s="21"/>
      <c r="AR48" s="19"/>
    </row>
    <row r="49" s="2" customFormat="1" ht="14.4" customHeight="1">
      <c r="B49" s="58"/>
      <c r="C49" s="59"/>
      <c r="D49" s="60" t="s">
        <v>46</v>
      </c>
      <c r="E49" s="61"/>
      <c r="F49" s="61"/>
      <c r="G49" s="61"/>
      <c r="H49" s="61"/>
      <c r="I49" s="61"/>
      <c r="J49" s="61"/>
      <c r="K49" s="61"/>
      <c r="L49" s="61"/>
      <c r="M49" s="61"/>
      <c r="N49" s="61"/>
      <c r="O49" s="61"/>
      <c r="P49" s="61"/>
      <c r="Q49" s="61"/>
      <c r="R49" s="61"/>
      <c r="S49" s="61"/>
      <c r="T49" s="61"/>
      <c r="U49" s="61"/>
      <c r="V49" s="61"/>
      <c r="W49" s="61"/>
      <c r="X49" s="61"/>
      <c r="Y49" s="61"/>
      <c r="Z49" s="61"/>
      <c r="AA49" s="61"/>
      <c r="AB49" s="61"/>
      <c r="AC49" s="61"/>
      <c r="AD49" s="61"/>
      <c r="AE49" s="61"/>
      <c r="AF49" s="61"/>
      <c r="AG49" s="61"/>
      <c r="AH49" s="60" t="s">
        <v>47</v>
      </c>
      <c r="AI49" s="61"/>
      <c r="AJ49" s="61"/>
      <c r="AK49" s="61"/>
      <c r="AL49" s="61"/>
      <c r="AM49" s="61"/>
      <c r="AN49" s="61"/>
      <c r="AO49" s="61"/>
      <c r="AP49" s="59"/>
      <c r="AQ49" s="59"/>
      <c r="AR49" s="62"/>
    </row>
    <row r="50">
      <c r="B50" s="20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21"/>
      <c r="Z50" s="21"/>
      <c r="AA50" s="21"/>
      <c r="AB50" s="21"/>
      <c r="AC50" s="21"/>
      <c r="AD50" s="21"/>
      <c r="AE50" s="21"/>
      <c r="AF50" s="21"/>
      <c r="AG50" s="21"/>
      <c r="AH50" s="21"/>
      <c r="AI50" s="21"/>
      <c r="AJ50" s="21"/>
      <c r="AK50" s="21"/>
      <c r="AL50" s="21"/>
      <c r="AM50" s="21"/>
      <c r="AN50" s="21"/>
      <c r="AO50" s="21"/>
      <c r="AP50" s="21"/>
      <c r="AQ50" s="21"/>
      <c r="AR50" s="19"/>
    </row>
    <row r="51">
      <c r="B51" s="20"/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21"/>
      <c r="AA51" s="21"/>
      <c r="AB51" s="21"/>
      <c r="AC51" s="21"/>
      <c r="AD51" s="21"/>
      <c r="AE51" s="21"/>
      <c r="AF51" s="21"/>
      <c r="AG51" s="21"/>
      <c r="AH51" s="21"/>
      <c r="AI51" s="21"/>
      <c r="AJ51" s="21"/>
      <c r="AK51" s="21"/>
      <c r="AL51" s="21"/>
      <c r="AM51" s="21"/>
      <c r="AN51" s="21"/>
      <c r="AO51" s="21"/>
      <c r="AP51" s="21"/>
      <c r="AQ51" s="21"/>
      <c r="AR51" s="19"/>
    </row>
    <row r="52">
      <c r="B52" s="20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1"/>
      <c r="AA52" s="21"/>
      <c r="AB52" s="21"/>
      <c r="AC52" s="21"/>
      <c r="AD52" s="21"/>
      <c r="AE52" s="21"/>
      <c r="AF52" s="21"/>
      <c r="AG52" s="21"/>
      <c r="AH52" s="21"/>
      <c r="AI52" s="21"/>
      <c r="AJ52" s="21"/>
      <c r="AK52" s="21"/>
      <c r="AL52" s="21"/>
      <c r="AM52" s="21"/>
      <c r="AN52" s="21"/>
      <c r="AO52" s="21"/>
      <c r="AP52" s="21"/>
      <c r="AQ52" s="21"/>
      <c r="AR52" s="19"/>
    </row>
    <row r="53">
      <c r="B53" s="20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21"/>
      <c r="Z53" s="21"/>
      <c r="AA53" s="21"/>
      <c r="AB53" s="21"/>
      <c r="AC53" s="21"/>
      <c r="AD53" s="21"/>
      <c r="AE53" s="21"/>
      <c r="AF53" s="21"/>
      <c r="AG53" s="21"/>
      <c r="AH53" s="21"/>
      <c r="AI53" s="21"/>
      <c r="AJ53" s="21"/>
      <c r="AK53" s="21"/>
      <c r="AL53" s="21"/>
      <c r="AM53" s="21"/>
      <c r="AN53" s="21"/>
      <c r="AO53" s="21"/>
      <c r="AP53" s="21"/>
      <c r="AQ53" s="21"/>
      <c r="AR53" s="19"/>
    </row>
    <row r="54">
      <c r="B54" s="20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21"/>
      <c r="AA54" s="21"/>
      <c r="AB54" s="21"/>
      <c r="AC54" s="21"/>
      <c r="AD54" s="21"/>
      <c r="AE54" s="21"/>
      <c r="AF54" s="21"/>
      <c r="AG54" s="21"/>
      <c r="AH54" s="21"/>
      <c r="AI54" s="21"/>
      <c r="AJ54" s="21"/>
      <c r="AK54" s="21"/>
      <c r="AL54" s="21"/>
      <c r="AM54" s="21"/>
      <c r="AN54" s="21"/>
      <c r="AO54" s="21"/>
      <c r="AP54" s="21"/>
      <c r="AQ54" s="21"/>
      <c r="AR54" s="19"/>
    </row>
    <row r="55">
      <c r="B55" s="20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21"/>
      <c r="AA55" s="21"/>
      <c r="AB55" s="21"/>
      <c r="AC55" s="21"/>
      <c r="AD55" s="21"/>
      <c r="AE55" s="21"/>
      <c r="AF55" s="21"/>
      <c r="AG55" s="21"/>
      <c r="AH55" s="21"/>
      <c r="AI55" s="21"/>
      <c r="AJ55" s="21"/>
      <c r="AK55" s="21"/>
      <c r="AL55" s="21"/>
      <c r="AM55" s="21"/>
      <c r="AN55" s="21"/>
      <c r="AO55" s="21"/>
      <c r="AP55" s="21"/>
      <c r="AQ55" s="21"/>
      <c r="AR55" s="19"/>
    </row>
    <row r="56">
      <c r="B56" s="20"/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/>
      <c r="AA56" s="21"/>
      <c r="AB56" s="21"/>
      <c r="AC56" s="21"/>
      <c r="AD56" s="21"/>
      <c r="AE56" s="21"/>
      <c r="AF56" s="21"/>
      <c r="AG56" s="21"/>
      <c r="AH56" s="21"/>
      <c r="AI56" s="21"/>
      <c r="AJ56" s="21"/>
      <c r="AK56" s="21"/>
      <c r="AL56" s="21"/>
      <c r="AM56" s="21"/>
      <c r="AN56" s="21"/>
      <c r="AO56" s="21"/>
      <c r="AP56" s="21"/>
      <c r="AQ56" s="21"/>
      <c r="AR56" s="19"/>
    </row>
    <row r="57">
      <c r="B57" s="20"/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1"/>
      <c r="AE57" s="21"/>
      <c r="AF57" s="21"/>
      <c r="AG57" s="21"/>
      <c r="AH57" s="21"/>
      <c r="AI57" s="21"/>
      <c r="AJ57" s="21"/>
      <c r="AK57" s="21"/>
      <c r="AL57" s="21"/>
      <c r="AM57" s="21"/>
      <c r="AN57" s="21"/>
      <c r="AO57" s="21"/>
      <c r="AP57" s="21"/>
      <c r="AQ57" s="21"/>
      <c r="AR57" s="19"/>
    </row>
    <row r="58">
      <c r="B58" s="20"/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1"/>
      <c r="AA58" s="21"/>
      <c r="AB58" s="21"/>
      <c r="AC58" s="21"/>
      <c r="AD58" s="21"/>
      <c r="AE58" s="21"/>
      <c r="AF58" s="21"/>
      <c r="AG58" s="21"/>
      <c r="AH58" s="21"/>
      <c r="AI58" s="21"/>
      <c r="AJ58" s="21"/>
      <c r="AK58" s="21"/>
      <c r="AL58" s="21"/>
      <c r="AM58" s="21"/>
      <c r="AN58" s="21"/>
      <c r="AO58" s="21"/>
      <c r="AP58" s="21"/>
      <c r="AQ58" s="21"/>
      <c r="AR58" s="19"/>
    </row>
    <row r="59">
      <c r="B59" s="20"/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21"/>
      <c r="AB59" s="21"/>
      <c r="AC59" s="21"/>
      <c r="AD59" s="21"/>
      <c r="AE59" s="21"/>
      <c r="AF59" s="21"/>
      <c r="AG59" s="21"/>
      <c r="AH59" s="21"/>
      <c r="AI59" s="21"/>
      <c r="AJ59" s="21"/>
      <c r="AK59" s="21"/>
      <c r="AL59" s="21"/>
      <c r="AM59" s="21"/>
      <c r="AN59" s="21"/>
      <c r="AO59" s="21"/>
      <c r="AP59" s="21"/>
      <c r="AQ59" s="21"/>
      <c r="AR59" s="19"/>
    </row>
    <row r="60" s="2" customFormat="1">
      <c r="A60" s="37"/>
      <c r="B60" s="38"/>
      <c r="C60" s="39"/>
      <c r="D60" s="63" t="s">
        <v>48</v>
      </c>
      <c r="E60" s="41"/>
      <c r="F60" s="41"/>
      <c r="G60" s="41"/>
      <c r="H60" s="41"/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41"/>
      <c r="U60" s="41"/>
      <c r="V60" s="63" t="s">
        <v>49</v>
      </c>
      <c r="W60" s="41"/>
      <c r="X60" s="41"/>
      <c r="Y60" s="41"/>
      <c r="Z60" s="41"/>
      <c r="AA60" s="41"/>
      <c r="AB60" s="41"/>
      <c r="AC60" s="41"/>
      <c r="AD60" s="41"/>
      <c r="AE60" s="41"/>
      <c r="AF60" s="41"/>
      <c r="AG60" s="41"/>
      <c r="AH60" s="63" t="s">
        <v>48</v>
      </c>
      <c r="AI60" s="41"/>
      <c r="AJ60" s="41"/>
      <c r="AK60" s="41"/>
      <c r="AL60" s="41"/>
      <c r="AM60" s="63" t="s">
        <v>49</v>
      </c>
      <c r="AN60" s="41"/>
      <c r="AO60" s="41"/>
      <c r="AP60" s="39"/>
      <c r="AQ60" s="39"/>
      <c r="AR60" s="43"/>
      <c r="BE60" s="37"/>
    </row>
    <row r="61">
      <c r="B61" s="20"/>
      <c r="C61" s="21"/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/>
      <c r="V61" s="21"/>
      <c r="W61" s="21"/>
      <c r="X61" s="21"/>
      <c r="Y61" s="21"/>
      <c r="Z61" s="21"/>
      <c r="AA61" s="21"/>
      <c r="AB61" s="21"/>
      <c r="AC61" s="21"/>
      <c r="AD61" s="21"/>
      <c r="AE61" s="21"/>
      <c r="AF61" s="21"/>
      <c r="AG61" s="21"/>
      <c r="AH61" s="21"/>
      <c r="AI61" s="21"/>
      <c r="AJ61" s="21"/>
      <c r="AK61" s="21"/>
      <c r="AL61" s="21"/>
      <c r="AM61" s="21"/>
      <c r="AN61" s="21"/>
      <c r="AO61" s="21"/>
      <c r="AP61" s="21"/>
      <c r="AQ61" s="21"/>
      <c r="AR61" s="19"/>
    </row>
    <row r="62">
      <c r="B62" s="20"/>
      <c r="C62" s="21"/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  <c r="V62" s="21"/>
      <c r="W62" s="21"/>
      <c r="X62" s="21"/>
      <c r="Y62" s="21"/>
      <c r="Z62" s="21"/>
      <c r="AA62" s="21"/>
      <c r="AB62" s="21"/>
      <c r="AC62" s="21"/>
      <c r="AD62" s="21"/>
      <c r="AE62" s="21"/>
      <c r="AF62" s="21"/>
      <c r="AG62" s="21"/>
      <c r="AH62" s="21"/>
      <c r="AI62" s="21"/>
      <c r="AJ62" s="21"/>
      <c r="AK62" s="21"/>
      <c r="AL62" s="21"/>
      <c r="AM62" s="21"/>
      <c r="AN62" s="21"/>
      <c r="AO62" s="21"/>
      <c r="AP62" s="21"/>
      <c r="AQ62" s="21"/>
      <c r="AR62" s="19"/>
    </row>
    <row r="63">
      <c r="B63" s="20"/>
      <c r="C63" s="21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21"/>
      <c r="Z63" s="21"/>
      <c r="AA63" s="21"/>
      <c r="AB63" s="21"/>
      <c r="AC63" s="21"/>
      <c r="AD63" s="21"/>
      <c r="AE63" s="21"/>
      <c r="AF63" s="21"/>
      <c r="AG63" s="21"/>
      <c r="AH63" s="21"/>
      <c r="AI63" s="21"/>
      <c r="AJ63" s="21"/>
      <c r="AK63" s="21"/>
      <c r="AL63" s="21"/>
      <c r="AM63" s="21"/>
      <c r="AN63" s="21"/>
      <c r="AO63" s="21"/>
      <c r="AP63" s="21"/>
      <c r="AQ63" s="21"/>
      <c r="AR63" s="19"/>
    </row>
    <row r="64" s="2" customFormat="1">
      <c r="A64" s="37"/>
      <c r="B64" s="38"/>
      <c r="C64" s="39"/>
      <c r="D64" s="60" t="s">
        <v>50</v>
      </c>
      <c r="E64" s="64"/>
      <c r="F64" s="64"/>
      <c r="G64" s="64"/>
      <c r="H64" s="64"/>
      <c r="I64" s="64"/>
      <c r="J64" s="64"/>
      <c r="K64" s="64"/>
      <c r="L64" s="64"/>
      <c r="M64" s="64"/>
      <c r="N64" s="64"/>
      <c r="O64" s="64"/>
      <c r="P64" s="64"/>
      <c r="Q64" s="64"/>
      <c r="R64" s="64"/>
      <c r="S64" s="64"/>
      <c r="T64" s="64"/>
      <c r="U64" s="64"/>
      <c r="V64" s="64"/>
      <c r="W64" s="64"/>
      <c r="X64" s="64"/>
      <c r="Y64" s="64"/>
      <c r="Z64" s="64"/>
      <c r="AA64" s="64"/>
      <c r="AB64" s="64"/>
      <c r="AC64" s="64"/>
      <c r="AD64" s="64"/>
      <c r="AE64" s="64"/>
      <c r="AF64" s="64"/>
      <c r="AG64" s="64"/>
      <c r="AH64" s="60" t="s">
        <v>51</v>
      </c>
      <c r="AI64" s="64"/>
      <c r="AJ64" s="64"/>
      <c r="AK64" s="64"/>
      <c r="AL64" s="64"/>
      <c r="AM64" s="64"/>
      <c r="AN64" s="64"/>
      <c r="AO64" s="64"/>
      <c r="AP64" s="39"/>
      <c r="AQ64" s="39"/>
      <c r="AR64" s="43"/>
      <c r="BE64" s="37"/>
    </row>
    <row r="65">
      <c r="B65" s="20"/>
      <c r="C65" s="21"/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/>
      <c r="V65" s="21"/>
      <c r="W65" s="21"/>
      <c r="X65" s="21"/>
      <c r="Y65" s="21"/>
      <c r="Z65" s="21"/>
      <c r="AA65" s="21"/>
      <c r="AB65" s="21"/>
      <c r="AC65" s="21"/>
      <c r="AD65" s="21"/>
      <c r="AE65" s="21"/>
      <c r="AF65" s="21"/>
      <c r="AG65" s="21"/>
      <c r="AH65" s="21"/>
      <c r="AI65" s="21"/>
      <c r="AJ65" s="21"/>
      <c r="AK65" s="21"/>
      <c r="AL65" s="21"/>
      <c r="AM65" s="21"/>
      <c r="AN65" s="21"/>
      <c r="AO65" s="21"/>
      <c r="AP65" s="21"/>
      <c r="AQ65" s="21"/>
      <c r="AR65" s="19"/>
    </row>
    <row r="66">
      <c r="B66" s="20"/>
      <c r="C66" s="21"/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/>
      <c r="V66" s="21"/>
      <c r="W66" s="21"/>
      <c r="X66" s="21"/>
      <c r="Y66" s="21"/>
      <c r="Z66" s="21"/>
      <c r="AA66" s="21"/>
      <c r="AB66" s="21"/>
      <c r="AC66" s="21"/>
      <c r="AD66" s="21"/>
      <c r="AE66" s="21"/>
      <c r="AF66" s="21"/>
      <c r="AG66" s="21"/>
      <c r="AH66" s="21"/>
      <c r="AI66" s="21"/>
      <c r="AJ66" s="21"/>
      <c r="AK66" s="21"/>
      <c r="AL66" s="21"/>
      <c r="AM66" s="21"/>
      <c r="AN66" s="21"/>
      <c r="AO66" s="21"/>
      <c r="AP66" s="21"/>
      <c r="AQ66" s="21"/>
      <c r="AR66" s="19"/>
    </row>
    <row r="67">
      <c r="B67" s="20"/>
      <c r="C67" s="21"/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/>
      <c r="V67" s="21"/>
      <c r="W67" s="21"/>
      <c r="X67" s="21"/>
      <c r="Y67" s="21"/>
      <c r="Z67" s="21"/>
      <c r="AA67" s="21"/>
      <c r="AB67" s="21"/>
      <c r="AC67" s="21"/>
      <c r="AD67" s="21"/>
      <c r="AE67" s="21"/>
      <c r="AF67" s="21"/>
      <c r="AG67" s="21"/>
      <c r="AH67" s="21"/>
      <c r="AI67" s="21"/>
      <c r="AJ67" s="21"/>
      <c r="AK67" s="21"/>
      <c r="AL67" s="21"/>
      <c r="AM67" s="21"/>
      <c r="AN67" s="21"/>
      <c r="AO67" s="21"/>
      <c r="AP67" s="21"/>
      <c r="AQ67" s="21"/>
      <c r="AR67" s="19"/>
    </row>
    <row r="68">
      <c r="B68" s="20"/>
      <c r="C68" s="21"/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  <c r="V68" s="21"/>
      <c r="W68" s="21"/>
      <c r="X68" s="21"/>
      <c r="Y68" s="21"/>
      <c r="Z68" s="21"/>
      <c r="AA68" s="21"/>
      <c r="AB68" s="21"/>
      <c r="AC68" s="21"/>
      <c r="AD68" s="21"/>
      <c r="AE68" s="21"/>
      <c r="AF68" s="21"/>
      <c r="AG68" s="21"/>
      <c r="AH68" s="21"/>
      <c r="AI68" s="21"/>
      <c r="AJ68" s="21"/>
      <c r="AK68" s="21"/>
      <c r="AL68" s="21"/>
      <c r="AM68" s="21"/>
      <c r="AN68" s="21"/>
      <c r="AO68" s="21"/>
      <c r="AP68" s="21"/>
      <c r="AQ68" s="21"/>
      <c r="AR68" s="19"/>
    </row>
    <row r="69">
      <c r="B69" s="20"/>
      <c r="C69" s="21"/>
      <c r="D69" s="21"/>
      <c r="E69" s="21"/>
      <c r="F69" s="21"/>
      <c r="G69" s="21"/>
      <c r="H69" s="21"/>
      <c r="I69" s="21"/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  <c r="V69" s="21"/>
      <c r="W69" s="21"/>
      <c r="X69" s="21"/>
      <c r="Y69" s="21"/>
      <c r="Z69" s="21"/>
      <c r="AA69" s="21"/>
      <c r="AB69" s="21"/>
      <c r="AC69" s="21"/>
      <c r="AD69" s="21"/>
      <c r="AE69" s="21"/>
      <c r="AF69" s="21"/>
      <c r="AG69" s="21"/>
      <c r="AH69" s="21"/>
      <c r="AI69" s="21"/>
      <c r="AJ69" s="21"/>
      <c r="AK69" s="21"/>
      <c r="AL69" s="21"/>
      <c r="AM69" s="21"/>
      <c r="AN69" s="21"/>
      <c r="AO69" s="21"/>
      <c r="AP69" s="21"/>
      <c r="AQ69" s="21"/>
      <c r="AR69" s="19"/>
    </row>
    <row r="70">
      <c r="B70" s="20"/>
      <c r="C70" s="21"/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  <c r="V70" s="21"/>
      <c r="W70" s="21"/>
      <c r="X70" s="21"/>
      <c r="Y70" s="21"/>
      <c r="Z70" s="21"/>
      <c r="AA70" s="21"/>
      <c r="AB70" s="21"/>
      <c r="AC70" s="21"/>
      <c r="AD70" s="21"/>
      <c r="AE70" s="21"/>
      <c r="AF70" s="21"/>
      <c r="AG70" s="21"/>
      <c r="AH70" s="21"/>
      <c r="AI70" s="21"/>
      <c r="AJ70" s="21"/>
      <c r="AK70" s="21"/>
      <c r="AL70" s="21"/>
      <c r="AM70" s="21"/>
      <c r="AN70" s="21"/>
      <c r="AO70" s="21"/>
      <c r="AP70" s="21"/>
      <c r="AQ70" s="21"/>
      <c r="AR70" s="19"/>
    </row>
    <row r="71">
      <c r="B71" s="20"/>
      <c r="C71" s="21"/>
      <c r="D71" s="21"/>
      <c r="E71" s="21"/>
      <c r="F71" s="21"/>
      <c r="G71" s="21"/>
      <c r="H71" s="21"/>
      <c r="I71" s="21"/>
      <c r="J71" s="21"/>
      <c r="K71" s="21"/>
      <c r="L71" s="21"/>
      <c r="M71" s="21"/>
      <c r="N71" s="21"/>
      <c r="O71" s="21"/>
      <c r="P71" s="21"/>
      <c r="Q71" s="21"/>
      <c r="R71" s="21"/>
      <c r="S71" s="21"/>
      <c r="T71" s="21"/>
      <c r="U71" s="21"/>
      <c r="V71" s="21"/>
      <c r="W71" s="21"/>
      <c r="X71" s="21"/>
      <c r="Y71" s="21"/>
      <c r="Z71" s="21"/>
      <c r="AA71" s="21"/>
      <c r="AB71" s="21"/>
      <c r="AC71" s="21"/>
      <c r="AD71" s="21"/>
      <c r="AE71" s="21"/>
      <c r="AF71" s="21"/>
      <c r="AG71" s="21"/>
      <c r="AH71" s="21"/>
      <c r="AI71" s="21"/>
      <c r="AJ71" s="21"/>
      <c r="AK71" s="21"/>
      <c r="AL71" s="21"/>
      <c r="AM71" s="21"/>
      <c r="AN71" s="21"/>
      <c r="AO71" s="21"/>
      <c r="AP71" s="21"/>
      <c r="AQ71" s="21"/>
      <c r="AR71" s="19"/>
    </row>
    <row r="72">
      <c r="B72" s="20"/>
      <c r="C72" s="21"/>
      <c r="D72" s="21"/>
      <c r="E72" s="21"/>
      <c r="F72" s="21"/>
      <c r="G72" s="21"/>
      <c r="H72" s="21"/>
      <c r="I72" s="21"/>
      <c r="J72" s="21"/>
      <c r="K72" s="21"/>
      <c r="L72" s="21"/>
      <c r="M72" s="21"/>
      <c r="N72" s="21"/>
      <c r="O72" s="21"/>
      <c r="P72" s="21"/>
      <c r="Q72" s="21"/>
      <c r="R72" s="21"/>
      <c r="S72" s="21"/>
      <c r="T72" s="21"/>
      <c r="U72" s="21"/>
      <c r="V72" s="21"/>
      <c r="W72" s="21"/>
      <c r="X72" s="21"/>
      <c r="Y72" s="21"/>
      <c r="Z72" s="21"/>
      <c r="AA72" s="21"/>
      <c r="AB72" s="21"/>
      <c r="AC72" s="21"/>
      <c r="AD72" s="21"/>
      <c r="AE72" s="21"/>
      <c r="AF72" s="21"/>
      <c r="AG72" s="21"/>
      <c r="AH72" s="21"/>
      <c r="AI72" s="21"/>
      <c r="AJ72" s="21"/>
      <c r="AK72" s="21"/>
      <c r="AL72" s="21"/>
      <c r="AM72" s="21"/>
      <c r="AN72" s="21"/>
      <c r="AO72" s="21"/>
      <c r="AP72" s="21"/>
      <c r="AQ72" s="21"/>
      <c r="AR72" s="19"/>
    </row>
    <row r="73">
      <c r="B73" s="20"/>
      <c r="C73" s="21"/>
      <c r="D73" s="21"/>
      <c r="E73" s="21"/>
      <c r="F73" s="21"/>
      <c r="G73" s="21"/>
      <c r="H73" s="21"/>
      <c r="I73" s="21"/>
      <c r="J73" s="21"/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21"/>
      <c r="V73" s="21"/>
      <c r="W73" s="21"/>
      <c r="X73" s="21"/>
      <c r="Y73" s="21"/>
      <c r="Z73" s="21"/>
      <c r="AA73" s="21"/>
      <c r="AB73" s="21"/>
      <c r="AC73" s="21"/>
      <c r="AD73" s="21"/>
      <c r="AE73" s="21"/>
      <c r="AF73" s="21"/>
      <c r="AG73" s="21"/>
      <c r="AH73" s="21"/>
      <c r="AI73" s="21"/>
      <c r="AJ73" s="21"/>
      <c r="AK73" s="21"/>
      <c r="AL73" s="21"/>
      <c r="AM73" s="21"/>
      <c r="AN73" s="21"/>
      <c r="AO73" s="21"/>
      <c r="AP73" s="21"/>
      <c r="AQ73" s="21"/>
      <c r="AR73" s="19"/>
    </row>
    <row r="74">
      <c r="B74" s="20"/>
      <c r="C74" s="21"/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21"/>
      <c r="V74" s="21"/>
      <c r="W74" s="21"/>
      <c r="X74" s="21"/>
      <c r="Y74" s="21"/>
      <c r="Z74" s="21"/>
      <c r="AA74" s="21"/>
      <c r="AB74" s="21"/>
      <c r="AC74" s="21"/>
      <c r="AD74" s="21"/>
      <c r="AE74" s="21"/>
      <c r="AF74" s="21"/>
      <c r="AG74" s="21"/>
      <c r="AH74" s="21"/>
      <c r="AI74" s="21"/>
      <c r="AJ74" s="21"/>
      <c r="AK74" s="21"/>
      <c r="AL74" s="21"/>
      <c r="AM74" s="21"/>
      <c r="AN74" s="21"/>
      <c r="AO74" s="21"/>
      <c r="AP74" s="21"/>
      <c r="AQ74" s="21"/>
      <c r="AR74" s="19"/>
    </row>
    <row r="75" s="2" customFormat="1">
      <c r="A75" s="37"/>
      <c r="B75" s="38"/>
      <c r="C75" s="39"/>
      <c r="D75" s="63" t="s">
        <v>48</v>
      </c>
      <c r="E75" s="41"/>
      <c r="F75" s="41"/>
      <c r="G75" s="41"/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41"/>
      <c r="T75" s="41"/>
      <c r="U75" s="41"/>
      <c r="V75" s="63" t="s">
        <v>49</v>
      </c>
      <c r="W75" s="41"/>
      <c r="X75" s="41"/>
      <c r="Y75" s="41"/>
      <c r="Z75" s="41"/>
      <c r="AA75" s="41"/>
      <c r="AB75" s="41"/>
      <c r="AC75" s="41"/>
      <c r="AD75" s="41"/>
      <c r="AE75" s="41"/>
      <c r="AF75" s="41"/>
      <c r="AG75" s="41"/>
      <c r="AH75" s="63" t="s">
        <v>48</v>
      </c>
      <c r="AI75" s="41"/>
      <c r="AJ75" s="41"/>
      <c r="AK75" s="41"/>
      <c r="AL75" s="41"/>
      <c r="AM75" s="63" t="s">
        <v>49</v>
      </c>
      <c r="AN75" s="41"/>
      <c r="AO75" s="41"/>
      <c r="AP75" s="39"/>
      <c r="AQ75" s="39"/>
      <c r="AR75" s="43"/>
      <c r="BE75" s="37"/>
    </row>
    <row r="76" s="2" customFormat="1">
      <c r="A76" s="37"/>
      <c r="B76" s="38"/>
      <c r="C76" s="39"/>
      <c r="D76" s="39"/>
      <c r="E76" s="39"/>
      <c r="F76" s="39"/>
      <c r="G76" s="39"/>
      <c r="H76" s="39"/>
      <c r="I76" s="39"/>
      <c r="J76" s="39"/>
      <c r="K76" s="39"/>
      <c r="L76" s="39"/>
      <c r="M76" s="39"/>
      <c r="N76" s="39"/>
      <c r="O76" s="39"/>
      <c r="P76" s="39"/>
      <c r="Q76" s="39"/>
      <c r="R76" s="39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  <c r="AF76" s="39"/>
      <c r="AG76" s="39"/>
      <c r="AH76" s="39"/>
      <c r="AI76" s="39"/>
      <c r="AJ76" s="39"/>
      <c r="AK76" s="39"/>
      <c r="AL76" s="39"/>
      <c r="AM76" s="39"/>
      <c r="AN76" s="39"/>
      <c r="AO76" s="39"/>
      <c r="AP76" s="39"/>
      <c r="AQ76" s="39"/>
      <c r="AR76" s="43"/>
      <c r="BE76" s="37"/>
    </row>
    <row r="77" s="2" customFormat="1" ht="6.96" customHeight="1">
      <c r="A77" s="37"/>
      <c r="B77" s="65"/>
      <c r="C77" s="66"/>
      <c r="D77" s="66"/>
      <c r="E77" s="66"/>
      <c r="F77" s="66"/>
      <c r="G77" s="66"/>
      <c r="H77" s="66"/>
      <c r="I77" s="66"/>
      <c r="J77" s="66"/>
      <c r="K77" s="66"/>
      <c r="L77" s="66"/>
      <c r="M77" s="66"/>
      <c r="N77" s="66"/>
      <c r="O77" s="66"/>
      <c r="P77" s="66"/>
      <c r="Q77" s="66"/>
      <c r="R77" s="66"/>
      <c r="S77" s="66"/>
      <c r="T77" s="66"/>
      <c r="U77" s="66"/>
      <c r="V77" s="66"/>
      <c r="W77" s="66"/>
      <c r="X77" s="66"/>
      <c r="Y77" s="66"/>
      <c r="Z77" s="66"/>
      <c r="AA77" s="66"/>
      <c r="AB77" s="66"/>
      <c r="AC77" s="66"/>
      <c r="AD77" s="66"/>
      <c r="AE77" s="66"/>
      <c r="AF77" s="66"/>
      <c r="AG77" s="66"/>
      <c r="AH77" s="66"/>
      <c r="AI77" s="66"/>
      <c r="AJ77" s="66"/>
      <c r="AK77" s="66"/>
      <c r="AL77" s="66"/>
      <c r="AM77" s="66"/>
      <c r="AN77" s="66"/>
      <c r="AO77" s="66"/>
      <c r="AP77" s="66"/>
      <c r="AQ77" s="66"/>
      <c r="AR77" s="43"/>
      <c r="BE77" s="37"/>
    </row>
    <row r="81" s="2" customFormat="1" ht="6.96" customHeight="1">
      <c r="A81" s="37"/>
      <c r="B81" s="67"/>
      <c r="C81" s="68"/>
      <c r="D81" s="68"/>
      <c r="E81" s="68"/>
      <c r="F81" s="68"/>
      <c r="G81" s="68"/>
      <c r="H81" s="68"/>
      <c r="I81" s="68"/>
      <c r="J81" s="68"/>
      <c r="K81" s="68"/>
      <c r="L81" s="68"/>
      <c r="M81" s="68"/>
      <c r="N81" s="68"/>
      <c r="O81" s="68"/>
      <c r="P81" s="68"/>
      <c r="Q81" s="68"/>
      <c r="R81" s="68"/>
      <c r="S81" s="68"/>
      <c r="T81" s="68"/>
      <c r="U81" s="68"/>
      <c r="V81" s="68"/>
      <c r="W81" s="68"/>
      <c r="X81" s="68"/>
      <c r="Y81" s="68"/>
      <c r="Z81" s="68"/>
      <c r="AA81" s="68"/>
      <c r="AB81" s="68"/>
      <c r="AC81" s="68"/>
      <c r="AD81" s="68"/>
      <c r="AE81" s="68"/>
      <c r="AF81" s="68"/>
      <c r="AG81" s="68"/>
      <c r="AH81" s="68"/>
      <c r="AI81" s="68"/>
      <c r="AJ81" s="68"/>
      <c r="AK81" s="68"/>
      <c r="AL81" s="68"/>
      <c r="AM81" s="68"/>
      <c r="AN81" s="68"/>
      <c r="AO81" s="68"/>
      <c r="AP81" s="68"/>
      <c r="AQ81" s="68"/>
      <c r="AR81" s="43"/>
      <c r="BE81" s="37"/>
    </row>
    <row r="82" s="2" customFormat="1" ht="24.96" customHeight="1">
      <c r="A82" s="37"/>
      <c r="B82" s="38"/>
      <c r="C82" s="22" t="s">
        <v>52</v>
      </c>
      <c r="D82" s="39"/>
      <c r="E82" s="39"/>
      <c r="F82" s="39"/>
      <c r="G82" s="39"/>
      <c r="H82" s="39"/>
      <c r="I82" s="39"/>
      <c r="J82" s="39"/>
      <c r="K82" s="39"/>
      <c r="L82" s="39"/>
      <c r="M82" s="39"/>
      <c r="N82" s="39"/>
      <c r="O82" s="39"/>
      <c r="P82" s="39"/>
      <c r="Q82" s="39"/>
      <c r="R82" s="39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  <c r="AF82" s="39"/>
      <c r="AG82" s="39"/>
      <c r="AH82" s="39"/>
      <c r="AI82" s="39"/>
      <c r="AJ82" s="39"/>
      <c r="AK82" s="39"/>
      <c r="AL82" s="39"/>
      <c r="AM82" s="39"/>
      <c r="AN82" s="39"/>
      <c r="AO82" s="39"/>
      <c r="AP82" s="39"/>
      <c r="AQ82" s="39"/>
      <c r="AR82" s="43"/>
      <c r="BE82" s="37"/>
    </row>
    <row r="83" s="2" customFormat="1" ht="6.96" customHeight="1">
      <c r="A83" s="37"/>
      <c r="B83" s="38"/>
      <c r="C83" s="39"/>
      <c r="D83" s="39"/>
      <c r="E83" s="39"/>
      <c r="F83" s="39"/>
      <c r="G83" s="39"/>
      <c r="H83" s="39"/>
      <c r="I83" s="39"/>
      <c r="J83" s="39"/>
      <c r="K83" s="39"/>
      <c r="L83" s="39"/>
      <c r="M83" s="39"/>
      <c r="N83" s="39"/>
      <c r="O83" s="39"/>
      <c r="P83" s="39"/>
      <c r="Q83" s="39"/>
      <c r="R83" s="39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  <c r="AF83" s="39"/>
      <c r="AG83" s="39"/>
      <c r="AH83" s="39"/>
      <c r="AI83" s="39"/>
      <c r="AJ83" s="39"/>
      <c r="AK83" s="39"/>
      <c r="AL83" s="39"/>
      <c r="AM83" s="39"/>
      <c r="AN83" s="39"/>
      <c r="AO83" s="39"/>
      <c r="AP83" s="39"/>
      <c r="AQ83" s="39"/>
      <c r="AR83" s="43"/>
      <c r="BE83" s="37"/>
    </row>
    <row r="84" s="4" customFormat="1" ht="12" customHeight="1">
      <c r="A84" s="4"/>
      <c r="B84" s="69"/>
      <c r="C84" s="31" t="s">
        <v>13</v>
      </c>
      <c r="D84" s="70"/>
      <c r="E84" s="70"/>
      <c r="F84" s="70"/>
      <c r="G84" s="70"/>
      <c r="H84" s="70"/>
      <c r="I84" s="70"/>
      <c r="J84" s="70"/>
      <c r="K84" s="70"/>
      <c r="L84" s="70" t="str">
        <f>K5</f>
        <v>04450000</v>
      </c>
      <c r="M84" s="70"/>
      <c r="N84" s="70"/>
      <c r="O84" s="70"/>
      <c r="P84" s="70"/>
      <c r="Q84" s="70"/>
      <c r="R84" s="70"/>
      <c r="S84" s="70"/>
      <c r="T84" s="70"/>
      <c r="U84" s="70"/>
      <c r="V84" s="70"/>
      <c r="W84" s="70"/>
      <c r="X84" s="70"/>
      <c r="Y84" s="70"/>
      <c r="Z84" s="70"/>
      <c r="AA84" s="70"/>
      <c r="AB84" s="70"/>
      <c r="AC84" s="70"/>
      <c r="AD84" s="70"/>
      <c r="AE84" s="70"/>
      <c r="AF84" s="70"/>
      <c r="AG84" s="70"/>
      <c r="AH84" s="70"/>
      <c r="AI84" s="70"/>
      <c r="AJ84" s="70"/>
      <c r="AK84" s="70"/>
      <c r="AL84" s="70"/>
      <c r="AM84" s="70"/>
      <c r="AN84" s="70"/>
      <c r="AO84" s="70"/>
      <c r="AP84" s="70"/>
      <c r="AQ84" s="70"/>
      <c r="AR84" s="71"/>
      <c r="BE84" s="4"/>
    </row>
    <row r="85" s="5" customFormat="1" ht="36.96" customHeight="1">
      <c r="A85" s="5"/>
      <c r="B85" s="72"/>
      <c r="C85" s="73" t="s">
        <v>16</v>
      </c>
      <c r="D85" s="74"/>
      <c r="E85" s="74"/>
      <c r="F85" s="74"/>
      <c r="G85" s="74"/>
      <c r="H85" s="74"/>
      <c r="I85" s="74"/>
      <c r="J85" s="74"/>
      <c r="K85" s="74"/>
      <c r="L85" s="75" t="str">
        <f>K6</f>
        <v>EUO na objektu BD č.p.225,226,227,228 ulice Letná</v>
      </c>
      <c r="M85" s="74"/>
      <c r="N85" s="74"/>
      <c r="O85" s="74"/>
      <c r="P85" s="74"/>
      <c r="Q85" s="74"/>
      <c r="R85" s="74"/>
      <c r="S85" s="74"/>
      <c r="T85" s="74"/>
      <c r="U85" s="74"/>
      <c r="V85" s="74"/>
      <c r="W85" s="74"/>
      <c r="X85" s="74"/>
      <c r="Y85" s="74"/>
      <c r="Z85" s="74"/>
      <c r="AA85" s="74"/>
      <c r="AB85" s="74"/>
      <c r="AC85" s="74"/>
      <c r="AD85" s="74"/>
      <c r="AE85" s="74"/>
      <c r="AF85" s="74"/>
      <c r="AG85" s="74"/>
      <c r="AH85" s="74"/>
      <c r="AI85" s="74"/>
      <c r="AJ85" s="74"/>
      <c r="AK85" s="74"/>
      <c r="AL85" s="74"/>
      <c r="AM85" s="74"/>
      <c r="AN85" s="74"/>
      <c r="AO85" s="74"/>
      <c r="AP85" s="74"/>
      <c r="AQ85" s="74"/>
      <c r="AR85" s="76"/>
      <c r="BE85" s="5"/>
    </row>
    <row r="86" s="2" customFormat="1" ht="6.96" customHeight="1">
      <c r="A86" s="37"/>
      <c r="B86" s="38"/>
      <c r="C86" s="39"/>
      <c r="D86" s="39"/>
      <c r="E86" s="39"/>
      <c r="F86" s="39"/>
      <c r="G86" s="39"/>
      <c r="H86" s="39"/>
      <c r="I86" s="39"/>
      <c r="J86" s="39"/>
      <c r="K86" s="39"/>
      <c r="L86" s="39"/>
      <c r="M86" s="39"/>
      <c r="N86" s="39"/>
      <c r="O86" s="39"/>
      <c r="P86" s="39"/>
      <c r="Q86" s="39"/>
      <c r="R86" s="39"/>
      <c r="S86" s="39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9"/>
      <c r="AF86" s="39"/>
      <c r="AG86" s="39"/>
      <c r="AH86" s="39"/>
      <c r="AI86" s="39"/>
      <c r="AJ86" s="39"/>
      <c r="AK86" s="39"/>
      <c r="AL86" s="39"/>
      <c r="AM86" s="39"/>
      <c r="AN86" s="39"/>
      <c r="AO86" s="39"/>
      <c r="AP86" s="39"/>
      <c r="AQ86" s="39"/>
      <c r="AR86" s="43"/>
      <c r="BE86" s="37"/>
    </row>
    <row r="87" s="2" customFormat="1" ht="12" customHeight="1">
      <c r="A87" s="37"/>
      <c r="B87" s="38"/>
      <c r="C87" s="31" t="s">
        <v>20</v>
      </c>
      <c r="D87" s="39"/>
      <c r="E87" s="39"/>
      <c r="F87" s="39"/>
      <c r="G87" s="39"/>
      <c r="H87" s="39"/>
      <c r="I87" s="39"/>
      <c r="J87" s="39"/>
      <c r="K87" s="39"/>
      <c r="L87" s="77" t="str">
        <f>IF(K8="","",K8)</f>
        <v xml:space="preserve"> </v>
      </c>
      <c r="M87" s="39"/>
      <c r="N87" s="39"/>
      <c r="O87" s="39"/>
      <c r="P87" s="39"/>
      <c r="Q87" s="39"/>
      <c r="R87" s="39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  <c r="AF87" s="39"/>
      <c r="AG87" s="39"/>
      <c r="AH87" s="39"/>
      <c r="AI87" s="31" t="s">
        <v>22</v>
      </c>
      <c r="AJ87" s="39"/>
      <c r="AK87" s="39"/>
      <c r="AL87" s="39"/>
      <c r="AM87" s="78" t="str">
        <f>IF(AN8= "","",AN8)</f>
        <v>10. 12. 2020</v>
      </c>
      <c r="AN87" s="78"/>
      <c r="AO87" s="39"/>
      <c r="AP87" s="39"/>
      <c r="AQ87" s="39"/>
      <c r="AR87" s="43"/>
      <c r="BE87" s="37"/>
    </row>
    <row r="88" s="2" customFormat="1" ht="6.96" customHeight="1">
      <c r="A88" s="37"/>
      <c r="B88" s="38"/>
      <c r="C88" s="39"/>
      <c r="D88" s="39"/>
      <c r="E88" s="39"/>
      <c r="F88" s="39"/>
      <c r="G88" s="39"/>
      <c r="H88" s="39"/>
      <c r="I88" s="39"/>
      <c r="J88" s="39"/>
      <c r="K88" s="39"/>
      <c r="L88" s="39"/>
      <c r="M88" s="39"/>
      <c r="N88" s="39"/>
      <c r="O88" s="39"/>
      <c r="P88" s="39"/>
      <c r="Q88" s="39"/>
      <c r="R88" s="39"/>
      <c r="S88" s="39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  <c r="AF88" s="39"/>
      <c r="AG88" s="39"/>
      <c r="AH88" s="39"/>
      <c r="AI88" s="39"/>
      <c r="AJ88" s="39"/>
      <c r="AK88" s="39"/>
      <c r="AL88" s="39"/>
      <c r="AM88" s="39"/>
      <c r="AN88" s="39"/>
      <c r="AO88" s="39"/>
      <c r="AP88" s="39"/>
      <c r="AQ88" s="39"/>
      <c r="AR88" s="43"/>
      <c r="BE88" s="37"/>
    </row>
    <row r="89" s="2" customFormat="1" ht="15.15" customHeight="1">
      <c r="A89" s="37"/>
      <c r="B89" s="38"/>
      <c r="C89" s="31" t="s">
        <v>24</v>
      </c>
      <c r="D89" s="39"/>
      <c r="E89" s="39"/>
      <c r="F89" s="39"/>
      <c r="G89" s="39"/>
      <c r="H89" s="39"/>
      <c r="I89" s="39"/>
      <c r="J89" s="39"/>
      <c r="K89" s="39"/>
      <c r="L89" s="70" t="str">
        <f>IF(E11= "","",E11)</f>
        <v xml:space="preserve"> </v>
      </c>
      <c r="M89" s="39"/>
      <c r="N89" s="39"/>
      <c r="O89" s="39"/>
      <c r="P89" s="39"/>
      <c r="Q89" s="39"/>
      <c r="R89" s="39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  <c r="AF89" s="39"/>
      <c r="AG89" s="39"/>
      <c r="AH89" s="39"/>
      <c r="AI89" s="31" t="s">
        <v>29</v>
      </c>
      <c r="AJ89" s="39"/>
      <c r="AK89" s="39"/>
      <c r="AL89" s="39"/>
      <c r="AM89" s="79" t="str">
        <f>IF(E17="","",E17)</f>
        <v xml:space="preserve"> </v>
      </c>
      <c r="AN89" s="70"/>
      <c r="AO89" s="70"/>
      <c r="AP89" s="70"/>
      <c r="AQ89" s="39"/>
      <c r="AR89" s="43"/>
      <c r="AS89" s="80" t="s">
        <v>53</v>
      </c>
      <c r="AT89" s="81"/>
      <c r="AU89" s="82"/>
      <c r="AV89" s="82"/>
      <c r="AW89" s="82"/>
      <c r="AX89" s="82"/>
      <c r="AY89" s="82"/>
      <c r="AZ89" s="82"/>
      <c r="BA89" s="82"/>
      <c r="BB89" s="82"/>
      <c r="BC89" s="82"/>
      <c r="BD89" s="83"/>
      <c r="BE89" s="37"/>
    </row>
    <row r="90" s="2" customFormat="1" ht="15.15" customHeight="1">
      <c r="A90" s="37"/>
      <c r="B90" s="38"/>
      <c r="C90" s="31" t="s">
        <v>27</v>
      </c>
      <c r="D90" s="39"/>
      <c r="E90" s="39"/>
      <c r="F90" s="39"/>
      <c r="G90" s="39"/>
      <c r="H90" s="39"/>
      <c r="I90" s="39"/>
      <c r="J90" s="39"/>
      <c r="K90" s="39"/>
      <c r="L90" s="70" t="str">
        <f>IF(E14= "Vyplň údaj","",E14)</f>
        <v/>
      </c>
      <c r="M90" s="39"/>
      <c r="N90" s="39"/>
      <c r="O90" s="39"/>
      <c r="P90" s="39"/>
      <c r="Q90" s="39"/>
      <c r="R90" s="39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  <c r="AF90" s="39"/>
      <c r="AG90" s="39"/>
      <c r="AH90" s="39"/>
      <c r="AI90" s="31" t="s">
        <v>31</v>
      </c>
      <c r="AJ90" s="39"/>
      <c r="AK90" s="39"/>
      <c r="AL90" s="39"/>
      <c r="AM90" s="79" t="str">
        <f>IF(E20="","",E20)</f>
        <v xml:space="preserve"> </v>
      </c>
      <c r="AN90" s="70"/>
      <c r="AO90" s="70"/>
      <c r="AP90" s="70"/>
      <c r="AQ90" s="39"/>
      <c r="AR90" s="43"/>
      <c r="AS90" s="84"/>
      <c r="AT90" s="85"/>
      <c r="AU90" s="86"/>
      <c r="AV90" s="86"/>
      <c r="AW90" s="86"/>
      <c r="AX90" s="86"/>
      <c r="AY90" s="86"/>
      <c r="AZ90" s="86"/>
      <c r="BA90" s="86"/>
      <c r="BB90" s="86"/>
      <c r="BC90" s="86"/>
      <c r="BD90" s="87"/>
      <c r="BE90" s="37"/>
    </row>
    <row r="91" s="2" customFormat="1" ht="10.8" customHeight="1">
      <c r="A91" s="37"/>
      <c r="B91" s="38"/>
      <c r="C91" s="39"/>
      <c r="D91" s="39"/>
      <c r="E91" s="39"/>
      <c r="F91" s="39"/>
      <c r="G91" s="39"/>
      <c r="H91" s="39"/>
      <c r="I91" s="39"/>
      <c r="J91" s="39"/>
      <c r="K91" s="39"/>
      <c r="L91" s="39"/>
      <c r="M91" s="39"/>
      <c r="N91" s="39"/>
      <c r="O91" s="39"/>
      <c r="P91" s="39"/>
      <c r="Q91" s="39"/>
      <c r="R91" s="39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  <c r="AF91" s="39"/>
      <c r="AG91" s="39"/>
      <c r="AH91" s="39"/>
      <c r="AI91" s="39"/>
      <c r="AJ91" s="39"/>
      <c r="AK91" s="39"/>
      <c r="AL91" s="39"/>
      <c r="AM91" s="39"/>
      <c r="AN91" s="39"/>
      <c r="AO91" s="39"/>
      <c r="AP91" s="39"/>
      <c r="AQ91" s="39"/>
      <c r="AR91" s="43"/>
      <c r="AS91" s="88"/>
      <c r="AT91" s="89"/>
      <c r="AU91" s="90"/>
      <c r="AV91" s="90"/>
      <c r="AW91" s="90"/>
      <c r="AX91" s="90"/>
      <c r="AY91" s="90"/>
      <c r="AZ91" s="90"/>
      <c r="BA91" s="90"/>
      <c r="BB91" s="90"/>
      <c r="BC91" s="90"/>
      <c r="BD91" s="91"/>
      <c r="BE91" s="37"/>
    </row>
    <row r="92" s="2" customFormat="1" ht="29.28" customHeight="1">
      <c r="A92" s="37"/>
      <c r="B92" s="38"/>
      <c r="C92" s="92" t="s">
        <v>54</v>
      </c>
      <c r="D92" s="93"/>
      <c r="E92" s="93"/>
      <c r="F92" s="93"/>
      <c r="G92" s="93"/>
      <c r="H92" s="94"/>
      <c r="I92" s="95" t="s">
        <v>55</v>
      </c>
      <c r="J92" s="93"/>
      <c r="K92" s="93"/>
      <c r="L92" s="93"/>
      <c r="M92" s="93"/>
      <c r="N92" s="93"/>
      <c r="O92" s="93"/>
      <c r="P92" s="93"/>
      <c r="Q92" s="93"/>
      <c r="R92" s="93"/>
      <c r="S92" s="93"/>
      <c r="T92" s="93"/>
      <c r="U92" s="93"/>
      <c r="V92" s="93"/>
      <c r="W92" s="93"/>
      <c r="X92" s="93"/>
      <c r="Y92" s="93"/>
      <c r="Z92" s="93"/>
      <c r="AA92" s="93"/>
      <c r="AB92" s="93"/>
      <c r="AC92" s="93"/>
      <c r="AD92" s="93"/>
      <c r="AE92" s="93"/>
      <c r="AF92" s="93"/>
      <c r="AG92" s="96" t="s">
        <v>56</v>
      </c>
      <c r="AH92" s="93"/>
      <c r="AI92" s="93"/>
      <c r="AJ92" s="93"/>
      <c r="AK92" s="93"/>
      <c r="AL92" s="93"/>
      <c r="AM92" s="93"/>
      <c r="AN92" s="95" t="s">
        <v>57</v>
      </c>
      <c r="AO92" s="93"/>
      <c r="AP92" s="97"/>
      <c r="AQ92" s="98" t="s">
        <v>58</v>
      </c>
      <c r="AR92" s="43"/>
      <c r="AS92" s="99" t="s">
        <v>59</v>
      </c>
      <c r="AT92" s="100" t="s">
        <v>60</v>
      </c>
      <c r="AU92" s="100" t="s">
        <v>61</v>
      </c>
      <c r="AV92" s="100" t="s">
        <v>62</v>
      </c>
      <c r="AW92" s="100" t="s">
        <v>63</v>
      </c>
      <c r="AX92" s="100" t="s">
        <v>64</v>
      </c>
      <c r="AY92" s="100" t="s">
        <v>65</v>
      </c>
      <c r="AZ92" s="100" t="s">
        <v>66</v>
      </c>
      <c r="BA92" s="100" t="s">
        <v>67</v>
      </c>
      <c r="BB92" s="100" t="s">
        <v>68</v>
      </c>
      <c r="BC92" s="100" t="s">
        <v>69</v>
      </c>
      <c r="BD92" s="101" t="s">
        <v>70</v>
      </c>
      <c r="BE92" s="37"/>
    </row>
    <row r="93" s="2" customFormat="1" ht="10.8" customHeight="1">
      <c r="A93" s="37"/>
      <c r="B93" s="38"/>
      <c r="C93" s="39"/>
      <c r="D93" s="39"/>
      <c r="E93" s="39"/>
      <c r="F93" s="39"/>
      <c r="G93" s="39"/>
      <c r="H93" s="39"/>
      <c r="I93" s="39"/>
      <c r="J93" s="39"/>
      <c r="K93" s="39"/>
      <c r="L93" s="39"/>
      <c r="M93" s="39"/>
      <c r="N93" s="39"/>
      <c r="O93" s="39"/>
      <c r="P93" s="39"/>
      <c r="Q93" s="39"/>
      <c r="R93" s="39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  <c r="AF93" s="39"/>
      <c r="AG93" s="39"/>
      <c r="AH93" s="39"/>
      <c r="AI93" s="39"/>
      <c r="AJ93" s="39"/>
      <c r="AK93" s="39"/>
      <c r="AL93" s="39"/>
      <c r="AM93" s="39"/>
      <c r="AN93" s="39"/>
      <c r="AO93" s="39"/>
      <c r="AP93" s="39"/>
      <c r="AQ93" s="39"/>
      <c r="AR93" s="43"/>
      <c r="AS93" s="102"/>
      <c r="AT93" s="103"/>
      <c r="AU93" s="103"/>
      <c r="AV93" s="103"/>
      <c r="AW93" s="103"/>
      <c r="AX93" s="103"/>
      <c r="AY93" s="103"/>
      <c r="AZ93" s="103"/>
      <c r="BA93" s="103"/>
      <c r="BB93" s="103"/>
      <c r="BC93" s="103"/>
      <c r="BD93" s="104"/>
      <c r="BE93" s="37"/>
    </row>
    <row r="94" s="6" customFormat="1" ht="32.4" customHeight="1">
      <c r="A94" s="6"/>
      <c r="B94" s="105"/>
      <c r="C94" s="106" t="s">
        <v>71</v>
      </c>
      <c r="D94" s="107"/>
      <c r="E94" s="107"/>
      <c r="F94" s="107"/>
      <c r="G94" s="107"/>
      <c r="H94" s="107"/>
      <c r="I94" s="107"/>
      <c r="J94" s="107"/>
      <c r="K94" s="107"/>
      <c r="L94" s="107"/>
      <c r="M94" s="107"/>
      <c r="N94" s="107"/>
      <c r="O94" s="107"/>
      <c r="P94" s="107"/>
      <c r="Q94" s="107"/>
      <c r="R94" s="107"/>
      <c r="S94" s="107"/>
      <c r="T94" s="107"/>
      <c r="U94" s="107"/>
      <c r="V94" s="107"/>
      <c r="W94" s="107"/>
      <c r="X94" s="107"/>
      <c r="Y94" s="107"/>
      <c r="Z94" s="107"/>
      <c r="AA94" s="107"/>
      <c r="AB94" s="107"/>
      <c r="AC94" s="107"/>
      <c r="AD94" s="107"/>
      <c r="AE94" s="107"/>
      <c r="AF94" s="107"/>
      <c r="AG94" s="108">
        <f>ROUND(SUM(AG95:AG96),2)</f>
        <v>0</v>
      </c>
      <c r="AH94" s="108"/>
      <c r="AI94" s="108"/>
      <c r="AJ94" s="108"/>
      <c r="AK94" s="108"/>
      <c r="AL94" s="108"/>
      <c r="AM94" s="108"/>
      <c r="AN94" s="109">
        <f>SUM(AG94,AT94)</f>
        <v>0</v>
      </c>
      <c r="AO94" s="109"/>
      <c r="AP94" s="109"/>
      <c r="AQ94" s="110" t="s">
        <v>1</v>
      </c>
      <c r="AR94" s="111"/>
      <c r="AS94" s="112">
        <f>ROUND(SUM(AS95:AS96),2)</f>
        <v>0</v>
      </c>
      <c r="AT94" s="113">
        <f>ROUND(SUM(AV94:AW94),2)</f>
        <v>0</v>
      </c>
      <c r="AU94" s="114">
        <f>ROUND(SUM(AU95:AU96),5)</f>
        <v>0</v>
      </c>
      <c r="AV94" s="113">
        <f>ROUND(AZ94*L29,2)</f>
        <v>0</v>
      </c>
      <c r="AW94" s="113">
        <f>ROUND(BA94*L30,2)</f>
        <v>0</v>
      </c>
      <c r="AX94" s="113">
        <f>ROUND(BB94*L29,2)</f>
        <v>0</v>
      </c>
      <c r="AY94" s="113">
        <f>ROUND(BC94*L30,2)</f>
        <v>0</v>
      </c>
      <c r="AZ94" s="113">
        <f>ROUND(SUM(AZ95:AZ96),2)</f>
        <v>0</v>
      </c>
      <c r="BA94" s="113">
        <f>ROUND(SUM(BA95:BA96),2)</f>
        <v>0</v>
      </c>
      <c r="BB94" s="113">
        <f>ROUND(SUM(BB95:BB96),2)</f>
        <v>0</v>
      </c>
      <c r="BC94" s="113">
        <f>ROUND(SUM(BC95:BC96),2)</f>
        <v>0</v>
      </c>
      <c r="BD94" s="115">
        <f>ROUND(SUM(BD95:BD96),2)</f>
        <v>0</v>
      </c>
      <c r="BE94" s="6"/>
      <c r="BS94" s="116" t="s">
        <v>72</v>
      </c>
      <c r="BT94" s="116" t="s">
        <v>73</v>
      </c>
      <c r="BU94" s="117" t="s">
        <v>74</v>
      </c>
      <c r="BV94" s="116" t="s">
        <v>75</v>
      </c>
      <c r="BW94" s="116" t="s">
        <v>5</v>
      </c>
      <c r="BX94" s="116" t="s">
        <v>76</v>
      </c>
      <c r="CL94" s="116" t="s">
        <v>1</v>
      </c>
    </row>
    <row r="95" s="7" customFormat="1" ht="24.75" customHeight="1">
      <c r="A95" s="118" t="s">
        <v>77</v>
      </c>
      <c r="B95" s="119"/>
      <c r="C95" s="120"/>
      <c r="D95" s="121" t="s">
        <v>78</v>
      </c>
      <c r="E95" s="121"/>
      <c r="F95" s="121"/>
      <c r="G95" s="121"/>
      <c r="H95" s="121"/>
      <c r="I95" s="122"/>
      <c r="J95" s="121" t="s">
        <v>17</v>
      </c>
      <c r="K95" s="121"/>
      <c r="L95" s="121"/>
      <c r="M95" s="121"/>
      <c r="N95" s="121"/>
      <c r="O95" s="121"/>
      <c r="P95" s="121"/>
      <c r="Q95" s="121"/>
      <c r="R95" s="121"/>
      <c r="S95" s="121"/>
      <c r="T95" s="121"/>
      <c r="U95" s="121"/>
      <c r="V95" s="121"/>
      <c r="W95" s="121"/>
      <c r="X95" s="121"/>
      <c r="Y95" s="121"/>
      <c r="Z95" s="121"/>
      <c r="AA95" s="121"/>
      <c r="AB95" s="121"/>
      <c r="AC95" s="121"/>
      <c r="AD95" s="121"/>
      <c r="AE95" s="121"/>
      <c r="AF95" s="121"/>
      <c r="AG95" s="123">
        <f>'04450001 - EUO na objektu...'!J30</f>
        <v>0</v>
      </c>
      <c r="AH95" s="122"/>
      <c r="AI95" s="122"/>
      <c r="AJ95" s="122"/>
      <c r="AK95" s="122"/>
      <c r="AL95" s="122"/>
      <c r="AM95" s="122"/>
      <c r="AN95" s="123">
        <f>SUM(AG95,AT95)</f>
        <v>0</v>
      </c>
      <c r="AO95" s="122"/>
      <c r="AP95" s="122"/>
      <c r="AQ95" s="124" t="s">
        <v>79</v>
      </c>
      <c r="AR95" s="125"/>
      <c r="AS95" s="126">
        <v>0</v>
      </c>
      <c r="AT95" s="127">
        <f>ROUND(SUM(AV95:AW95),2)</f>
        <v>0</v>
      </c>
      <c r="AU95" s="128">
        <f>'04450001 - EUO na objektu...'!P138</f>
        <v>0</v>
      </c>
      <c r="AV95" s="127">
        <f>'04450001 - EUO na objektu...'!J33</f>
        <v>0</v>
      </c>
      <c r="AW95" s="127">
        <f>'04450001 - EUO na objektu...'!J34</f>
        <v>0</v>
      </c>
      <c r="AX95" s="127">
        <f>'04450001 - EUO na objektu...'!J35</f>
        <v>0</v>
      </c>
      <c r="AY95" s="127">
        <f>'04450001 - EUO na objektu...'!J36</f>
        <v>0</v>
      </c>
      <c r="AZ95" s="127">
        <f>'04450001 - EUO na objektu...'!F33</f>
        <v>0</v>
      </c>
      <c r="BA95" s="127">
        <f>'04450001 - EUO na objektu...'!F34</f>
        <v>0</v>
      </c>
      <c r="BB95" s="127">
        <f>'04450001 - EUO na objektu...'!F35</f>
        <v>0</v>
      </c>
      <c r="BC95" s="127">
        <f>'04450001 - EUO na objektu...'!F36</f>
        <v>0</v>
      </c>
      <c r="BD95" s="129">
        <f>'04450001 - EUO na objektu...'!F37</f>
        <v>0</v>
      </c>
      <c r="BE95" s="7"/>
      <c r="BT95" s="130" t="s">
        <v>80</v>
      </c>
      <c r="BV95" s="130" t="s">
        <v>75</v>
      </c>
      <c r="BW95" s="130" t="s">
        <v>81</v>
      </c>
      <c r="BX95" s="130" t="s">
        <v>5</v>
      </c>
      <c r="CL95" s="130" t="s">
        <v>1</v>
      </c>
      <c r="CM95" s="130" t="s">
        <v>82</v>
      </c>
    </row>
    <row r="96" s="7" customFormat="1" ht="24.75" customHeight="1">
      <c r="A96" s="118" t="s">
        <v>77</v>
      </c>
      <c r="B96" s="119"/>
      <c r="C96" s="120"/>
      <c r="D96" s="121" t="s">
        <v>83</v>
      </c>
      <c r="E96" s="121"/>
      <c r="F96" s="121"/>
      <c r="G96" s="121"/>
      <c r="H96" s="121"/>
      <c r="I96" s="122"/>
      <c r="J96" s="121" t="s">
        <v>84</v>
      </c>
      <c r="K96" s="121"/>
      <c r="L96" s="121"/>
      <c r="M96" s="121"/>
      <c r="N96" s="121"/>
      <c r="O96" s="121"/>
      <c r="P96" s="121"/>
      <c r="Q96" s="121"/>
      <c r="R96" s="121"/>
      <c r="S96" s="121"/>
      <c r="T96" s="121"/>
      <c r="U96" s="121"/>
      <c r="V96" s="121"/>
      <c r="W96" s="121"/>
      <c r="X96" s="121"/>
      <c r="Y96" s="121"/>
      <c r="Z96" s="121"/>
      <c r="AA96" s="121"/>
      <c r="AB96" s="121"/>
      <c r="AC96" s="121"/>
      <c r="AD96" s="121"/>
      <c r="AE96" s="121"/>
      <c r="AF96" s="121"/>
      <c r="AG96" s="123">
        <f>'04450002 - VRN'!J30</f>
        <v>0</v>
      </c>
      <c r="AH96" s="122"/>
      <c r="AI96" s="122"/>
      <c r="AJ96" s="122"/>
      <c r="AK96" s="122"/>
      <c r="AL96" s="122"/>
      <c r="AM96" s="122"/>
      <c r="AN96" s="123">
        <f>SUM(AG96,AT96)</f>
        <v>0</v>
      </c>
      <c r="AO96" s="122"/>
      <c r="AP96" s="122"/>
      <c r="AQ96" s="124" t="s">
        <v>79</v>
      </c>
      <c r="AR96" s="125"/>
      <c r="AS96" s="131">
        <v>0</v>
      </c>
      <c r="AT96" s="132">
        <f>ROUND(SUM(AV96:AW96),2)</f>
        <v>0</v>
      </c>
      <c r="AU96" s="133">
        <f>'04450002 - VRN'!P120</f>
        <v>0</v>
      </c>
      <c r="AV96" s="132">
        <f>'04450002 - VRN'!J33</f>
        <v>0</v>
      </c>
      <c r="AW96" s="132">
        <f>'04450002 - VRN'!J34</f>
        <v>0</v>
      </c>
      <c r="AX96" s="132">
        <f>'04450002 - VRN'!J35</f>
        <v>0</v>
      </c>
      <c r="AY96" s="132">
        <f>'04450002 - VRN'!J36</f>
        <v>0</v>
      </c>
      <c r="AZ96" s="132">
        <f>'04450002 - VRN'!F33</f>
        <v>0</v>
      </c>
      <c r="BA96" s="132">
        <f>'04450002 - VRN'!F34</f>
        <v>0</v>
      </c>
      <c r="BB96" s="132">
        <f>'04450002 - VRN'!F35</f>
        <v>0</v>
      </c>
      <c r="BC96" s="132">
        <f>'04450002 - VRN'!F36</f>
        <v>0</v>
      </c>
      <c r="BD96" s="134">
        <f>'04450002 - VRN'!F37</f>
        <v>0</v>
      </c>
      <c r="BE96" s="7"/>
      <c r="BT96" s="130" t="s">
        <v>80</v>
      </c>
      <c r="BV96" s="130" t="s">
        <v>75</v>
      </c>
      <c r="BW96" s="130" t="s">
        <v>85</v>
      </c>
      <c r="BX96" s="130" t="s">
        <v>5</v>
      </c>
      <c r="CL96" s="130" t="s">
        <v>1</v>
      </c>
      <c r="CM96" s="130" t="s">
        <v>82</v>
      </c>
    </row>
    <row r="97" s="2" customFormat="1" ht="30" customHeight="1">
      <c r="A97" s="37"/>
      <c r="B97" s="38"/>
      <c r="C97" s="39"/>
      <c r="D97" s="39"/>
      <c r="E97" s="39"/>
      <c r="F97" s="39"/>
      <c r="G97" s="39"/>
      <c r="H97" s="39"/>
      <c r="I97" s="39"/>
      <c r="J97" s="39"/>
      <c r="K97" s="39"/>
      <c r="L97" s="39"/>
      <c r="M97" s="39"/>
      <c r="N97" s="39"/>
      <c r="O97" s="39"/>
      <c r="P97" s="39"/>
      <c r="Q97" s="39"/>
      <c r="R97" s="39"/>
      <c r="S97" s="39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9"/>
      <c r="AF97" s="39"/>
      <c r="AG97" s="39"/>
      <c r="AH97" s="39"/>
      <c r="AI97" s="39"/>
      <c r="AJ97" s="39"/>
      <c r="AK97" s="39"/>
      <c r="AL97" s="39"/>
      <c r="AM97" s="39"/>
      <c r="AN97" s="39"/>
      <c r="AO97" s="39"/>
      <c r="AP97" s="39"/>
      <c r="AQ97" s="39"/>
      <c r="AR97" s="43"/>
      <c r="AS97" s="37"/>
      <c r="AT97" s="37"/>
      <c r="AU97" s="37"/>
      <c r="AV97" s="37"/>
      <c r="AW97" s="37"/>
      <c r="AX97" s="37"/>
      <c r="AY97" s="37"/>
      <c r="AZ97" s="37"/>
      <c r="BA97" s="37"/>
      <c r="BB97" s="37"/>
      <c r="BC97" s="37"/>
      <c r="BD97" s="37"/>
      <c r="BE97" s="37"/>
    </row>
    <row r="98" s="2" customFormat="1" ht="6.96" customHeight="1">
      <c r="A98" s="37"/>
      <c r="B98" s="65"/>
      <c r="C98" s="66"/>
      <c r="D98" s="66"/>
      <c r="E98" s="66"/>
      <c r="F98" s="66"/>
      <c r="G98" s="66"/>
      <c r="H98" s="66"/>
      <c r="I98" s="66"/>
      <c r="J98" s="66"/>
      <c r="K98" s="66"/>
      <c r="L98" s="66"/>
      <c r="M98" s="66"/>
      <c r="N98" s="66"/>
      <c r="O98" s="66"/>
      <c r="P98" s="66"/>
      <c r="Q98" s="66"/>
      <c r="R98" s="66"/>
      <c r="S98" s="66"/>
      <c r="T98" s="66"/>
      <c r="U98" s="66"/>
      <c r="V98" s="66"/>
      <c r="W98" s="66"/>
      <c r="X98" s="66"/>
      <c r="Y98" s="66"/>
      <c r="Z98" s="66"/>
      <c r="AA98" s="66"/>
      <c r="AB98" s="66"/>
      <c r="AC98" s="66"/>
      <c r="AD98" s="66"/>
      <c r="AE98" s="66"/>
      <c r="AF98" s="66"/>
      <c r="AG98" s="66"/>
      <c r="AH98" s="66"/>
      <c r="AI98" s="66"/>
      <c r="AJ98" s="66"/>
      <c r="AK98" s="66"/>
      <c r="AL98" s="66"/>
      <c r="AM98" s="66"/>
      <c r="AN98" s="66"/>
      <c r="AO98" s="66"/>
      <c r="AP98" s="66"/>
      <c r="AQ98" s="66"/>
      <c r="AR98" s="43"/>
      <c r="AS98" s="37"/>
      <c r="AT98" s="37"/>
      <c r="AU98" s="37"/>
      <c r="AV98" s="37"/>
      <c r="AW98" s="37"/>
      <c r="AX98" s="37"/>
      <c r="AY98" s="37"/>
      <c r="AZ98" s="37"/>
      <c r="BA98" s="37"/>
      <c r="BB98" s="37"/>
      <c r="BC98" s="37"/>
      <c r="BD98" s="37"/>
      <c r="BE98" s="37"/>
    </row>
  </sheetData>
  <sheetProtection sheet="1" formatColumns="0" formatRows="0" objects="1" scenarios="1" spinCount="100000" saltValue="Mf29kDTMpilhLPtKU6W7aaR05eyVhnOsX5UQS31zTze6G3znri4Rn5F3RtHsuX4SP8QylZNwlvgu1eQkl1qRdA==" hashValue="D2NG3keTJ5ZXPXhSZAoOq4O8QHtgBWltg8A3GiEyHUH7OQxlIoKp6NuijlfOjSeXOeNYVK+LL0FThfVV/LCSXA==" algorithmName="SHA-512" password="CC35"/>
  <mergeCells count="46">
    <mergeCell ref="BE5:BE34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  <mergeCell ref="AK31:AO31"/>
    <mergeCell ref="L31:P31"/>
    <mergeCell ref="W32:AE32"/>
    <mergeCell ref="AK32:AO32"/>
    <mergeCell ref="L32:P32"/>
    <mergeCell ref="W33:AE33"/>
    <mergeCell ref="AK33:AO33"/>
    <mergeCell ref="L33:P33"/>
    <mergeCell ref="X35:AB35"/>
    <mergeCell ref="AK35:AO35"/>
    <mergeCell ref="L85:AO85"/>
    <mergeCell ref="AM87:AN87"/>
    <mergeCell ref="AM89:AP89"/>
    <mergeCell ref="AS89:AT91"/>
    <mergeCell ref="AM90:AP90"/>
    <mergeCell ref="C92:G92"/>
    <mergeCell ref="I92:AF92"/>
    <mergeCell ref="AG92:AM92"/>
    <mergeCell ref="AN92:AP92"/>
    <mergeCell ref="AN95:AP95"/>
    <mergeCell ref="AG95:AM95"/>
    <mergeCell ref="D95:H95"/>
    <mergeCell ref="J95:AF95"/>
    <mergeCell ref="AN96:AP96"/>
    <mergeCell ref="AG96:AM96"/>
    <mergeCell ref="D96:H96"/>
    <mergeCell ref="J96:AF96"/>
    <mergeCell ref="AG94:AM94"/>
    <mergeCell ref="AN94:AP94"/>
    <mergeCell ref="AR2:BE2"/>
  </mergeCells>
  <hyperlinks>
    <hyperlink ref="A95" location="'04450001 - EUO na objektu...'!C2" display="/"/>
    <hyperlink ref="A96" location="'04450002 - VRN'!C2" display="/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6" t="s">
        <v>81</v>
      </c>
      <c r="AZ2" s="135" t="s">
        <v>86</v>
      </c>
      <c r="BA2" s="135" t="s">
        <v>86</v>
      </c>
      <c r="BB2" s="135" t="s">
        <v>1</v>
      </c>
      <c r="BC2" s="135" t="s">
        <v>87</v>
      </c>
      <c r="BD2" s="135" t="s">
        <v>88</v>
      </c>
    </row>
    <row r="3" s="1" customFormat="1" ht="6.96" customHeight="1">
      <c r="B3" s="136"/>
      <c r="C3" s="137"/>
      <c r="D3" s="137"/>
      <c r="E3" s="137"/>
      <c r="F3" s="137"/>
      <c r="G3" s="137"/>
      <c r="H3" s="137"/>
      <c r="I3" s="137"/>
      <c r="J3" s="137"/>
      <c r="K3" s="137"/>
      <c r="L3" s="19"/>
      <c r="AT3" s="16" t="s">
        <v>82</v>
      </c>
      <c r="AZ3" s="135" t="s">
        <v>89</v>
      </c>
      <c r="BA3" s="135" t="s">
        <v>89</v>
      </c>
      <c r="BB3" s="135" t="s">
        <v>1</v>
      </c>
      <c r="BC3" s="135" t="s">
        <v>90</v>
      </c>
      <c r="BD3" s="135" t="s">
        <v>88</v>
      </c>
    </row>
    <row r="4" s="1" customFormat="1" ht="24.96" customHeight="1">
      <c r="B4" s="19"/>
      <c r="D4" s="138" t="s">
        <v>91</v>
      </c>
      <c r="L4" s="19"/>
      <c r="M4" s="139" t="s">
        <v>10</v>
      </c>
      <c r="AT4" s="16" t="s">
        <v>4</v>
      </c>
      <c r="AZ4" s="135" t="s">
        <v>92</v>
      </c>
      <c r="BA4" s="135" t="s">
        <v>92</v>
      </c>
      <c r="BB4" s="135" t="s">
        <v>1</v>
      </c>
      <c r="BC4" s="135" t="s">
        <v>93</v>
      </c>
      <c r="BD4" s="135" t="s">
        <v>88</v>
      </c>
    </row>
    <row r="5" s="1" customFormat="1" ht="6.96" customHeight="1">
      <c r="B5" s="19"/>
      <c r="L5" s="19"/>
      <c r="AZ5" s="135" t="s">
        <v>94</v>
      </c>
      <c r="BA5" s="135" t="s">
        <v>94</v>
      </c>
      <c r="BB5" s="135" t="s">
        <v>1</v>
      </c>
      <c r="BC5" s="135" t="s">
        <v>95</v>
      </c>
      <c r="BD5" s="135" t="s">
        <v>88</v>
      </c>
    </row>
    <row r="6" s="1" customFormat="1" ht="12" customHeight="1">
      <c r="B6" s="19"/>
      <c r="D6" s="140" t="s">
        <v>16</v>
      </c>
      <c r="L6" s="19"/>
      <c r="AZ6" s="135" t="s">
        <v>96</v>
      </c>
      <c r="BA6" s="135" t="s">
        <v>96</v>
      </c>
      <c r="BB6" s="135" t="s">
        <v>1</v>
      </c>
      <c r="BC6" s="135" t="s">
        <v>97</v>
      </c>
      <c r="BD6" s="135" t="s">
        <v>88</v>
      </c>
    </row>
    <row r="7" s="1" customFormat="1" ht="16.5" customHeight="1">
      <c r="B7" s="19"/>
      <c r="E7" s="141" t="str">
        <f>'Rekapitulace stavby'!K6</f>
        <v>EUO na objektu BD č.p.225,226,227,228 ulice Letná</v>
      </c>
      <c r="F7" s="140"/>
      <c r="G7" s="140"/>
      <c r="H7" s="140"/>
      <c r="L7" s="19"/>
      <c r="AZ7" s="135" t="s">
        <v>98</v>
      </c>
      <c r="BA7" s="135" t="s">
        <v>98</v>
      </c>
      <c r="BB7" s="135" t="s">
        <v>1</v>
      </c>
      <c r="BC7" s="135" t="s">
        <v>99</v>
      </c>
      <c r="BD7" s="135" t="s">
        <v>88</v>
      </c>
    </row>
    <row r="8" s="2" customFormat="1" ht="12" customHeight="1">
      <c r="A8" s="37"/>
      <c r="B8" s="43"/>
      <c r="C8" s="37"/>
      <c r="D8" s="140" t="s">
        <v>100</v>
      </c>
      <c r="E8" s="37"/>
      <c r="F8" s="37"/>
      <c r="G8" s="37"/>
      <c r="H8" s="37"/>
      <c r="I8" s="37"/>
      <c r="J8" s="37"/>
      <c r="K8" s="37"/>
      <c r="L8" s="62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Z8" s="135" t="s">
        <v>101</v>
      </c>
      <c r="BA8" s="135" t="s">
        <v>101</v>
      </c>
      <c r="BB8" s="135" t="s">
        <v>1</v>
      </c>
      <c r="BC8" s="135" t="s">
        <v>93</v>
      </c>
      <c r="BD8" s="135" t="s">
        <v>88</v>
      </c>
    </row>
    <row r="9" s="2" customFormat="1" ht="30" customHeight="1">
      <c r="A9" s="37"/>
      <c r="B9" s="43"/>
      <c r="C9" s="37"/>
      <c r="D9" s="37"/>
      <c r="E9" s="142" t="s">
        <v>102</v>
      </c>
      <c r="F9" s="37"/>
      <c r="G9" s="37"/>
      <c r="H9" s="37"/>
      <c r="I9" s="37"/>
      <c r="J9" s="37"/>
      <c r="K9" s="37"/>
      <c r="L9" s="62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Z9" s="135" t="s">
        <v>103</v>
      </c>
      <c r="BA9" s="135" t="s">
        <v>103</v>
      </c>
      <c r="BB9" s="135" t="s">
        <v>1</v>
      </c>
      <c r="BC9" s="135" t="s">
        <v>104</v>
      </c>
      <c r="BD9" s="135" t="s">
        <v>88</v>
      </c>
    </row>
    <row r="10" s="2" customFormat="1">
      <c r="A10" s="37"/>
      <c r="B10" s="43"/>
      <c r="C10" s="37"/>
      <c r="D10" s="37"/>
      <c r="E10" s="37"/>
      <c r="F10" s="37"/>
      <c r="G10" s="37"/>
      <c r="H10" s="37"/>
      <c r="I10" s="37"/>
      <c r="J10" s="37"/>
      <c r="K10" s="37"/>
      <c r="L10" s="62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Z10" s="135" t="s">
        <v>105</v>
      </c>
      <c r="BA10" s="135" t="s">
        <v>105</v>
      </c>
      <c r="BB10" s="135" t="s">
        <v>1</v>
      </c>
      <c r="BC10" s="135" t="s">
        <v>106</v>
      </c>
      <c r="BD10" s="135" t="s">
        <v>88</v>
      </c>
    </row>
    <row r="11" s="2" customFormat="1" ht="12" customHeight="1">
      <c r="A11" s="37"/>
      <c r="B11" s="43"/>
      <c r="C11" s="37"/>
      <c r="D11" s="140" t="s">
        <v>18</v>
      </c>
      <c r="E11" s="37"/>
      <c r="F11" s="143" t="s">
        <v>1</v>
      </c>
      <c r="G11" s="37"/>
      <c r="H11" s="37"/>
      <c r="I11" s="140" t="s">
        <v>19</v>
      </c>
      <c r="J11" s="143" t="s">
        <v>1</v>
      </c>
      <c r="K11" s="37"/>
      <c r="L11" s="62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Z11" s="135" t="s">
        <v>107</v>
      </c>
      <c r="BA11" s="135" t="s">
        <v>107</v>
      </c>
      <c r="BB11" s="135" t="s">
        <v>1</v>
      </c>
      <c r="BC11" s="135" t="s">
        <v>108</v>
      </c>
      <c r="BD11" s="135" t="s">
        <v>88</v>
      </c>
    </row>
    <row r="12" s="2" customFormat="1" ht="12" customHeight="1">
      <c r="A12" s="37"/>
      <c r="B12" s="43"/>
      <c r="C12" s="37"/>
      <c r="D12" s="140" t="s">
        <v>20</v>
      </c>
      <c r="E12" s="37"/>
      <c r="F12" s="143" t="s">
        <v>21</v>
      </c>
      <c r="G12" s="37"/>
      <c r="H12" s="37"/>
      <c r="I12" s="140" t="s">
        <v>22</v>
      </c>
      <c r="J12" s="144" t="str">
        <f>'Rekapitulace stavby'!AN8</f>
        <v>10. 12. 2020</v>
      </c>
      <c r="K12" s="37"/>
      <c r="L12" s="62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Z12" s="135" t="s">
        <v>109</v>
      </c>
      <c r="BA12" s="135" t="s">
        <v>109</v>
      </c>
      <c r="BB12" s="135" t="s">
        <v>1</v>
      </c>
      <c r="BC12" s="135" t="s">
        <v>110</v>
      </c>
      <c r="BD12" s="135" t="s">
        <v>88</v>
      </c>
    </row>
    <row r="13" s="2" customFormat="1" ht="10.8" customHeight="1">
      <c r="A13" s="37"/>
      <c r="B13" s="43"/>
      <c r="C13" s="37"/>
      <c r="D13" s="37"/>
      <c r="E13" s="37"/>
      <c r="F13" s="37"/>
      <c r="G13" s="37"/>
      <c r="H13" s="37"/>
      <c r="I13" s="37"/>
      <c r="J13" s="37"/>
      <c r="K13" s="37"/>
      <c r="L13" s="62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Z13" s="135" t="s">
        <v>111</v>
      </c>
      <c r="BA13" s="135" t="s">
        <v>111</v>
      </c>
      <c r="BB13" s="135" t="s">
        <v>1</v>
      </c>
      <c r="BC13" s="135" t="s">
        <v>112</v>
      </c>
      <c r="BD13" s="135" t="s">
        <v>88</v>
      </c>
    </row>
    <row r="14" s="2" customFormat="1" ht="12" customHeight="1">
      <c r="A14" s="37"/>
      <c r="B14" s="43"/>
      <c r="C14" s="37"/>
      <c r="D14" s="140" t="s">
        <v>24</v>
      </c>
      <c r="E14" s="37"/>
      <c r="F14" s="37"/>
      <c r="G14" s="37"/>
      <c r="H14" s="37"/>
      <c r="I14" s="140" t="s">
        <v>25</v>
      </c>
      <c r="J14" s="143" t="str">
        <f>IF('Rekapitulace stavby'!AN10="","",'Rekapitulace stavby'!AN10)</f>
        <v/>
      </c>
      <c r="K14" s="37"/>
      <c r="L14" s="62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Z14" s="135" t="s">
        <v>113</v>
      </c>
      <c r="BA14" s="135" t="s">
        <v>113</v>
      </c>
      <c r="BB14" s="135" t="s">
        <v>1</v>
      </c>
      <c r="BC14" s="135" t="s">
        <v>93</v>
      </c>
      <c r="BD14" s="135" t="s">
        <v>88</v>
      </c>
    </row>
    <row r="15" s="2" customFormat="1" ht="18" customHeight="1">
      <c r="A15" s="37"/>
      <c r="B15" s="43"/>
      <c r="C15" s="37"/>
      <c r="D15" s="37"/>
      <c r="E15" s="143" t="str">
        <f>IF('Rekapitulace stavby'!E11="","",'Rekapitulace stavby'!E11)</f>
        <v xml:space="preserve"> </v>
      </c>
      <c r="F15" s="37"/>
      <c r="G15" s="37"/>
      <c r="H15" s="37"/>
      <c r="I15" s="140" t="s">
        <v>26</v>
      </c>
      <c r="J15" s="143" t="str">
        <f>IF('Rekapitulace stavby'!AN11="","",'Rekapitulace stavby'!AN11)</f>
        <v/>
      </c>
      <c r="K15" s="37"/>
      <c r="L15" s="62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Z15" s="135" t="s">
        <v>114</v>
      </c>
      <c r="BA15" s="135" t="s">
        <v>114</v>
      </c>
      <c r="BB15" s="135" t="s">
        <v>1</v>
      </c>
      <c r="BC15" s="135" t="s">
        <v>115</v>
      </c>
      <c r="BD15" s="135" t="s">
        <v>88</v>
      </c>
    </row>
    <row r="16" s="2" customFormat="1" ht="6.96" customHeight="1">
      <c r="A16" s="37"/>
      <c r="B16" s="43"/>
      <c r="C16" s="37"/>
      <c r="D16" s="37"/>
      <c r="E16" s="37"/>
      <c r="F16" s="37"/>
      <c r="G16" s="37"/>
      <c r="H16" s="37"/>
      <c r="I16" s="37"/>
      <c r="J16" s="37"/>
      <c r="K16" s="37"/>
      <c r="L16" s="62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Z16" s="135" t="s">
        <v>116</v>
      </c>
      <c r="BA16" s="135" t="s">
        <v>116</v>
      </c>
      <c r="BB16" s="135" t="s">
        <v>1</v>
      </c>
      <c r="BC16" s="135" t="s">
        <v>93</v>
      </c>
      <c r="BD16" s="135" t="s">
        <v>88</v>
      </c>
    </row>
    <row r="17" s="2" customFormat="1" ht="12" customHeight="1">
      <c r="A17" s="37"/>
      <c r="B17" s="43"/>
      <c r="C17" s="37"/>
      <c r="D17" s="140" t="s">
        <v>27</v>
      </c>
      <c r="E17" s="37"/>
      <c r="F17" s="37"/>
      <c r="G17" s="37"/>
      <c r="H17" s="37"/>
      <c r="I17" s="140" t="s">
        <v>25</v>
      </c>
      <c r="J17" s="32" t="str">
        <f>'Rekapitulace stavby'!AN13</f>
        <v>Vyplň údaj</v>
      </c>
      <c r="K17" s="37"/>
      <c r="L17" s="62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Z17" s="135" t="s">
        <v>117</v>
      </c>
      <c r="BA17" s="135" t="s">
        <v>117</v>
      </c>
      <c r="BB17" s="135" t="s">
        <v>1</v>
      </c>
      <c r="BC17" s="135" t="s">
        <v>118</v>
      </c>
      <c r="BD17" s="135" t="s">
        <v>88</v>
      </c>
    </row>
    <row r="18" s="2" customFormat="1" ht="18" customHeight="1">
      <c r="A18" s="37"/>
      <c r="B18" s="43"/>
      <c r="C18" s="37"/>
      <c r="D18" s="37"/>
      <c r="E18" s="32" t="str">
        <f>'Rekapitulace stavby'!E14</f>
        <v>Vyplň údaj</v>
      </c>
      <c r="F18" s="143"/>
      <c r="G18" s="143"/>
      <c r="H18" s="143"/>
      <c r="I18" s="140" t="s">
        <v>26</v>
      </c>
      <c r="J18" s="32" t="str">
        <f>'Rekapitulace stavby'!AN14</f>
        <v>Vyplň údaj</v>
      </c>
      <c r="K18" s="37"/>
      <c r="L18" s="62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Z18" s="135" t="s">
        <v>119</v>
      </c>
      <c r="BA18" s="135" t="s">
        <v>119</v>
      </c>
      <c r="BB18" s="135" t="s">
        <v>1</v>
      </c>
      <c r="BC18" s="135" t="s">
        <v>120</v>
      </c>
      <c r="BD18" s="135" t="s">
        <v>88</v>
      </c>
    </row>
    <row r="19" s="2" customFormat="1" ht="6.96" customHeight="1">
      <c r="A19" s="37"/>
      <c r="B19" s="43"/>
      <c r="C19" s="37"/>
      <c r="D19" s="37"/>
      <c r="E19" s="37"/>
      <c r="F19" s="37"/>
      <c r="G19" s="37"/>
      <c r="H19" s="37"/>
      <c r="I19" s="37"/>
      <c r="J19" s="37"/>
      <c r="K19" s="37"/>
      <c r="L19" s="62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Z19" s="135" t="s">
        <v>121</v>
      </c>
      <c r="BA19" s="135" t="s">
        <v>121</v>
      </c>
      <c r="BB19" s="135" t="s">
        <v>1</v>
      </c>
      <c r="BC19" s="135" t="s">
        <v>122</v>
      </c>
      <c r="BD19" s="135" t="s">
        <v>88</v>
      </c>
    </row>
    <row r="20" s="2" customFormat="1" ht="12" customHeight="1">
      <c r="A20" s="37"/>
      <c r="B20" s="43"/>
      <c r="C20" s="37"/>
      <c r="D20" s="140" t="s">
        <v>29</v>
      </c>
      <c r="E20" s="37"/>
      <c r="F20" s="37"/>
      <c r="G20" s="37"/>
      <c r="H20" s="37"/>
      <c r="I20" s="140" t="s">
        <v>25</v>
      </c>
      <c r="J20" s="143" t="str">
        <f>IF('Rekapitulace stavby'!AN16="","",'Rekapitulace stavby'!AN16)</f>
        <v/>
      </c>
      <c r="K20" s="37"/>
      <c r="L20" s="62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Z20" s="135" t="s">
        <v>123</v>
      </c>
      <c r="BA20" s="135" t="s">
        <v>123</v>
      </c>
      <c r="BB20" s="135" t="s">
        <v>1</v>
      </c>
      <c r="BC20" s="135" t="s">
        <v>124</v>
      </c>
      <c r="BD20" s="135" t="s">
        <v>88</v>
      </c>
    </row>
    <row r="21" s="2" customFormat="1" ht="18" customHeight="1">
      <c r="A21" s="37"/>
      <c r="B21" s="43"/>
      <c r="C21" s="37"/>
      <c r="D21" s="37"/>
      <c r="E21" s="143" t="str">
        <f>IF('Rekapitulace stavby'!E17="","",'Rekapitulace stavby'!E17)</f>
        <v xml:space="preserve"> </v>
      </c>
      <c r="F21" s="37"/>
      <c r="G21" s="37"/>
      <c r="H21" s="37"/>
      <c r="I21" s="140" t="s">
        <v>26</v>
      </c>
      <c r="J21" s="143" t="str">
        <f>IF('Rekapitulace stavby'!AN17="","",'Rekapitulace stavby'!AN17)</f>
        <v/>
      </c>
      <c r="K21" s="37"/>
      <c r="L21" s="62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Z21" s="135" t="s">
        <v>125</v>
      </c>
      <c r="BA21" s="135" t="s">
        <v>125</v>
      </c>
      <c r="BB21" s="135" t="s">
        <v>1</v>
      </c>
      <c r="BC21" s="135" t="s">
        <v>126</v>
      </c>
      <c r="BD21" s="135" t="s">
        <v>88</v>
      </c>
    </row>
    <row r="22" s="2" customFormat="1" ht="6.96" customHeight="1">
      <c r="A22" s="37"/>
      <c r="B22" s="43"/>
      <c r="C22" s="37"/>
      <c r="D22" s="37"/>
      <c r="E22" s="37"/>
      <c r="F22" s="37"/>
      <c r="G22" s="37"/>
      <c r="H22" s="37"/>
      <c r="I22" s="37"/>
      <c r="J22" s="37"/>
      <c r="K22" s="37"/>
      <c r="L22" s="62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Z22" s="135" t="s">
        <v>127</v>
      </c>
      <c r="BA22" s="135" t="s">
        <v>127</v>
      </c>
      <c r="BB22" s="135" t="s">
        <v>1</v>
      </c>
      <c r="BC22" s="135" t="s">
        <v>104</v>
      </c>
      <c r="BD22" s="135" t="s">
        <v>88</v>
      </c>
    </row>
    <row r="23" s="2" customFormat="1" ht="12" customHeight="1">
      <c r="A23" s="37"/>
      <c r="B23" s="43"/>
      <c r="C23" s="37"/>
      <c r="D23" s="140" t="s">
        <v>31</v>
      </c>
      <c r="E23" s="37"/>
      <c r="F23" s="37"/>
      <c r="G23" s="37"/>
      <c r="H23" s="37"/>
      <c r="I23" s="140" t="s">
        <v>25</v>
      </c>
      <c r="J23" s="143" t="str">
        <f>IF('Rekapitulace stavby'!AN19="","",'Rekapitulace stavby'!AN19)</f>
        <v/>
      </c>
      <c r="K23" s="37"/>
      <c r="L23" s="62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Z23" s="135" t="s">
        <v>128</v>
      </c>
      <c r="BA23" s="135" t="s">
        <v>128</v>
      </c>
      <c r="BB23" s="135" t="s">
        <v>1</v>
      </c>
      <c r="BC23" s="135" t="s">
        <v>129</v>
      </c>
      <c r="BD23" s="135" t="s">
        <v>88</v>
      </c>
    </row>
    <row r="24" s="2" customFormat="1" ht="18" customHeight="1">
      <c r="A24" s="37"/>
      <c r="B24" s="43"/>
      <c r="C24" s="37"/>
      <c r="D24" s="37"/>
      <c r="E24" s="143" t="str">
        <f>IF('Rekapitulace stavby'!E20="","",'Rekapitulace stavby'!E20)</f>
        <v xml:space="preserve"> </v>
      </c>
      <c r="F24" s="37"/>
      <c r="G24" s="37"/>
      <c r="H24" s="37"/>
      <c r="I24" s="140" t="s">
        <v>26</v>
      </c>
      <c r="J24" s="143" t="str">
        <f>IF('Rekapitulace stavby'!AN20="","",'Rekapitulace stavby'!AN20)</f>
        <v/>
      </c>
      <c r="K24" s="37"/>
      <c r="L24" s="62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Z24" s="135" t="s">
        <v>130</v>
      </c>
      <c r="BA24" s="135" t="s">
        <v>130</v>
      </c>
      <c r="BB24" s="135" t="s">
        <v>1</v>
      </c>
      <c r="BC24" s="135" t="s">
        <v>131</v>
      </c>
      <c r="BD24" s="135" t="s">
        <v>88</v>
      </c>
    </row>
    <row r="25" s="2" customFormat="1" ht="6.96" customHeight="1">
      <c r="A25" s="37"/>
      <c r="B25" s="43"/>
      <c r="C25" s="37"/>
      <c r="D25" s="37"/>
      <c r="E25" s="37"/>
      <c r="F25" s="37"/>
      <c r="G25" s="37"/>
      <c r="H25" s="37"/>
      <c r="I25" s="37"/>
      <c r="J25" s="37"/>
      <c r="K25" s="37"/>
      <c r="L25" s="62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Z25" s="135" t="s">
        <v>132</v>
      </c>
      <c r="BA25" s="135" t="s">
        <v>132</v>
      </c>
      <c r="BB25" s="135" t="s">
        <v>1</v>
      </c>
      <c r="BC25" s="135" t="s">
        <v>133</v>
      </c>
      <c r="BD25" s="135" t="s">
        <v>88</v>
      </c>
    </row>
    <row r="26" s="2" customFormat="1" ht="12" customHeight="1">
      <c r="A26" s="37"/>
      <c r="B26" s="43"/>
      <c r="C26" s="37"/>
      <c r="D26" s="140" t="s">
        <v>32</v>
      </c>
      <c r="E26" s="37"/>
      <c r="F26" s="37"/>
      <c r="G26" s="37"/>
      <c r="H26" s="37"/>
      <c r="I26" s="37"/>
      <c r="J26" s="37"/>
      <c r="K26" s="37"/>
      <c r="L26" s="62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Z26" s="135" t="s">
        <v>134</v>
      </c>
      <c r="BA26" s="135" t="s">
        <v>134</v>
      </c>
      <c r="BB26" s="135" t="s">
        <v>1</v>
      </c>
      <c r="BC26" s="135" t="s">
        <v>135</v>
      </c>
      <c r="BD26" s="135" t="s">
        <v>88</v>
      </c>
    </row>
    <row r="27" s="8" customFormat="1" ht="16.5" customHeight="1">
      <c r="A27" s="145"/>
      <c r="B27" s="146"/>
      <c r="C27" s="145"/>
      <c r="D27" s="145"/>
      <c r="E27" s="147" t="s">
        <v>1</v>
      </c>
      <c r="F27" s="147"/>
      <c r="G27" s="147"/>
      <c r="H27" s="147"/>
      <c r="I27" s="145"/>
      <c r="J27" s="145"/>
      <c r="K27" s="145"/>
      <c r="L27" s="148"/>
      <c r="S27" s="145"/>
      <c r="T27" s="145"/>
      <c r="U27" s="145"/>
      <c r="V27" s="145"/>
      <c r="W27" s="145"/>
      <c r="X27" s="145"/>
      <c r="Y27" s="145"/>
      <c r="Z27" s="145"/>
      <c r="AA27" s="145"/>
      <c r="AB27" s="145"/>
      <c r="AC27" s="145"/>
      <c r="AD27" s="145"/>
      <c r="AE27" s="145"/>
      <c r="AZ27" s="149" t="s">
        <v>136</v>
      </c>
      <c r="BA27" s="149" t="s">
        <v>136</v>
      </c>
      <c r="BB27" s="149" t="s">
        <v>1</v>
      </c>
      <c r="BC27" s="149" t="s">
        <v>137</v>
      </c>
      <c r="BD27" s="149" t="s">
        <v>88</v>
      </c>
    </row>
    <row r="28" s="2" customFormat="1" ht="6.96" customHeight="1">
      <c r="A28" s="37"/>
      <c r="B28" s="43"/>
      <c r="C28" s="37"/>
      <c r="D28" s="37"/>
      <c r="E28" s="37"/>
      <c r="F28" s="37"/>
      <c r="G28" s="37"/>
      <c r="H28" s="37"/>
      <c r="I28" s="37"/>
      <c r="J28" s="37"/>
      <c r="K28" s="37"/>
      <c r="L28" s="62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Z28" s="135" t="s">
        <v>138</v>
      </c>
      <c r="BA28" s="135" t="s">
        <v>138</v>
      </c>
      <c r="BB28" s="135" t="s">
        <v>1</v>
      </c>
      <c r="BC28" s="135" t="s">
        <v>139</v>
      </c>
      <c r="BD28" s="135" t="s">
        <v>88</v>
      </c>
    </row>
    <row r="29" s="2" customFormat="1" ht="6.96" customHeight="1">
      <c r="A29" s="37"/>
      <c r="B29" s="43"/>
      <c r="C29" s="37"/>
      <c r="D29" s="150"/>
      <c r="E29" s="150"/>
      <c r="F29" s="150"/>
      <c r="G29" s="150"/>
      <c r="H29" s="150"/>
      <c r="I29" s="150"/>
      <c r="J29" s="150"/>
      <c r="K29" s="150"/>
      <c r="L29" s="62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Z29" s="135" t="s">
        <v>140</v>
      </c>
      <c r="BA29" s="135" t="s">
        <v>140</v>
      </c>
      <c r="BB29" s="135" t="s">
        <v>1</v>
      </c>
      <c r="BC29" s="135" t="s">
        <v>139</v>
      </c>
      <c r="BD29" s="135" t="s">
        <v>88</v>
      </c>
    </row>
    <row r="30" s="2" customFormat="1" ht="25.44" customHeight="1">
      <c r="A30" s="37"/>
      <c r="B30" s="43"/>
      <c r="C30" s="37"/>
      <c r="D30" s="151" t="s">
        <v>33</v>
      </c>
      <c r="E30" s="37"/>
      <c r="F30" s="37"/>
      <c r="G30" s="37"/>
      <c r="H30" s="37"/>
      <c r="I30" s="37"/>
      <c r="J30" s="152">
        <f>ROUND(J138, 2)</f>
        <v>0</v>
      </c>
      <c r="K30" s="37"/>
      <c r="L30" s="62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Z30" s="135" t="s">
        <v>141</v>
      </c>
      <c r="BA30" s="135" t="s">
        <v>141</v>
      </c>
      <c r="BB30" s="135" t="s">
        <v>1</v>
      </c>
      <c r="BC30" s="135" t="s">
        <v>118</v>
      </c>
      <c r="BD30" s="135" t="s">
        <v>88</v>
      </c>
    </row>
    <row r="31" s="2" customFormat="1" ht="6.96" customHeight="1">
      <c r="A31" s="37"/>
      <c r="B31" s="43"/>
      <c r="C31" s="37"/>
      <c r="D31" s="150"/>
      <c r="E31" s="150"/>
      <c r="F31" s="150"/>
      <c r="G31" s="150"/>
      <c r="H31" s="150"/>
      <c r="I31" s="150"/>
      <c r="J31" s="150"/>
      <c r="K31" s="150"/>
      <c r="L31" s="62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Z31" s="135" t="s">
        <v>142</v>
      </c>
      <c r="BA31" s="135" t="s">
        <v>142</v>
      </c>
      <c r="BB31" s="135" t="s">
        <v>1</v>
      </c>
      <c r="BC31" s="135" t="s">
        <v>143</v>
      </c>
      <c r="BD31" s="135" t="s">
        <v>88</v>
      </c>
    </row>
    <row r="32" s="2" customFormat="1" ht="14.4" customHeight="1">
      <c r="A32" s="37"/>
      <c r="B32" s="43"/>
      <c r="C32" s="37"/>
      <c r="D32" s="37"/>
      <c r="E32" s="37"/>
      <c r="F32" s="153" t="s">
        <v>35</v>
      </c>
      <c r="G32" s="37"/>
      <c r="H32" s="37"/>
      <c r="I32" s="153" t="s">
        <v>34</v>
      </c>
      <c r="J32" s="153" t="s">
        <v>36</v>
      </c>
      <c r="K32" s="37"/>
      <c r="L32" s="62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Z32" s="135" t="s">
        <v>144</v>
      </c>
      <c r="BA32" s="135" t="s">
        <v>144</v>
      </c>
      <c r="BB32" s="135" t="s">
        <v>1</v>
      </c>
      <c r="BC32" s="135" t="s">
        <v>145</v>
      </c>
      <c r="BD32" s="135" t="s">
        <v>88</v>
      </c>
    </row>
    <row r="33" s="2" customFormat="1" ht="14.4" customHeight="1">
      <c r="A33" s="37"/>
      <c r="B33" s="43"/>
      <c r="C33" s="37"/>
      <c r="D33" s="154" t="s">
        <v>37</v>
      </c>
      <c r="E33" s="140" t="s">
        <v>38</v>
      </c>
      <c r="F33" s="155">
        <f>ROUND((SUM(BE138:BE1281)),  2)</f>
        <v>0</v>
      </c>
      <c r="G33" s="37"/>
      <c r="H33" s="37"/>
      <c r="I33" s="156">
        <v>0.20999999999999999</v>
      </c>
      <c r="J33" s="155">
        <f>ROUND(((SUM(BE138:BE1281))*I33),  2)</f>
        <v>0</v>
      </c>
      <c r="K33" s="37"/>
      <c r="L33" s="62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Z33" s="135" t="s">
        <v>146</v>
      </c>
      <c r="BA33" s="135" t="s">
        <v>146</v>
      </c>
      <c r="BB33" s="135" t="s">
        <v>1</v>
      </c>
      <c r="BC33" s="135" t="s">
        <v>147</v>
      </c>
      <c r="BD33" s="135" t="s">
        <v>88</v>
      </c>
    </row>
    <row r="34" s="2" customFormat="1" ht="14.4" customHeight="1">
      <c r="A34" s="37"/>
      <c r="B34" s="43"/>
      <c r="C34" s="37"/>
      <c r="D34" s="37"/>
      <c r="E34" s="140" t="s">
        <v>39</v>
      </c>
      <c r="F34" s="155">
        <f>ROUND((SUM(BF138:BF1281)),  2)</f>
        <v>0</v>
      </c>
      <c r="G34" s="37"/>
      <c r="H34" s="37"/>
      <c r="I34" s="156">
        <v>0.14999999999999999</v>
      </c>
      <c r="J34" s="155">
        <f>ROUND(((SUM(BF138:BF1281))*I34),  2)</f>
        <v>0</v>
      </c>
      <c r="K34" s="37"/>
      <c r="L34" s="62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Z34" s="135" t="s">
        <v>148</v>
      </c>
      <c r="BA34" s="135" t="s">
        <v>148</v>
      </c>
      <c r="BB34" s="135" t="s">
        <v>1</v>
      </c>
      <c r="BC34" s="135" t="s">
        <v>126</v>
      </c>
      <c r="BD34" s="135" t="s">
        <v>88</v>
      </c>
    </row>
    <row r="35" hidden="1" s="2" customFormat="1" ht="14.4" customHeight="1">
      <c r="A35" s="37"/>
      <c r="B35" s="43"/>
      <c r="C35" s="37"/>
      <c r="D35" s="37"/>
      <c r="E35" s="140" t="s">
        <v>40</v>
      </c>
      <c r="F35" s="155">
        <f>ROUND((SUM(BG138:BG1281)),  2)</f>
        <v>0</v>
      </c>
      <c r="G35" s="37"/>
      <c r="H35" s="37"/>
      <c r="I35" s="156">
        <v>0.20999999999999999</v>
      </c>
      <c r="J35" s="155">
        <f>0</f>
        <v>0</v>
      </c>
      <c r="K35" s="37"/>
      <c r="L35" s="62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Z35" s="135" t="s">
        <v>149</v>
      </c>
      <c r="BA35" s="135" t="s">
        <v>149</v>
      </c>
      <c r="BB35" s="135" t="s">
        <v>1</v>
      </c>
      <c r="BC35" s="135" t="s">
        <v>147</v>
      </c>
      <c r="BD35" s="135" t="s">
        <v>88</v>
      </c>
    </row>
    <row r="36" hidden="1" s="2" customFormat="1" ht="14.4" customHeight="1">
      <c r="A36" s="37"/>
      <c r="B36" s="43"/>
      <c r="C36" s="37"/>
      <c r="D36" s="37"/>
      <c r="E36" s="140" t="s">
        <v>41</v>
      </c>
      <c r="F36" s="155">
        <f>ROUND((SUM(BH138:BH1281)),  2)</f>
        <v>0</v>
      </c>
      <c r="G36" s="37"/>
      <c r="H36" s="37"/>
      <c r="I36" s="156">
        <v>0.14999999999999999</v>
      </c>
      <c r="J36" s="155">
        <f>0</f>
        <v>0</v>
      </c>
      <c r="K36" s="37"/>
      <c r="L36" s="62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Z36" s="135" t="s">
        <v>150</v>
      </c>
      <c r="BA36" s="135" t="s">
        <v>150</v>
      </c>
      <c r="BB36" s="135" t="s">
        <v>1</v>
      </c>
      <c r="BC36" s="135" t="s">
        <v>151</v>
      </c>
      <c r="BD36" s="135" t="s">
        <v>88</v>
      </c>
    </row>
    <row r="37" hidden="1" s="2" customFormat="1" ht="14.4" customHeight="1">
      <c r="A37" s="37"/>
      <c r="B37" s="43"/>
      <c r="C37" s="37"/>
      <c r="D37" s="37"/>
      <c r="E37" s="140" t="s">
        <v>42</v>
      </c>
      <c r="F37" s="155">
        <f>ROUND((SUM(BI138:BI1281)),  2)</f>
        <v>0</v>
      </c>
      <c r="G37" s="37"/>
      <c r="H37" s="37"/>
      <c r="I37" s="156">
        <v>0</v>
      </c>
      <c r="J37" s="155">
        <f>0</f>
        <v>0</v>
      </c>
      <c r="K37" s="37"/>
      <c r="L37" s="62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Z37" s="135" t="s">
        <v>152</v>
      </c>
      <c r="BA37" s="135" t="s">
        <v>152</v>
      </c>
      <c r="BB37" s="135" t="s">
        <v>1</v>
      </c>
      <c r="BC37" s="135" t="s">
        <v>153</v>
      </c>
      <c r="BD37" s="135" t="s">
        <v>88</v>
      </c>
    </row>
    <row r="38" s="2" customFormat="1" ht="6.96" customHeight="1">
      <c r="A38" s="37"/>
      <c r="B38" s="43"/>
      <c r="C38" s="37"/>
      <c r="D38" s="37"/>
      <c r="E38" s="37"/>
      <c r="F38" s="37"/>
      <c r="G38" s="37"/>
      <c r="H38" s="37"/>
      <c r="I38" s="37"/>
      <c r="J38" s="37"/>
      <c r="K38" s="37"/>
      <c r="L38" s="62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Z38" s="135" t="s">
        <v>154</v>
      </c>
      <c r="BA38" s="135" t="s">
        <v>154</v>
      </c>
      <c r="BB38" s="135" t="s">
        <v>1</v>
      </c>
      <c r="BC38" s="135" t="s">
        <v>155</v>
      </c>
      <c r="BD38" s="135" t="s">
        <v>88</v>
      </c>
    </row>
    <row r="39" s="2" customFormat="1" ht="25.44" customHeight="1">
      <c r="A39" s="37"/>
      <c r="B39" s="43"/>
      <c r="C39" s="157"/>
      <c r="D39" s="158" t="s">
        <v>43</v>
      </c>
      <c r="E39" s="159"/>
      <c r="F39" s="159"/>
      <c r="G39" s="160" t="s">
        <v>44</v>
      </c>
      <c r="H39" s="161" t="s">
        <v>45</v>
      </c>
      <c r="I39" s="159"/>
      <c r="J39" s="162">
        <f>SUM(J30:J37)</f>
        <v>0</v>
      </c>
      <c r="K39" s="163"/>
      <c r="L39" s="62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Z39" s="135" t="s">
        <v>156</v>
      </c>
      <c r="BA39" s="135" t="s">
        <v>156</v>
      </c>
      <c r="BB39" s="135" t="s">
        <v>1</v>
      </c>
      <c r="BC39" s="135" t="s">
        <v>157</v>
      </c>
      <c r="BD39" s="135" t="s">
        <v>88</v>
      </c>
    </row>
    <row r="40" s="2" customFormat="1" ht="14.4" customHeight="1">
      <c r="A40" s="37"/>
      <c r="B40" s="43"/>
      <c r="C40" s="37"/>
      <c r="D40" s="37"/>
      <c r="E40" s="37"/>
      <c r="F40" s="37"/>
      <c r="G40" s="37"/>
      <c r="H40" s="37"/>
      <c r="I40" s="37"/>
      <c r="J40" s="37"/>
      <c r="K40" s="37"/>
      <c r="L40" s="62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Z40" s="135" t="s">
        <v>158</v>
      </c>
      <c r="BA40" s="135" t="s">
        <v>158</v>
      </c>
      <c r="BB40" s="135" t="s">
        <v>1</v>
      </c>
      <c r="BC40" s="135" t="s">
        <v>159</v>
      </c>
      <c r="BD40" s="135" t="s">
        <v>88</v>
      </c>
    </row>
    <row r="41" s="1" customFormat="1" ht="14.4" customHeight="1">
      <c r="B41" s="19"/>
      <c r="L41" s="19"/>
      <c r="AZ41" s="135" t="s">
        <v>160</v>
      </c>
      <c r="BA41" s="135" t="s">
        <v>160</v>
      </c>
      <c r="BB41" s="135" t="s">
        <v>1</v>
      </c>
      <c r="BC41" s="135" t="s">
        <v>159</v>
      </c>
      <c r="BD41" s="135" t="s">
        <v>88</v>
      </c>
    </row>
    <row r="42" s="1" customFormat="1" ht="14.4" customHeight="1">
      <c r="B42" s="19"/>
      <c r="L42" s="19"/>
      <c r="AZ42" s="135" t="s">
        <v>161</v>
      </c>
      <c r="BA42" s="135" t="s">
        <v>161</v>
      </c>
      <c r="BB42" s="135" t="s">
        <v>1</v>
      </c>
      <c r="BC42" s="135" t="s">
        <v>162</v>
      </c>
      <c r="BD42" s="135" t="s">
        <v>88</v>
      </c>
    </row>
    <row r="43" s="1" customFormat="1" ht="14.4" customHeight="1">
      <c r="B43" s="19"/>
      <c r="L43" s="19"/>
      <c r="AZ43" s="135" t="s">
        <v>163</v>
      </c>
      <c r="BA43" s="135" t="s">
        <v>163</v>
      </c>
      <c r="BB43" s="135" t="s">
        <v>1</v>
      </c>
      <c r="BC43" s="135" t="s">
        <v>88</v>
      </c>
      <c r="BD43" s="135" t="s">
        <v>88</v>
      </c>
    </row>
    <row r="44" s="1" customFormat="1" ht="14.4" customHeight="1">
      <c r="B44" s="19"/>
      <c r="L44" s="19"/>
      <c r="AZ44" s="135" t="s">
        <v>164</v>
      </c>
      <c r="BA44" s="135" t="s">
        <v>164</v>
      </c>
      <c r="BB44" s="135" t="s">
        <v>1</v>
      </c>
      <c r="BC44" s="135" t="s">
        <v>88</v>
      </c>
      <c r="BD44" s="135" t="s">
        <v>88</v>
      </c>
    </row>
    <row r="45" s="1" customFormat="1" ht="14.4" customHeight="1">
      <c r="B45" s="19"/>
      <c r="L45" s="19"/>
      <c r="AZ45" s="135" t="s">
        <v>165</v>
      </c>
      <c r="BA45" s="135" t="s">
        <v>165</v>
      </c>
      <c r="BB45" s="135" t="s">
        <v>1</v>
      </c>
      <c r="BC45" s="135" t="s">
        <v>99</v>
      </c>
      <c r="BD45" s="135" t="s">
        <v>88</v>
      </c>
    </row>
    <row r="46" s="1" customFormat="1" ht="14.4" customHeight="1">
      <c r="B46" s="19"/>
      <c r="L46" s="19"/>
      <c r="AZ46" s="135" t="s">
        <v>166</v>
      </c>
      <c r="BA46" s="135" t="s">
        <v>166</v>
      </c>
      <c r="BB46" s="135" t="s">
        <v>1</v>
      </c>
      <c r="BC46" s="135" t="s">
        <v>99</v>
      </c>
      <c r="BD46" s="135" t="s">
        <v>88</v>
      </c>
    </row>
    <row r="47" s="1" customFormat="1" ht="14.4" customHeight="1">
      <c r="B47" s="19"/>
      <c r="L47" s="19"/>
      <c r="AZ47" s="135" t="s">
        <v>167</v>
      </c>
      <c r="BA47" s="135" t="s">
        <v>167</v>
      </c>
      <c r="BB47" s="135" t="s">
        <v>1</v>
      </c>
      <c r="BC47" s="135" t="s">
        <v>168</v>
      </c>
      <c r="BD47" s="135" t="s">
        <v>88</v>
      </c>
    </row>
    <row r="48" s="1" customFormat="1" ht="14.4" customHeight="1">
      <c r="B48" s="19"/>
      <c r="L48" s="19"/>
      <c r="AZ48" s="135" t="s">
        <v>169</v>
      </c>
      <c r="BA48" s="135" t="s">
        <v>169</v>
      </c>
      <c r="BB48" s="135" t="s">
        <v>1</v>
      </c>
      <c r="BC48" s="135" t="s">
        <v>170</v>
      </c>
      <c r="BD48" s="135" t="s">
        <v>88</v>
      </c>
    </row>
    <row r="49" s="1" customFormat="1" ht="14.4" customHeight="1">
      <c r="B49" s="19"/>
      <c r="L49" s="19"/>
      <c r="AZ49" s="135" t="s">
        <v>171</v>
      </c>
      <c r="BA49" s="135" t="s">
        <v>171</v>
      </c>
      <c r="BB49" s="135" t="s">
        <v>1</v>
      </c>
      <c r="BC49" s="135" t="s">
        <v>172</v>
      </c>
      <c r="BD49" s="135" t="s">
        <v>88</v>
      </c>
    </row>
    <row r="50" s="2" customFormat="1" ht="14.4" customHeight="1">
      <c r="B50" s="62"/>
      <c r="D50" s="164" t="s">
        <v>46</v>
      </c>
      <c r="E50" s="165"/>
      <c r="F50" s="165"/>
      <c r="G50" s="164" t="s">
        <v>47</v>
      </c>
      <c r="H50" s="165"/>
      <c r="I50" s="165"/>
      <c r="J50" s="165"/>
      <c r="K50" s="165"/>
      <c r="L50" s="62"/>
      <c r="AZ50" s="135" t="s">
        <v>173</v>
      </c>
      <c r="BA50" s="135" t="s">
        <v>173</v>
      </c>
      <c r="BB50" s="135" t="s">
        <v>1</v>
      </c>
      <c r="BC50" s="135" t="s">
        <v>174</v>
      </c>
      <c r="BD50" s="135" t="s">
        <v>88</v>
      </c>
    </row>
    <row r="51">
      <c r="B51" s="19"/>
      <c r="L51" s="19"/>
      <c r="AZ51" s="135" t="s">
        <v>175</v>
      </c>
      <c r="BA51" s="135" t="s">
        <v>175</v>
      </c>
      <c r="BB51" s="135" t="s">
        <v>1</v>
      </c>
      <c r="BC51" s="135" t="s">
        <v>176</v>
      </c>
      <c r="BD51" s="135" t="s">
        <v>88</v>
      </c>
    </row>
    <row r="52">
      <c r="B52" s="19"/>
      <c r="L52" s="19"/>
      <c r="AZ52" s="135" t="s">
        <v>177</v>
      </c>
      <c r="BA52" s="135" t="s">
        <v>177</v>
      </c>
      <c r="BB52" s="135" t="s">
        <v>1</v>
      </c>
      <c r="BC52" s="135" t="s">
        <v>176</v>
      </c>
      <c r="BD52" s="135" t="s">
        <v>88</v>
      </c>
    </row>
    <row r="53">
      <c r="B53" s="19"/>
      <c r="L53" s="19"/>
      <c r="AZ53" s="135" t="s">
        <v>178</v>
      </c>
      <c r="BA53" s="135" t="s">
        <v>178</v>
      </c>
      <c r="BB53" s="135" t="s">
        <v>1</v>
      </c>
      <c r="BC53" s="135" t="s">
        <v>179</v>
      </c>
      <c r="BD53" s="135" t="s">
        <v>88</v>
      </c>
    </row>
    <row r="54">
      <c r="B54" s="19"/>
      <c r="L54" s="19"/>
      <c r="AZ54" s="135" t="s">
        <v>180</v>
      </c>
      <c r="BA54" s="135" t="s">
        <v>180</v>
      </c>
      <c r="BB54" s="135" t="s">
        <v>1</v>
      </c>
      <c r="BC54" s="135" t="s">
        <v>181</v>
      </c>
      <c r="BD54" s="135" t="s">
        <v>88</v>
      </c>
    </row>
    <row r="55">
      <c r="B55" s="19"/>
      <c r="L55" s="19"/>
      <c r="AZ55" s="135" t="s">
        <v>182</v>
      </c>
      <c r="BA55" s="135" t="s">
        <v>182</v>
      </c>
      <c r="BB55" s="135" t="s">
        <v>1</v>
      </c>
      <c r="BC55" s="135" t="s">
        <v>183</v>
      </c>
      <c r="BD55" s="135" t="s">
        <v>88</v>
      </c>
    </row>
    <row r="56">
      <c r="B56" s="19"/>
      <c r="L56" s="19"/>
      <c r="AZ56" s="135" t="s">
        <v>184</v>
      </c>
      <c r="BA56" s="135" t="s">
        <v>184</v>
      </c>
      <c r="BB56" s="135" t="s">
        <v>1</v>
      </c>
      <c r="BC56" s="135" t="s">
        <v>185</v>
      </c>
      <c r="BD56" s="135" t="s">
        <v>88</v>
      </c>
    </row>
    <row r="57">
      <c r="B57" s="19"/>
      <c r="L57" s="19"/>
      <c r="AZ57" s="135" t="s">
        <v>186</v>
      </c>
      <c r="BA57" s="135" t="s">
        <v>186</v>
      </c>
      <c r="BB57" s="135" t="s">
        <v>1</v>
      </c>
      <c r="BC57" s="135" t="s">
        <v>187</v>
      </c>
      <c r="BD57" s="135" t="s">
        <v>88</v>
      </c>
    </row>
    <row r="58">
      <c r="B58" s="19"/>
      <c r="L58" s="19"/>
      <c r="AZ58" s="135" t="s">
        <v>188</v>
      </c>
      <c r="BA58" s="135" t="s">
        <v>188</v>
      </c>
      <c r="BB58" s="135" t="s">
        <v>1</v>
      </c>
      <c r="BC58" s="135" t="s">
        <v>189</v>
      </c>
      <c r="BD58" s="135" t="s">
        <v>88</v>
      </c>
    </row>
    <row r="59">
      <c r="B59" s="19"/>
      <c r="L59" s="19"/>
      <c r="AZ59" s="135" t="s">
        <v>190</v>
      </c>
      <c r="BA59" s="135" t="s">
        <v>190</v>
      </c>
      <c r="BB59" s="135" t="s">
        <v>1</v>
      </c>
      <c r="BC59" s="135" t="s">
        <v>191</v>
      </c>
      <c r="BD59" s="135" t="s">
        <v>88</v>
      </c>
    </row>
    <row r="60">
      <c r="B60" s="19"/>
      <c r="L60" s="19"/>
      <c r="AZ60" s="135" t="s">
        <v>192</v>
      </c>
      <c r="BA60" s="135" t="s">
        <v>192</v>
      </c>
      <c r="BB60" s="135" t="s">
        <v>1</v>
      </c>
      <c r="BC60" s="135" t="s">
        <v>187</v>
      </c>
      <c r="BD60" s="135" t="s">
        <v>88</v>
      </c>
    </row>
    <row r="61" s="2" customFormat="1">
      <c r="A61" s="37"/>
      <c r="B61" s="43"/>
      <c r="C61" s="37"/>
      <c r="D61" s="166" t="s">
        <v>48</v>
      </c>
      <c r="E61" s="167"/>
      <c r="F61" s="168" t="s">
        <v>49</v>
      </c>
      <c r="G61" s="166" t="s">
        <v>48</v>
      </c>
      <c r="H61" s="167"/>
      <c r="I61" s="167"/>
      <c r="J61" s="169" t="s">
        <v>49</v>
      </c>
      <c r="K61" s="167"/>
      <c r="L61" s="62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  <c r="AZ61" s="135" t="s">
        <v>193</v>
      </c>
      <c r="BA61" s="135" t="s">
        <v>193</v>
      </c>
      <c r="BB61" s="135" t="s">
        <v>1</v>
      </c>
      <c r="BC61" s="135" t="s">
        <v>131</v>
      </c>
      <c r="BD61" s="135" t="s">
        <v>88</v>
      </c>
    </row>
    <row r="62">
      <c r="B62" s="19"/>
      <c r="L62" s="19"/>
      <c r="AZ62" s="135" t="s">
        <v>194</v>
      </c>
      <c r="BA62" s="135" t="s">
        <v>194</v>
      </c>
      <c r="BB62" s="135" t="s">
        <v>1</v>
      </c>
      <c r="BC62" s="135" t="s">
        <v>195</v>
      </c>
      <c r="BD62" s="135" t="s">
        <v>88</v>
      </c>
    </row>
    <row r="63">
      <c r="B63" s="19"/>
      <c r="L63" s="19"/>
      <c r="AZ63" s="135" t="s">
        <v>196</v>
      </c>
      <c r="BA63" s="135" t="s">
        <v>196</v>
      </c>
      <c r="BB63" s="135" t="s">
        <v>1</v>
      </c>
      <c r="BC63" s="135" t="s">
        <v>197</v>
      </c>
      <c r="BD63" s="135" t="s">
        <v>88</v>
      </c>
    </row>
    <row r="64">
      <c r="B64" s="19"/>
      <c r="L64" s="19"/>
      <c r="AZ64" s="135" t="s">
        <v>198</v>
      </c>
      <c r="BA64" s="135" t="s">
        <v>198</v>
      </c>
      <c r="BB64" s="135" t="s">
        <v>1</v>
      </c>
      <c r="BC64" s="135" t="s">
        <v>199</v>
      </c>
      <c r="BD64" s="135" t="s">
        <v>88</v>
      </c>
    </row>
    <row r="65" s="2" customFormat="1">
      <c r="A65" s="37"/>
      <c r="B65" s="43"/>
      <c r="C65" s="37"/>
      <c r="D65" s="164" t="s">
        <v>50</v>
      </c>
      <c r="E65" s="170"/>
      <c r="F65" s="170"/>
      <c r="G65" s="164" t="s">
        <v>51</v>
      </c>
      <c r="H65" s="170"/>
      <c r="I65" s="170"/>
      <c r="J65" s="170"/>
      <c r="K65" s="170"/>
      <c r="L65" s="62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  <c r="AZ65" s="135" t="s">
        <v>200</v>
      </c>
      <c r="BA65" s="135" t="s">
        <v>200</v>
      </c>
      <c r="BB65" s="135" t="s">
        <v>1</v>
      </c>
      <c r="BC65" s="135" t="s">
        <v>195</v>
      </c>
      <c r="BD65" s="135" t="s">
        <v>88</v>
      </c>
    </row>
    <row r="66">
      <c r="B66" s="19"/>
      <c r="L66" s="19"/>
      <c r="AZ66" s="135" t="s">
        <v>201</v>
      </c>
      <c r="BA66" s="135" t="s">
        <v>201</v>
      </c>
      <c r="BB66" s="135" t="s">
        <v>1</v>
      </c>
      <c r="BC66" s="135" t="s">
        <v>202</v>
      </c>
      <c r="BD66" s="135" t="s">
        <v>88</v>
      </c>
    </row>
    <row r="67">
      <c r="B67" s="19"/>
      <c r="L67" s="19"/>
      <c r="AZ67" s="135" t="s">
        <v>203</v>
      </c>
      <c r="BA67" s="135" t="s">
        <v>203</v>
      </c>
      <c r="BB67" s="135" t="s">
        <v>1</v>
      </c>
      <c r="BC67" s="135" t="s">
        <v>202</v>
      </c>
      <c r="BD67" s="135" t="s">
        <v>88</v>
      </c>
    </row>
    <row r="68">
      <c r="B68" s="19"/>
      <c r="L68" s="19"/>
      <c r="AZ68" s="135" t="s">
        <v>204</v>
      </c>
      <c r="BA68" s="135" t="s">
        <v>204</v>
      </c>
      <c r="BB68" s="135" t="s">
        <v>1</v>
      </c>
      <c r="BC68" s="135" t="s">
        <v>202</v>
      </c>
      <c r="BD68" s="135" t="s">
        <v>88</v>
      </c>
    </row>
    <row r="69">
      <c r="B69" s="19"/>
      <c r="L69" s="19"/>
      <c r="AZ69" s="135" t="s">
        <v>205</v>
      </c>
      <c r="BA69" s="135" t="s">
        <v>205</v>
      </c>
      <c r="BB69" s="135" t="s">
        <v>1</v>
      </c>
      <c r="BC69" s="135" t="s">
        <v>137</v>
      </c>
      <c r="BD69" s="135" t="s">
        <v>88</v>
      </c>
    </row>
    <row r="70">
      <c r="B70" s="19"/>
      <c r="L70" s="19"/>
      <c r="AZ70" s="135" t="s">
        <v>206</v>
      </c>
      <c r="BA70" s="135" t="s">
        <v>206</v>
      </c>
      <c r="BB70" s="135" t="s">
        <v>1</v>
      </c>
      <c r="BC70" s="135" t="s">
        <v>118</v>
      </c>
      <c r="BD70" s="135" t="s">
        <v>88</v>
      </c>
    </row>
    <row r="71">
      <c r="B71" s="19"/>
      <c r="L71" s="19"/>
      <c r="AZ71" s="135" t="s">
        <v>207</v>
      </c>
      <c r="BA71" s="135" t="s">
        <v>207</v>
      </c>
      <c r="BB71" s="135" t="s">
        <v>1</v>
      </c>
      <c r="BC71" s="135" t="s">
        <v>208</v>
      </c>
      <c r="BD71" s="135" t="s">
        <v>88</v>
      </c>
    </row>
    <row r="72">
      <c r="B72" s="19"/>
      <c r="L72" s="19"/>
      <c r="AZ72" s="135" t="s">
        <v>209</v>
      </c>
      <c r="BA72" s="135" t="s">
        <v>209</v>
      </c>
      <c r="BB72" s="135" t="s">
        <v>1</v>
      </c>
      <c r="BC72" s="135" t="s">
        <v>210</v>
      </c>
      <c r="BD72" s="135" t="s">
        <v>88</v>
      </c>
    </row>
    <row r="73">
      <c r="B73" s="19"/>
      <c r="L73" s="19"/>
      <c r="AZ73" s="135" t="s">
        <v>211</v>
      </c>
      <c r="BA73" s="135" t="s">
        <v>211</v>
      </c>
      <c r="BB73" s="135" t="s">
        <v>1</v>
      </c>
      <c r="BC73" s="135" t="s">
        <v>212</v>
      </c>
      <c r="BD73" s="135" t="s">
        <v>88</v>
      </c>
    </row>
    <row r="74">
      <c r="B74" s="19"/>
      <c r="L74" s="19"/>
      <c r="AZ74" s="135" t="s">
        <v>213</v>
      </c>
      <c r="BA74" s="135" t="s">
        <v>213</v>
      </c>
      <c r="BB74" s="135" t="s">
        <v>1</v>
      </c>
      <c r="BC74" s="135" t="s">
        <v>212</v>
      </c>
      <c r="BD74" s="135" t="s">
        <v>88</v>
      </c>
    </row>
    <row r="75">
      <c r="B75" s="19"/>
      <c r="L75" s="19"/>
      <c r="AZ75" s="135" t="s">
        <v>214</v>
      </c>
      <c r="BA75" s="135" t="s">
        <v>214</v>
      </c>
      <c r="BB75" s="135" t="s">
        <v>1</v>
      </c>
      <c r="BC75" s="135" t="s">
        <v>215</v>
      </c>
      <c r="BD75" s="135" t="s">
        <v>88</v>
      </c>
    </row>
    <row r="76" s="2" customFormat="1">
      <c r="A76" s="37"/>
      <c r="B76" s="43"/>
      <c r="C76" s="37"/>
      <c r="D76" s="166" t="s">
        <v>48</v>
      </c>
      <c r="E76" s="167"/>
      <c r="F76" s="168" t="s">
        <v>49</v>
      </c>
      <c r="G76" s="166" t="s">
        <v>48</v>
      </c>
      <c r="H76" s="167"/>
      <c r="I76" s="167"/>
      <c r="J76" s="169" t="s">
        <v>49</v>
      </c>
      <c r="K76" s="167"/>
      <c r="L76" s="62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Z76" s="135" t="s">
        <v>216</v>
      </c>
      <c r="BA76" s="135" t="s">
        <v>216</v>
      </c>
      <c r="BB76" s="135" t="s">
        <v>1</v>
      </c>
      <c r="BC76" s="135" t="s">
        <v>217</v>
      </c>
      <c r="BD76" s="135" t="s">
        <v>88</v>
      </c>
    </row>
    <row r="77" s="2" customFormat="1" ht="14.4" customHeight="1">
      <c r="A77" s="37"/>
      <c r="B77" s="171"/>
      <c r="C77" s="172"/>
      <c r="D77" s="172"/>
      <c r="E77" s="172"/>
      <c r="F77" s="172"/>
      <c r="G77" s="172"/>
      <c r="H77" s="172"/>
      <c r="I77" s="172"/>
      <c r="J77" s="172"/>
      <c r="K77" s="172"/>
      <c r="L77" s="62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  <c r="AZ77" s="135" t="s">
        <v>218</v>
      </c>
      <c r="BA77" s="135" t="s">
        <v>218</v>
      </c>
      <c r="BB77" s="135" t="s">
        <v>1</v>
      </c>
      <c r="BC77" s="135" t="s">
        <v>219</v>
      </c>
      <c r="BD77" s="135" t="s">
        <v>88</v>
      </c>
    </row>
    <row r="78">
      <c r="AZ78" s="135" t="s">
        <v>220</v>
      </c>
      <c r="BA78" s="135" t="s">
        <v>220</v>
      </c>
      <c r="BB78" s="135" t="s">
        <v>1</v>
      </c>
      <c r="BC78" s="135" t="s">
        <v>212</v>
      </c>
      <c r="BD78" s="135" t="s">
        <v>88</v>
      </c>
    </row>
    <row r="79">
      <c r="AZ79" s="135" t="s">
        <v>221</v>
      </c>
      <c r="BA79" s="135" t="s">
        <v>221</v>
      </c>
      <c r="BB79" s="135" t="s">
        <v>1</v>
      </c>
      <c r="BC79" s="135" t="s">
        <v>131</v>
      </c>
      <c r="BD79" s="135" t="s">
        <v>88</v>
      </c>
    </row>
    <row r="80">
      <c r="AZ80" s="135" t="s">
        <v>222</v>
      </c>
      <c r="BA80" s="135" t="s">
        <v>222</v>
      </c>
      <c r="BB80" s="135" t="s">
        <v>1</v>
      </c>
      <c r="BC80" s="135" t="s">
        <v>212</v>
      </c>
      <c r="BD80" s="135" t="s">
        <v>88</v>
      </c>
    </row>
    <row r="81" s="2" customFormat="1" ht="6.96" customHeight="1">
      <c r="A81" s="37"/>
      <c r="B81" s="173"/>
      <c r="C81" s="174"/>
      <c r="D81" s="174"/>
      <c r="E81" s="174"/>
      <c r="F81" s="174"/>
      <c r="G81" s="174"/>
      <c r="H81" s="174"/>
      <c r="I81" s="174"/>
      <c r="J81" s="174"/>
      <c r="K81" s="174"/>
      <c r="L81" s="62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  <c r="AZ81" s="135" t="s">
        <v>223</v>
      </c>
      <c r="BA81" s="135" t="s">
        <v>223</v>
      </c>
      <c r="BB81" s="135" t="s">
        <v>1</v>
      </c>
      <c r="BC81" s="135" t="s">
        <v>224</v>
      </c>
      <c r="BD81" s="135" t="s">
        <v>88</v>
      </c>
    </row>
    <row r="82" s="2" customFormat="1" ht="24.96" customHeight="1">
      <c r="A82" s="37"/>
      <c r="B82" s="38"/>
      <c r="C82" s="22" t="s">
        <v>225</v>
      </c>
      <c r="D82" s="39"/>
      <c r="E82" s="39"/>
      <c r="F82" s="39"/>
      <c r="G82" s="39"/>
      <c r="H82" s="39"/>
      <c r="I82" s="39"/>
      <c r="J82" s="39"/>
      <c r="K82" s="39"/>
      <c r="L82" s="62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Z82" s="135" t="s">
        <v>226</v>
      </c>
      <c r="BA82" s="135" t="s">
        <v>226</v>
      </c>
      <c r="BB82" s="135" t="s">
        <v>1</v>
      </c>
      <c r="BC82" s="135" t="s">
        <v>215</v>
      </c>
      <c r="BD82" s="135" t="s">
        <v>88</v>
      </c>
    </row>
    <row r="83" s="2" customFormat="1" ht="6.96" customHeight="1">
      <c r="A83" s="37"/>
      <c r="B83" s="38"/>
      <c r="C83" s="39"/>
      <c r="D83" s="39"/>
      <c r="E83" s="39"/>
      <c r="F83" s="39"/>
      <c r="G83" s="39"/>
      <c r="H83" s="39"/>
      <c r="I83" s="39"/>
      <c r="J83" s="39"/>
      <c r="K83" s="39"/>
      <c r="L83" s="62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Z83" s="135" t="s">
        <v>227</v>
      </c>
      <c r="BA83" s="135" t="s">
        <v>227</v>
      </c>
      <c r="BB83" s="135" t="s">
        <v>1</v>
      </c>
      <c r="BC83" s="135" t="s">
        <v>151</v>
      </c>
      <c r="BD83" s="135" t="s">
        <v>88</v>
      </c>
    </row>
    <row r="84" s="2" customFormat="1" ht="12" customHeight="1">
      <c r="A84" s="37"/>
      <c r="B84" s="38"/>
      <c r="C84" s="31" t="s">
        <v>16</v>
      </c>
      <c r="D84" s="39"/>
      <c r="E84" s="39"/>
      <c r="F84" s="39"/>
      <c r="G84" s="39"/>
      <c r="H84" s="39"/>
      <c r="I84" s="39"/>
      <c r="J84" s="39"/>
      <c r="K84" s="39"/>
      <c r="L84" s="62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  <c r="AZ84" s="135" t="s">
        <v>228</v>
      </c>
      <c r="BA84" s="135" t="s">
        <v>228</v>
      </c>
      <c r="BB84" s="135" t="s">
        <v>1</v>
      </c>
      <c r="BC84" s="135" t="s">
        <v>229</v>
      </c>
      <c r="BD84" s="135" t="s">
        <v>88</v>
      </c>
    </row>
    <row r="85" s="2" customFormat="1" ht="16.5" customHeight="1">
      <c r="A85" s="37"/>
      <c r="B85" s="38"/>
      <c r="C85" s="39"/>
      <c r="D85" s="39"/>
      <c r="E85" s="175" t="str">
        <f>E7</f>
        <v>EUO na objektu BD č.p.225,226,227,228 ulice Letná</v>
      </c>
      <c r="F85" s="31"/>
      <c r="G85" s="31"/>
      <c r="H85" s="31"/>
      <c r="I85" s="39"/>
      <c r="J85" s="39"/>
      <c r="K85" s="39"/>
      <c r="L85" s="62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  <c r="AZ85" s="135" t="s">
        <v>230</v>
      </c>
      <c r="BA85" s="135" t="s">
        <v>230</v>
      </c>
      <c r="BB85" s="135" t="s">
        <v>1</v>
      </c>
      <c r="BC85" s="135" t="s">
        <v>231</v>
      </c>
      <c r="BD85" s="135" t="s">
        <v>88</v>
      </c>
    </row>
    <row r="86" s="2" customFormat="1" ht="12" customHeight="1">
      <c r="A86" s="37"/>
      <c r="B86" s="38"/>
      <c r="C86" s="31" t="s">
        <v>100</v>
      </c>
      <c r="D86" s="39"/>
      <c r="E86" s="39"/>
      <c r="F86" s="39"/>
      <c r="G86" s="39"/>
      <c r="H86" s="39"/>
      <c r="I86" s="39"/>
      <c r="J86" s="39"/>
      <c r="K86" s="39"/>
      <c r="L86" s="62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Z86" s="135" t="s">
        <v>232</v>
      </c>
      <c r="BA86" s="135" t="s">
        <v>232</v>
      </c>
      <c r="BB86" s="135" t="s">
        <v>1</v>
      </c>
      <c r="BC86" s="135" t="s">
        <v>126</v>
      </c>
      <c r="BD86" s="135" t="s">
        <v>88</v>
      </c>
    </row>
    <row r="87" s="2" customFormat="1" ht="30" customHeight="1">
      <c r="A87" s="37"/>
      <c r="B87" s="38"/>
      <c r="C87" s="39"/>
      <c r="D87" s="39"/>
      <c r="E87" s="75" t="str">
        <f>E9</f>
        <v>04450001 - EUO na objektu BD č.p.225,226,227,228 ulice Letná</v>
      </c>
      <c r="F87" s="39"/>
      <c r="G87" s="39"/>
      <c r="H87" s="39"/>
      <c r="I87" s="39"/>
      <c r="J87" s="39"/>
      <c r="K87" s="39"/>
      <c r="L87" s="62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Z87" s="135" t="s">
        <v>233</v>
      </c>
      <c r="BA87" s="135" t="s">
        <v>233</v>
      </c>
      <c r="BB87" s="135" t="s">
        <v>1</v>
      </c>
      <c r="BC87" s="135" t="s">
        <v>118</v>
      </c>
      <c r="BD87" s="135" t="s">
        <v>88</v>
      </c>
    </row>
    <row r="88" s="2" customFormat="1" ht="6.96" customHeight="1">
      <c r="A88" s="37"/>
      <c r="B88" s="38"/>
      <c r="C88" s="39"/>
      <c r="D88" s="39"/>
      <c r="E88" s="39"/>
      <c r="F88" s="39"/>
      <c r="G88" s="39"/>
      <c r="H88" s="39"/>
      <c r="I88" s="39"/>
      <c r="J88" s="39"/>
      <c r="K88" s="39"/>
      <c r="L88" s="62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Z88" s="135" t="s">
        <v>234</v>
      </c>
      <c r="BA88" s="135" t="s">
        <v>234</v>
      </c>
      <c r="BB88" s="135" t="s">
        <v>1</v>
      </c>
      <c r="BC88" s="135" t="s">
        <v>235</v>
      </c>
      <c r="BD88" s="135" t="s">
        <v>88</v>
      </c>
    </row>
    <row r="89" s="2" customFormat="1" ht="12" customHeight="1">
      <c r="A89" s="37"/>
      <c r="B89" s="38"/>
      <c r="C89" s="31" t="s">
        <v>20</v>
      </c>
      <c r="D89" s="39"/>
      <c r="E89" s="39"/>
      <c r="F89" s="26" t="str">
        <f>F12</f>
        <v xml:space="preserve"> </v>
      </c>
      <c r="G89" s="39"/>
      <c r="H89" s="39"/>
      <c r="I89" s="31" t="s">
        <v>22</v>
      </c>
      <c r="J89" s="78" t="str">
        <f>IF(J12="","",J12)</f>
        <v>10. 12. 2020</v>
      </c>
      <c r="K89" s="39"/>
      <c r="L89" s="62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Z89" s="135" t="s">
        <v>236</v>
      </c>
      <c r="BA89" s="135" t="s">
        <v>236</v>
      </c>
      <c r="BB89" s="135" t="s">
        <v>1</v>
      </c>
      <c r="BC89" s="135" t="s">
        <v>235</v>
      </c>
      <c r="BD89" s="135" t="s">
        <v>88</v>
      </c>
    </row>
    <row r="90" s="2" customFormat="1" ht="6.96" customHeight="1">
      <c r="A90" s="37"/>
      <c r="B90" s="38"/>
      <c r="C90" s="39"/>
      <c r="D90" s="39"/>
      <c r="E90" s="39"/>
      <c r="F90" s="39"/>
      <c r="G90" s="39"/>
      <c r="H90" s="39"/>
      <c r="I90" s="39"/>
      <c r="J90" s="39"/>
      <c r="K90" s="39"/>
      <c r="L90" s="62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Z90" s="135" t="s">
        <v>237</v>
      </c>
      <c r="BA90" s="135" t="s">
        <v>237</v>
      </c>
      <c r="BB90" s="135" t="s">
        <v>1</v>
      </c>
      <c r="BC90" s="135" t="s">
        <v>238</v>
      </c>
      <c r="BD90" s="135" t="s">
        <v>88</v>
      </c>
    </row>
    <row r="91" s="2" customFormat="1" ht="15.15" customHeight="1">
      <c r="A91" s="37"/>
      <c r="B91" s="38"/>
      <c r="C91" s="31" t="s">
        <v>24</v>
      </c>
      <c r="D91" s="39"/>
      <c r="E91" s="39"/>
      <c r="F91" s="26" t="str">
        <f>E15</f>
        <v xml:space="preserve"> </v>
      </c>
      <c r="G91" s="39"/>
      <c r="H91" s="39"/>
      <c r="I91" s="31" t="s">
        <v>29</v>
      </c>
      <c r="J91" s="35" t="str">
        <f>E21</f>
        <v xml:space="preserve"> </v>
      </c>
      <c r="K91" s="39"/>
      <c r="L91" s="62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Z91" s="135" t="s">
        <v>239</v>
      </c>
      <c r="BA91" s="135" t="s">
        <v>239</v>
      </c>
      <c r="BB91" s="135" t="s">
        <v>1</v>
      </c>
      <c r="BC91" s="135" t="s">
        <v>240</v>
      </c>
      <c r="BD91" s="135" t="s">
        <v>88</v>
      </c>
    </row>
    <row r="92" s="2" customFormat="1" ht="15.15" customHeight="1">
      <c r="A92" s="37"/>
      <c r="B92" s="38"/>
      <c r="C92" s="31" t="s">
        <v>27</v>
      </c>
      <c r="D92" s="39"/>
      <c r="E92" s="39"/>
      <c r="F92" s="26" t="str">
        <f>IF(E18="","",E18)</f>
        <v>Vyplň údaj</v>
      </c>
      <c r="G92" s="39"/>
      <c r="H92" s="39"/>
      <c r="I92" s="31" t="s">
        <v>31</v>
      </c>
      <c r="J92" s="35" t="str">
        <f>E24</f>
        <v xml:space="preserve"> </v>
      </c>
      <c r="K92" s="39"/>
      <c r="L92" s="62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  <c r="AZ92" s="135" t="s">
        <v>241</v>
      </c>
      <c r="BA92" s="135" t="s">
        <v>241</v>
      </c>
      <c r="BB92" s="135" t="s">
        <v>1</v>
      </c>
      <c r="BC92" s="135" t="s">
        <v>242</v>
      </c>
      <c r="BD92" s="135" t="s">
        <v>88</v>
      </c>
    </row>
    <row r="93" s="2" customFormat="1" ht="10.32" customHeight="1">
      <c r="A93" s="37"/>
      <c r="B93" s="38"/>
      <c r="C93" s="39"/>
      <c r="D93" s="39"/>
      <c r="E93" s="39"/>
      <c r="F93" s="39"/>
      <c r="G93" s="39"/>
      <c r="H93" s="39"/>
      <c r="I93" s="39"/>
      <c r="J93" s="39"/>
      <c r="K93" s="39"/>
      <c r="L93" s="62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Z93" s="135" t="s">
        <v>243</v>
      </c>
      <c r="BA93" s="135" t="s">
        <v>243</v>
      </c>
      <c r="BB93" s="135" t="s">
        <v>1</v>
      </c>
      <c r="BC93" s="135" t="s">
        <v>244</v>
      </c>
      <c r="BD93" s="135" t="s">
        <v>88</v>
      </c>
    </row>
    <row r="94" s="2" customFormat="1" ht="29.28" customHeight="1">
      <c r="A94" s="37"/>
      <c r="B94" s="38"/>
      <c r="C94" s="176" t="s">
        <v>245</v>
      </c>
      <c r="D94" s="177"/>
      <c r="E94" s="177"/>
      <c r="F94" s="177"/>
      <c r="G94" s="177"/>
      <c r="H94" s="177"/>
      <c r="I94" s="177"/>
      <c r="J94" s="178" t="s">
        <v>246</v>
      </c>
      <c r="K94" s="177"/>
      <c r="L94" s="62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  <c r="AZ94" s="135" t="s">
        <v>247</v>
      </c>
      <c r="BA94" s="135" t="s">
        <v>247</v>
      </c>
      <c r="BB94" s="135" t="s">
        <v>1</v>
      </c>
      <c r="BC94" s="135" t="s">
        <v>248</v>
      </c>
      <c r="BD94" s="135" t="s">
        <v>88</v>
      </c>
    </row>
    <row r="95" s="2" customFormat="1" ht="10.32" customHeight="1">
      <c r="A95" s="37"/>
      <c r="B95" s="38"/>
      <c r="C95" s="39"/>
      <c r="D95" s="39"/>
      <c r="E95" s="39"/>
      <c r="F95" s="39"/>
      <c r="G95" s="39"/>
      <c r="H95" s="39"/>
      <c r="I95" s="39"/>
      <c r="J95" s="39"/>
      <c r="K95" s="39"/>
      <c r="L95" s="62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  <c r="AZ95" s="135" t="s">
        <v>249</v>
      </c>
      <c r="BA95" s="135" t="s">
        <v>249</v>
      </c>
      <c r="BB95" s="135" t="s">
        <v>1</v>
      </c>
      <c r="BC95" s="135" t="s">
        <v>250</v>
      </c>
      <c r="BD95" s="135" t="s">
        <v>88</v>
      </c>
    </row>
    <row r="96" s="2" customFormat="1" ht="22.8" customHeight="1">
      <c r="A96" s="37"/>
      <c r="B96" s="38"/>
      <c r="C96" s="179" t="s">
        <v>251</v>
      </c>
      <c r="D96" s="39"/>
      <c r="E96" s="39"/>
      <c r="F96" s="39"/>
      <c r="G96" s="39"/>
      <c r="H96" s="39"/>
      <c r="I96" s="39"/>
      <c r="J96" s="109">
        <f>J138</f>
        <v>0</v>
      </c>
      <c r="K96" s="39"/>
      <c r="L96" s="62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U96" s="16" t="s">
        <v>82</v>
      </c>
      <c r="AZ96" s="135" t="s">
        <v>252</v>
      </c>
      <c r="BA96" s="135" t="s">
        <v>252</v>
      </c>
      <c r="BB96" s="135" t="s">
        <v>1</v>
      </c>
      <c r="BC96" s="135" t="s">
        <v>250</v>
      </c>
      <c r="BD96" s="135" t="s">
        <v>88</v>
      </c>
    </row>
    <row r="97" s="9" customFormat="1" ht="24.96" customHeight="1">
      <c r="A97" s="9"/>
      <c r="B97" s="180"/>
      <c r="C97" s="181"/>
      <c r="D97" s="182" t="s">
        <v>253</v>
      </c>
      <c r="E97" s="183"/>
      <c r="F97" s="183"/>
      <c r="G97" s="183"/>
      <c r="H97" s="183"/>
      <c r="I97" s="183"/>
      <c r="J97" s="184">
        <f>J139</f>
        <v>0</v>
      </c>
      <c r="K97" s="181"/>
      <c r="L97" s="185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Z97" s="186" t="s">
        <v>254</v>
      </c>
      <c r="BA97" s="186" t="s">
        <v>254</v>
      </c>
      <c r="BB97" s="186" t="s">
        <v>1</v>
      </c>
      <c r="BC97" s="186" t="s">
        <v>250</v>
      </c>
      <c r="BD97" s="186" t="s">
        <v>88</v>
      </c>
    </row>
    <row r="98" s="9" customFormat="1" ht="24.96" customHeight="1">
      <c r="A98" s="9"/>
      <c r="B98" s="180"/>
      <c r="C98" s="181"/>
      <c r="D98" s="182" t="s">
        <v>255</v>
      </c>
      <c r="E98" s="183"/>
      <c r="F98" s="183"/>
      <c r="G98" s="183"/>
      <c r="H98" s="183"/>
      <c r="I98" s="183"/>
      <c r="J98" s="184">
        <f>J224</f>
        <v>0</v>
      </c>
      <c r="K98" s="181"/>
      <c r="L98" s="185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Z98" s="186" t="s">
        <v>256</v>
      </c>
      <c r="BA98" s="186" t="s">
        <v>256</v>
      </c>
      <c r="BB98" s="186" t="s">
        <v>1</v>
      </c>
      <c r="BC98" s="186" t="s">
        <v>257</v>
      </c>
      <c r="BD98" s="186" t="s">
        <v>88</v>
      </c>
    </row>
    <row r="99" s="9" customFormat="1" ht="24.96" customHeight="1">
      <c r="A99" s="9"/>
      <c r="B99" s="180"/>
      <c r="C99" s="181"/>
      <c r="D99" s="182" t="s">
        <v>258</v>
      </c>
      <c r="E99" s="183"/>
      <c r="F99" s="183"/>
      <c r="G99" s="183"/>
      <c r="H99" s="183"/>
      <c r="I99" s="183"/>
      <c r="J99" s="184">
        <f>J234</f>
        <v>0</v>
      </c>
      <c r="K99" s="181"/>
      <c r="L99" s="185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Z99" s="186" t="s">
        <v>259</v>
      </c>
      <c r="BA99" s="186" t="s">
        <v>259</v>
      </c>
      <c r="BB99" s="186" t="s">
        <v>1</v>
      </c>
      <c r="BC99" s="186" t="s">
        <v>250</v>
      </c>
      <c r="BD99" s="186" t="s">
        <v>88</v>
      </c>
    </row>
    <row r="100" s="9" customFormat="1" ht="24.96" customHeight="1">
      <c r="A100" s="9"/>
      <c r="B100" s="180"/>
      <c r="C100" s="181"/>
      <c r="D100" s="182" t="s">
        <v>260</v>
      </c>
      <c r="E100" s="183"/>
      <c r="F100" s="183"/>
      <c r="G100" s="183"/>
      <c r="H100" s="183"/>
      <c r="I100" s="183"/>
      <c r="J100" s="184">
        <f>J245</f>
        <v>0</v>
      </c>
      <c r="K100" s="181"/>
      <c r="L100" s="185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Z100" s="186" t="s">
        <v>261</v>
      </c>
      <c r="BA100" s="186" t="s">
        <v>261</v>
      </c>
      <c r="BB100" s="186" t="s">
        <v>1</v>
      </c>
      <c r="BC100" s="186" t="s">
        <v>262</v>
      </c>
      <c r="BD100" s="186" t="s">
        <v>88</v>
      </c>
    </row>
    <row r="101" s="9" customFormat="1" ht="24.96" customHeight="1">
      <c r="A101" s="9"/>
      <c r="B101" s="180"/>
      <c r="C101" s="181"/>
      <c r="D101" s="182" t="s">
        <v>263</v>
      </c>
      <c r="E101" s="183"/>
      <c r="F101" s="183"/>
      <c r="G101" s="183"/>
      <c r="H101" s="183"/>
      <c r="I101" s="183"/>
      <c r="J101" s="184">
        <f>J263</f>
        <v>0</v>
      </c>
      <c r="K101" s="181"/>
      <c r="L101" s="185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Z101" s="186" t="s">
        <v>264</v>
      </c>
      <c r="BA101" s="186" t="s">
        <v>264</v>
      </c>
      <c r="BB101" s="186" t="s">
        <v>1</v>
      </c>
      <c r="BC101" s="186" t="s">
        <v>265</v>
      </c>
      <c r="BD101" s="186" t="s">
        <v>88</v>
      </c>
    </row>
    <row r="102" s="9" customFormat="1" ht="24.96" customHeight="1">
      <c r="A102" s="9"/>
      <c r="B102" s="180"/>
      <c r="C102" s="181"/>
      <c r="D102" s="182" t="s">
        <v>266</v>
      </c>
      <c r="E102" s="183"/>
      <c r="F102" s="183"/>
      <c r="G102" s="183"/>
      <c r="H102" s="183"/>
      <c r="I102" s="183"/>
      <c r="J102" s="184">
        <f>J331</f>
        <v>0</v>
      </c>
      <c r="K102" s="181"/>
      <c r="L102" s="185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Z102" s="186" t="s">
        <v>267</v>
      </c>
      <c r="BA102" s="186" t="s">
        <v>267</v>
      </c>
      <c r="BB102" s="186" t="s">
        <v>1</v>
      </c>
      <c r="BC102" s="186" t="s">
        <v>268</v>
      </c>
      <c r="BD102" s="186" t="s">
        <v>88</v>
      </c>
    </row>
    <row r="103" s="9" customFormat="1" ht="24.96" customHeight="1">
      <c r="A103" s="9"/>
      <c r="B103" s="180"/>
      <c r="C103" s="181"/>
      <c r="D103" s="182" t="s">
        <v>269</v>
      </c>
      <c r="E103" s="183"/>
      <c r="F103" s="183"/>
      <c r="G103" s="183"/>
      <c r="H103" s="183"/>
      <c r="I103" s="183"/>
      <c r="J103" s="184">
        <f>J783</f>
        <v>0</v>
      </c>
      <c r="K103" s="181"/>
      <c r="L103" s="185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Z103" s="186" t="s">
        <v>270</v>
      </c>
      <c r="BA103" s="186" t="s">
        <v>270</v>
      </c>
      <c r="BB103" s="186" t="s">
        <v>1</v>
      </c>
      <c r="BC103" s="186" t="s">
        <v>271</v>
      </c>
      <c r="BD103" s="186" t="s">
        <v>88</v>
      </c>
    </row>
    <row r="104" s="9" customFormat="1" ht="24.96" customHeight="1">
      <c r="A104" s="9"/>
      <c r="B104" s="180"/>
      <c r="C104" s="181"/>
      <c r="D104" s="182" t="s">
        <v>272</v>
      </c>
      <c r="E104" s="183"/>
      <c r="F104" s="183"/>
      <c r="G104" s="183"/>
      <c r="H104" s="183"/>
      <c r="I104" s="183"/>
      <c r="J104" s="184">
        <f>J814</f>
        <v>0</v>
      </c>
      <c r="K104" s="181"/>
      <c r="L104" s="185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Z104" s="186" t="s">
        <v>273</v>
      </c>
      <c r="BA104" s="186" t="s">
        <v>273</v>
      </c>
      <c r="BB104" s="186" t="s">
        <v>1</v>
      </c>
      <c r="BC104" s="186" t="s">
        <v>274</v>
      </c>
      <c r="BD104" s="186" t="s">
        <v>88</v>
      </c>
    </row>
    <row r="105" s="9" customFormat="1" ht="24.96" customHeight="1">
      <c r="A105" s="9"/>
      <c r="B105" s="180"/>
      <c r="C105" s="181"/>
      <c r="D105" s="182" t="s">
        <v>275</v>
      </c>
      <c r="E105" s="183"/>
      <c r="F105" s="183"/>
      <c r="G105" s="183"/>
      <c r="H105" s="183"/>
      <c r="I105" s="183"/>
      <c r="J105" s="184">
        <f>J836</f>
        <v>0</v>
      </c>
      <c r="K105" s="181"/>
      <c r="L105" s="185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Z105" s="186" t="s">
        <v>276</v>
      </c>
      <c r="BA105" s="186" t="s">
        <v>276</v>
      </c>
      <c r="BB105" s="186" t="s">
        <v>1</v>
      </c>
      <c r="BC105" s="186" t="s">
        <v>268</v>
      </c>
      <c r="BD105" s="186" t="s">
        <v>88</v>
      </c>
    </row>
    <row r="106" s="9" customFormat="1" ht="24.96" customHeight="1">
      <c r="A106" s="9"/>
      <c r="B106" s="180"/>
      <c r="C106" s="181"/>
      <c r="D106" s="182" t="s">
        <v>277</v>
      </c>
      <c r="E106" s="183"/>
      <c r="F106" s="183"/>
      <c r="G106" s="183"/>
      <c r="H106" s="183"/>
      <c r="I106" s="183"/>
      <c r="J106" s="184">
        <f>J844</f>
        <v>0</v>
      </c>
      <c r="K106" s="181"/>
      <c r="L106" s="185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Z106" s="186" t="s">
        <v>278</v>
      </c>
      <c r="BA106" s="186" t="s">
        <v>278</v>
      </c>
      <c r="BB106" s="186" t="s">
        <v>1</v>
      </c>
      <c r="BC106" s="186" t="s">
        <v>151</v>
      </c>
      <c r="BD106" s="186" t="s">
        <v>88</v>
      </c>
    </row>
    <row r="107" s="9" customFormat="1" ht="24.96" customHeight="1">
      <c r="A107" s="9"/>
      <c r="B107" s="180"/>
      <c r="C107" s="181"/>
      <c r="D107" s="182" t="s">
        <v>279</v>
      </c>
      <c r="E107" s="183"/>
      <c r="F107" s="183"/>
      <c r="G107" s="183"/>
      <c r="H107" s="183"/>
      <c r="I107" s="183"/>
      <c r="J107" s="184">
        <f>J869</f>
        <v>0</v>
      </c>
      <c r="K107" s="181"/>
      <c r="L107" s="185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Z107" s="186" t="s">
        <v>280</v>
      </c>
      <c r="BA107" s="186" t="s">
        <v>280</v>
      </c>
      <c r="BB107" s="186" t="s">
        <v>1</v>
      </c>
      <c r="BC107" s="186" t="s">
        <v>262</v>
      </c>
      <c r="BD107" s="186" t="s">
        <v>88</v>
      </c>
    </row>
    <row r="108" s="9" customFormat="1" ht="24.96" customHeight="1">
      <c r="A108" s="9"/>
      <c r="B108" s="180"/>
      <c r="C108" s="181"/>
      <c r="D108" s="182" t="s">
        <v>281</v>
      </c>
      <c r="E108" s="183"/>
      <c r="F108" s="183"/>
      <c r="G108" s="183"/>
      <c r="H108" s="183"/>
      <c r="I108" s="183"/>
      <c r="J108" s="184">
        <f>J917</f>
        <v>0</v>
      </c>
      <c r="K108" s="181"/>
      <c r="L108" s="185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Z108" s="186" t="s">
        <v>282</v>
      </c>
      <c r="BA108" s="186" t="s">
        <v>282</v>
      </c>
      <c r="BB108" s="186" t="s">
        <v>1</v>
      </c>
      <c r="BC108" s="186" t="s">
        <v>283</v>
      </c>
      <c r="BD108" s="186" t="s">
        <v>88</v>
      </c>
    </row>
    <row r="109" s="9" customFormat="1" ht="24.96" customHeight="1">
      <c r="A109" s="9"/>
      <c r="B109" s="180"/>
      <c r="C109" s="181"/>
      <c r="D109" s="182" t="s">
        <v>284</v>
      </c>
      <c r="E109" s="183"/>
      <c r="F109" s="183"/>
      <c r="G109" s="183"/>
      <c r="H109" s="183"/>
      <c r="I109" s="183"/>
      <c r="J109" s="184">
        <f>J925</f>
        <v>0</v>
      </c>
      <c r="K109" s="181"/>
      <c r="L109" s="185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Z109" s="186" t="s">
        <v>285</v>
      </c>
      <c r="BA109" s="186" t="s">
        <v>285</v>
      </c>
      <c r="BB109" s="186" t="s">
        <v>1</v>
      </c>
      <c r="BC109" s="186" t="s">
        <v>286</v>
      </c>
      <c r="BD109" s="186" t="s">
        <v>88</v>
      </c>
    </row>
    <row r="110" s="9" customFormat="1" ht="24.96" customHeight="1">
      <c r="A110" s="9"/>
      <c r="B110" s="180"/>
      <c r="C110" s="181"/>
      <c r="D110" s="182" t="s">
        <v>287</v>
      </c>
      <c r="E110" s="183"/>
      <c r="F110" s="183"/>
      <c r="G110" s="183"/>
      <c r="H110" s="183"/>
      <c r="I110" s="183"/>
      <c r="J110" s="184">
        <f>J947</f>
        <v>0</v>
      </c>
      <c r="K110" s="181"/>
      <c r="L110" s="185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Z110" s="186" t="s">
        <v>288</v>
      </c>
      <c r="BA110" s="186" t="s">
        <v>288</v>
      </c>
      <c r="BB110" s="186" t="s">
        <v>1</v>
      </c>
      <c r="BC110" s="186" t="s">
        <v>289</v>
      </c>
      <c r="BD110" s="186" t="s">
        <v>88</v>
      </c>
    </row>
    <row r="111" s="9" customFormat="1" ht="24.96" customHeight="1">
      <c r="A111" s="9"/>
      <c r="B111" s="180"/>
      <c r="C111" s="181"/>
      <c r="D111" s="182" t="s">
        <v>290</v>
      </c>
      <c r="E111" s="183"/>
      <c r="F111" s="183"/>
      <c r="G111" s="183"/>
      <c r="H111" s="183"/>
      <c r="I111" s="183"/>
      <c r="J111" s="184">
        <f>J1001</f>
        <v>0</v>
      </c>
      <c r="K111" s="181"/>
      <c r="L111" s="185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Z111" s="186" t="s">
        <v>291</v>
      </c>
      <c r="BA111" s="186" t="s">
        <v>291</v>
      </c>
      <c r="BB111" s="186" t="s">
        <v>1</v>
      </c>
      <c r="BC111" s="186" t="s">
        <v>292</v>
      </c>
      <c r="BD111" s="186" t="s">
        <v>88</v>
      </c>
    </row>
    <row r="112" s="9" customFormat="1" ht="24.96" customHeight="1">
      <c r="A112" s="9"/>
      <c r="B112" s="180"/>
      <c r="C112" s="181"/>
      <c r="D112" s="182" t="s">
        <v>293</v>
      </c>
      <c r="E112" s="183"/>
      <c r="F112" s="183"/>
      <c r="G112" s="183"/>
      <c r="H112" s="183"/>
      <c r="I112" s="183"/>
      <c r="J112" s="184">
        <f>J1062</f>
        <v>0</v>
      </c>
      <c r="K112" s="181"/>
      <c r="L112" s="185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Z112" s="186" t="s">
        <v>294</v>
      </c>
      <c r="BA112" s="186" t="s">
        <v>294</v>
      </c>
      <c r="BB112" s="186" t="s">
        <v>1</v>
      </c>
      <c r="BC112" s="186" t="s">
        <v>295</v>
      </c>
      <c r="BD112" s="186" t="s">
        <v>88</v>
      </c>
    </row>
    <row r="113" s="9" customFormat="1" ht="24.96" customHeight="1">
      <c r="A113" s="9"/>
      <c r="B113" s="180"/>
      <c r="C113" s="181"/>
      <c r="D113" s="182" t="s">
        <v>296</v>
      </c>
      <c r="E113" s="183"/>
      <c r="F113" s="183"/>
      <c r="G113" s="183"/>
      <c r="H113" s="183"/>
      <c r="I113" s="183"/>
      <c r="J113" s="184">
        <f>J1069</f>
        <v>0</v>
      </c>
      <c r="K113" s="181"/>
      <c r="L113" s="185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Z113" s="186" t="s">
        <v>297</v>
      </c>
      <c r="BA113" s="186" t="s">
        <v>297</v>
      </c>
      <c r="BB113" s="186" t="s">
        <v>1</v>
      </c>
      <c r="BC113" s="186" t="s">
        <v>298</v>
      </c>
      <c r="BD113" s="186" t="s">
        <v>88</v>
      </c>
    </row>
    <row r="114" s="9" customFormat="1" ht="24.96" customHeight="1">
      <c r="A114" s="9"/>
      <c r="B114" s="180"/>
      <c r="C114" s="181"/>
      <c r="D114" s="182" t="s">
        <v>299</v>
      </c>
      <c r="E114" s="183"/>
      <c r="F114" s="183"/>
      <c r="G114" s="183"/>
      <c r="H114" s="183"/>
      <c r="I114" s="183"/>
      <c r="J114" s="184">
        <f>J1073</f>
        <v>0</v>
      </c>
      <c r="K114" s="181"/>
      <c r="L114" s="185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Z114" s="186" t="s">
        <v>300</v>
      </c>
      <c r="BA114" s="186" t="s">
        <v>300</v>
      </c>
      <c r="BB114" s="186" t="s">
        <v>1</v>
      </c>
      <c r="BC114" s="186" t="s">
        <v>301</v>
      </c>
      <c r="BD114" s="186" t="s">
        <v>88</v>
      </c>
    </row>
    <row r="115" s="9" customFormat="1" ht="24.96" customHeight="1">
      <c r="A115" s="9"/>
      <c r="B115" s="180"/>
      <c r="C115" s="181"/>
      <c r="D115" s="182" t="s">
        <v>302</v>
      </c>
      <c r="E115" s="183"/>
      <c r="F115" s="183"/>
      <c r="G115" s="183"/>
      <c r="H115" s="183"/>
      <c r="I115" s="183"/>
      <c r="J115" s="184">
        <f>J1179</f>
        <v>0</v>
      </c>
      <c r="K115" s="181"/>
      <c r="L115" s="185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Z115" s="186" t="s">
        <v>303</v>
      </c>
      <c r="BA115" s="186" t="s">
        <v>303</v>
      </c>
      <c r="BB115" s="186" t="s">
        <v>1</v>
      </c>
      <c r="BC115" s="186" t="s">
        <v>235</v>
      </c>
      <c r="BD115" s="186" t="s">
        <v>88</v>
      </c>
    </row>
    <row r="116" s="9" customFormat="1" ht="24.96" customHeight="1">
      <c r="A116" s="9"/>
      <c r="B116" s="180"/>
      <c r="C116" s="181"/>
      <c r="D116" s="182" t="s">
        <v>304</v>
      </c>
      <c r="E116" s="183"/>
      <c r="F116" s="183"/>
      <c r="G116" s="183"/>
      <c r="H116" s="183"/>
      <c r="I116" s="183"/>
      <c r="J116" s="184">
        <f>J1211</f>
        <v>0</v>
      </c>
      <c r="K116" s="181"/>
      <c r="L116" s="185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Z116" s="186" t="s">
        <v>305</v>
      </c>
      <c r="BA116" s="186" t="s">
        <v>305</v>
      </c>
      <c r="BB116" s="186" t="s">
        <v>1</v>
      </c>
      <c r="BC116" s="186" t="s">
        <v>306</v>
      </c>
      <c r="BD116" s="186" t="s">
        <v>88</v>
      </c>
    </row>
    <row r="117" s="9" customFormat="1" ht="24.96" customHeight="1">
      <c r="A117" s="9"/>
      <c r="B117" s="180"/>
      <c r="C117" s="181"/>
      <c r="D117" s="182" t="s">
        <v>307</v>
      </c>
      <c r="E117" s="183"/>
      <c r="F117" s="183"/>
      <c r="G117" s="183"/>
      <c r="H117" s="183"/>
      <c r="I117" s="183"/>
      <c r="J117" s="184">
        <f>J1272</f>
        <v>0</v>
      </c>
      <c r="K117" s="181"/>
      <c r="L117" s="185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Z117" s="186" t="s">
        <v>308</v>
      </c>
      <c r="BA117" s="186" t="s">
        <v>308</v>
      </c>
      <c r="BB117" s="186" t="s">
        <v>1</v>
      </c>
      <c r="BC117" s="186" t="s">
        <v>306</v>
      </c>
      <c r="BD117" s="186" t="s">
        <v>88</v>
      </c>
    </row>
    <row r="118" s="9" customFormat="1" ht="24.96" customHeight="1">
      <c r="A118" s="9"/>
      <c r="B118" s="180"/>
      <c r="C118" s="181"/>
      <c r="D118" s="182" t="s">
        <v>309</v>
      </c>
      <c r="E118" s="183"/>
      <c r="F118" s="183"/>
      <c r="G118" s="183"/>
      <c r="H118" s="183"/>
      <c r="I118" s="183"/>
      <c r="J118" s="184">
        <f>J1280</f>
        <v>0</v>
      </c>
      <c r="K118" s="181"/>
      <c r="L118" s="185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Z118" s="186" t="s">
        <v>310</v>
      </c>
      <c r="BA118" s="186" t="s">
        <v>310</v>
      </c>
      <c r="BB118" s="186" t="s">
        <v>1</v>
      </c>
      <c r="BC118" s="186" t="s">
        <v>311</v>
      </c>
      <c r="BD118" s="186" t="s">
        <v>88</v>
      </c>
    </row>
    <row r="119" s="2" customFormat="1" ht="21.84" customHeight="1">
      <c r="A119" s="37"/>
      <c r="B119" s="38"/>
      <c r="C119" s="39"/>
      <c r="D119" s="39"/>
      <c r="E119" s="39"/>
      <c r="F119" s="39"/>
      <c r="G119" s="39"/>
      <c r="H119" s="39"/>
      <c r="I119" s="39"/>
      <c r="J119" s="39"/>
      <c r="K119" s="39"/>
      <c r="L119" s="62"/>
      <c r="S119" s="37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7"/>
      <c r="AZ119" s="135" t="s">
        <v>312</v>
      </c>
      <c r="BA119" s="135" t="s">
        <v>312</v>
      </c>
      <c r="BB119" s="135" t="s">
        <v>1</v>
      </c>
      <c r="BC119" s="135" t="s">
        <v>313</v>
      </c>
      <c r="BD119" s="135" t="s">
        <v>88</v>
      </c>
    </row>
    <row r="120" s="2" customFormat="1" ht="6.96" customHeight="1">
      <c r="A120" s="37"/>
      <c r="B120" s="65"/>
      <c r="C120" s="66"/>
      <c r="D120" s="66"/>
      <c r="E120" s="66"/>
      <c r="F120" s="66"/>
      <c r="G120" s="66"/>
      <c r="H120" s="66"/>
      <c r="I120" s="66"/>
      <c r="J120" s="66"/>
      <c r="K120" s="66"/>
      <c r="L120" s="62"/>
      <c r="S120" s="37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7"/>
      <c r="AZ120" s="135" t="s">
        <v>314</v>
      </c>
      <c r="BA120" s="135" t="s">
        <v>314</v>
      </c>
      <c r="BB120" s="135" t="s">
        <v>1</v>
      </c>
      <c r="BC120" s="135" t="s">
        <v>315</v>
      </c>
      <c r="BD120" s="135" t="s">
        <v>88</v>
      </c>
    </row>
    <row r="121">
      <c r="AZ121" s="135" t="s">
        <v>316</v>
      </c>
      <c r="BA121" s="135" t="s">
        <v>316</v>
      </c>
      <c r="BB121" s="135" t="s">
        <v>1</v>
      </c>
      <c r="BC121" s="135" t="s">
        <v>317</v>
      </c>
      <c r="BD121" s="135" t="s">
        <v>88</v>
      </c>
    </row>
    <row r="122">
      <c r="AZ122" s="135" t="s">
        <v>318</v>
      </c>
      <c r="BA122" s="135" t="s">
        <v>318</v>
      </c>
      <c r="BB122" s="135" t="s">
        <v>1</v>
      </c>
      <c r="BC122" s="135" t="s">
        <v>317</v>
      </c>
      <c r="BD122" s="135" t="s">
        <v>88</v>
      </c>
    </row>
    <row r="123">
      <c r="AZ123" s="135" t="s">
        <v>319</v>
      </c>
      <c r="BA123" s="135" t="s">
        <v>319</v>
      </c>
      <c r="BB123" s="135" t="s">
        <v>1</v>
      </c>
      <c r="BC123" s="135" t="s">
        <v>317</v>
      </c>
      <c r="BD123" s="135" t="s">
        <v>88</v>
      </c>
    </row>
    <row r="124" s="2" customFormat="1" ht="6.96" customHeight="1">
      <c r="A124" s="37"/>
      <c r="B124" s="67"/>
      <c r="C124" s="68"/>
      <c r="D124" s="68"/>
      <c r="E124" s="68"/>
      <c r="F124" s="68"/>
      <c r="G124" s="68"/>
      <c r="H124" s="68"/>
      <c r="I124" s="68"/>
      <c r="J124" s="68"/>
      <c r="K124" s="68"/>
      <c r="L124" s="62"/>
      <c r="S124" s="37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7"/>
      <c r="AZ124" s="135" t="s">
        <v>320</v>
      </c>
      <c r="BA124" s="135" t="s">
        <v>320</v>
      </c>
      <c r="BB124" s="135" t="s">
        <v>1</v>
      </c>
      <c r="BC124" s="135" t="s">
        <v>120</v>
      </c>
      <c r="BD124" s="135" t="s">
        <v>88</v>
      </c>
    </row>
    <row r="125" s="2" customFormat="1" ht="24.96" customHeight="1">
      <c r="A125" s="37"/>
      <c r="B125" s="38"/>
      <c r="C125" s="22" t="s">
        <v>321</v>
      </c>
      <c r="D125" s="39"/>
      <c r="E125" s="39"/>
      <c r="F125" s="39"/>
      <c r="G125" s="39"/>
      <c r="H125" s="39"/>
      <c r="I125" s="39"/>
      <c r="J125" s="39"/>
      <c r="K125" s="39"/>
      <c r="L125" s="62"/>
      <c r="S125" s="37"/>
      <c r="T125" s="37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7"/>
      <c r="AZ125" s="135" t="s">
        <v>322</v>
      </c>
      <c r="BA125" s="135" t="s">
        <v>322</v>
      </c>
      <c r="BB125" s="135" t="s">
        <v>1</v>
      </c>
      <c r="BC125" s="135" t="s">
        <v>317</v>
      </c>
      <c r="BD125" s="135" t="s">
        <v>88</v>
      </c>
    </row>
    <row r="126" s="2" customFormat="1" ht="6.96" customHeight="1">
      <c r="A126" s="37"/>
      <c r="B126" s="38"/>
      <c r="C126" s="39"/>
      <c r="D126" s="39"/>
      <c r="E126" s="39"/>
      <c r="F126" s="39"/>
      <c r="G126" s="39"/>
      <c r="H126" s="39"/>
      <c r="I126" s="39"/>
      <c r="J126" s="39"/>
      <c r="K126" s="39"/>
      <c r="L126" s="62"/>
      <c r="S126" s="37"/>
      <c r="T126" s="37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7"/>
      <c r="AZ126" s="135" t="s">
        <v>323</v>
      </c>
      <c r="BA126" s="135" t="s">
        <v>323</v>
      </c>
      <c r="BB126" s="135" t="s">
        <v>1</v>
      </c>
      <c r="BC126" s="135" t="s">
        <v>324</v>
      </c>
      <c r="BD126" s="135" t="s">
        <v>88</v>
      </c>
    </row>
    <row r="127" s="2" customFormat="1" ht="12" customHeight="1">
      <c r="A127" s="37"/>
      <c r="B127" s="38"/>
      <c r="C127" s="31" t="s">
        <v>16</v>
      </c>
      <c r="D127" s="39"/>
      <c r="E127" s="39"/>
      <c r="F127" s="39"/>
      <c r="G127" s="39"/>
      <c r="H127" s="39"/>
      <c r="I127" s="39"/>
      <c r="J127" s="39"/>
      <c r="K127" s="39"/>
      <c r="L127" s="62"/>
      <c r="S127" s="37"/>
      <c r="T127" s="37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7"/>
      <c r="AZ127" s="135" t="s">
        <v>325</v>
      </c>
      <c r="BA127" s="135" t="s">
        <v>325</v>
      </c>
      <c r="BB127" s="135" t="s">
        <v>1</v>
      </c>
      <c r="BC127" s="135" t="s">
        <v>326</v>
      </c>
      <c r="BD127" s="135" t="s">
        <v>88</v>
      </c>
    </row>
    <row r="128" s="2" customFormat="1" ht="16.5" customHeight="1">
      <c r="A128" s="37"/>
      <c r="B128" s="38"/>
      <c r="C128" s="39"/>
      <c r="D128" s="39"/>
      <c r="E128" s="175" t="str">
        <f>E7</f>
        <v>EUO na objektu BD č.p.225,226,227,228 ulice Letná</v>
      </c>
      <c r="F128" s="31"/>
      <c r="G128" s="31"/>
      <c r="H128" s="31"/>
      <c r="I128" s="39"/>
      <c r="J128" s="39"/>
      <c r="K128" s="39"/>
      <c r="L128" s="62"/>
      <c r="S128" s="37"/>
      <c r="T128" s="37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7"/>
      <c r="AZ128" s="135" t="s">
        <v>327</v>
      </c>
      <c r="BA128" s="135" t="s">
        <v>327</v>
      </c>
      <c r="BB128" s="135" t="s">
        <v>1</v>
      </c>
      <c r="BC128" s="135" t="s">
        <v>328</v>
      </c>
      <c r="BD128" s="135" t="s">
        <v>88</v>
      </c>
    </row>
    <row r="129" s="2" customFormat="1" ht="12" customHeight="1">
      <c r="A129" s="37"/>
      <c r="B129" s="38"/>
      <c r="C129" s="31" t="s">
        <v>100</v>
      </c>
      <c r="D129" s="39"/>
      <c r="E129" s="39"/>
      <c r="F129" s="39"/>
      <c r="G129" s="39"/>
      <c r="H129" s="39"/>
      <c r="I129" s="39"/>
      <c r="J129" s="39"/>
      <c r="K129" s="39"/>
      <c r="L129" s="62"/>
      <c r="S129" s="37"/>
      <c r="T129" s="37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7"/>
      <c r="AZ129" s="135" t="s">
        <v>329</v>
      </c>
      <c r="BA129" s="135" t="s">
        <v>329</v>
      </c>
      <c r="BB129" s="135" t="s">
        <v>1</v>
      </c>
      <c r="BC129" s="135" t="s">
        <v>330</v>
      </c>
      <c r="BD129" s="135" t="s">
        <v>88</v>
      </c>
    </row>
    <row r="130" s="2" customFormat="1" ht="30" customHeight="1">
      <c r="A130" s="37"/>
      <c r="B130" s="38"/>
      <c r="C130" s="39"/>
      <c r="D130" s="39"/>
      <c r="E130" s="75" t="str">
        <f>E9</f>
        <v>04450001 - EUO na objektu BD č.p.225,226,227,228 ulice Letná</v>
      </c>
      <c r="F130" s="39"/>
      <c r="G130" s="39"/>
      <c r="H130" s="39"/>
      <c r="I130" s="39"/>
      <c r="J130" s="39"/>
      <c r="K130" s="39"/>
      <c r="L130" s="62"/>
      <c r="S130" s="37"/>
      <c r="T130" s="37"/>
      <c r="U130" s="37"/>
      <c r="V130" s="37"/>
      <c r="W130" s="37"/>
      <c r="X130" s="37"/>
      <c r="Y130" s="37"/>
      <c r="Z130" s="37"/>
      <c r="AA130" s="37"/>
      <c r="AB130" s="37"/>
      <c r="AC130" s="37"/>
      <c r="AD130" s="37"/>
      <c r="AE130" s="37"/>
      <c r="AZ130" s="135" t="s">
        <v>331</v>
      </c>
      <c r="BA130" s="135" t="s">
        <v>331</v>
      </c>
      <c r="BB130" s="135" t="s">
        <v>1</v>
      </c>
      <c r="BC130" s="135" t="s">
        <v>328</v>
      </c>
      <c r="BD130" s="135" t="s">
        <v>88</v>
      </c>
    </row>
    <row r="131" s="2" customFormat="1" ht="6.96" customHeight="1">
      <c r="A131" s="37"/>
      <c r="B131" s="38"/>
      <c r="C131" s="39"/>
      <c r="D131" s="39"/>
      <c r="E131" s="39"/>
      <c r="F131" s="39"/>
      <c r="G131" s="39"/>
      <c r="H131" s="39"/>
      <c r="I131" s="39"/>
      <c r="J131" s="39"/>
      <c r="K131" s="39"/>
      <c r="L131" s="62"/>
      <c r="S131" s="37"/>
      <c r="T131" s="37"/>
      <c r="U131" s="37"/>
      <c r="V131" s="37"/>
      <c r="W131" s="37"/>
      <c r="X131" s="37"/>
      <c r="Y131" s="37"/>
      <c r="Z131" s="37"/>
      <c r="AA131" s="37"/>
      <c r="AB131" s="37"/>
      <c r="AC131" s="37"/>
      <c r="AD131" s="37"/>
      <c r="AE131" s="37"/>
      <c r="AZ131" s="135" t="s">
        <v>332</v>
      </c>
      <c r="BA131" s="135" t="s">
        <v>332</v>
      </c>
      <c r="BB131" s="135" t="s">
        <v>1</v>
      </c>
      <c r="BC131" s="135" t="s">
        <v>235</v>
      </c>
      <c r="BD131" s="135" t="s">
        <v>88</v>
      </c>
    </row>
    <row r="132" s="2" customFormat="1" ht="12" customHeight="1">
      <c r="A132" s="37"/>
      <c r="B132" s="38"/>
      <c r="C132" s="31" t="s">
        <v>20</v>
      </c>
      <c r="D132" s="39"/>
      <c r="E132" s="39"/>
      <c r="F132" s="26" t="str">
        <f>F12</f>
        <v xml:space="preserve"> </v>
      </c>
      <c r="G132" s="39"/>
      <c r="H132" s="39"/>
      <c r="I132" s="31" t="s">
        <v>22</v>
      </c>
      <c r="J132" s="78" t="str">
        <f>IF(J12="","",J12)</f>
        <v>10. 12. 2020</v>
      </c>
      <c r="K132" s="39"/>
      <c r="L132" s="62"/>
      <c r="S132" s="37"/>
      <c r="T132" s="37"/>
      <c r="U132" s="37"/>
      <c r="V132" s="37"/>
      <c r="W132" s="37"/>
      <c r="X132" s="37"/>
      <c r="Y132" s="37"/>
      <c r="Z132" s="37"/>
      <c r="AA132" s="37"/>
      <c r="AB132" s="37"/>
      <c r="AC132" s="37"/>
      <c r="AD132" s="37"/>
      <c r="AE132" s="37"/>
      <c r="AZ132" s="135" t="s">
        <v>333</v>
      </c>
      <c r="BA132" s="135" t="s">
        <v>333</v>
      </c>
      <c r="BB132" s="135" t="s">
        <v>1</v>
      </c>
      <c r="BC132" s="135" t="s">
        <v>334</v>
      </c>
      <c r="BD132" s="135" t="s">
        <v>88</v>
      </c>
    </row>
    <row r="133" s="2" customFormat="1" ht="6.96" customHeight="1">
      <c r="A133" s="37"/>
      <c r="B133" s="38"/>
      <c r="C133" s="39"/>
      <c r="D133" s="39"/>
      <c r="E133" s="39"/>
      <c r="F133" s="39"/>
      <c r="G133" s="39"/>
      <c r="H133" s="39"/>
      <c r="I133" s="39"/>
      <c r="J133" s="39"/>
      <c r="K133" s="39"/>
      <c r="L133" s="62"/>
      <c r="S133" s="37"/>
      <c r="T133" s="37"/>
      <c r="U133" s="37"/>
      <c r="V133" s="37"/>
      <c r="W133" s="37"/>
      <c r="X133" s="37"/>
      <c r="Y133" s="37"/>
      <c r="Z133" s="37"/>
      <c r="AA133" s="37"/>
      <c r="AB133" s="37"/>
      <c r="AC133" s="37"/>
      <c r="AD133" s="37"/>
      <c r="AE133" s="37"/>
      <c r="AZ133" s="135" t="s">
        <v>335</v>
      </c>
      <c r="BA133" s="135" t="s">
        <v>335</v>
      </c>
      <c r="BB133" s="135" t="s">
        <v>1</v>
      </c>
      <c r="BC133" s="135" t="s">
        <v>336</v>
      </c>
      <c r="BD133" s="135" t="s">
        <v>88</v>
      </c>
    </row>
    <row r="134" s="2" customFormat="1" ht="15.15" customHeight="1">
      <c r="A134" s="37"/>
      <c r="B134" s="38"/>
      <c r="C134" s="31" t="s">
        <v>24</v>
      </c>
      <c r="D134" s="39"/>
      <c r="E134" s="39"/>
      <c r="F134" s="26" t="str">
        <f>E15</f>
        <v xml:space="preserve"> </v>
      </c>
      <c r="G134" s="39"/>
      <c r="H134" s="39"/>
      <c r="I134" s="31" t="s">
        <v>29</v>
      </c>
      <c r="J134" s="35" t="str">
        <f>E21</f>
        <v xml:space="preserve"> </v>
      </c>
      <c r="K134" s="39"/>
      <c r="L134" s="62"/>
      <c r="S134" s="37"/>
      <c r="T134" s="37"/>
      <c r="U134" s="37"/>
      <c r="V134" s="37"/>
      <c r="W134" s="37"/>
      <c r="X134" s="37"/>
      <c r="Y134" s="37"/>
      <c r="Z134" s="37"/>
      <c r="AA134" s="37"/>
      <c r="AB134" s="37"/>
      <c r="AC134" s="37"/>
      <c r="AD134" s="37"/>
      <c r="AE134" s="37"/>
      <c r="AZ134" s="135" t="s">
        <v>337</v>
      </c>
      <c r="BA134" s="135" t="s">
        <v>337</v>
      </c>
      <c r="BB134" s="135" t="s">
        <v>1</v>
      </c>
      <c r="BC134" s="135" t="s">
        <v>338</v>
      </c>
      <c r="BD134" s="135" t="s">
        <v>88</v>
      </c>
    </row>
    <row r="135" s="2" customFormat="1" ht="15.15" customHeight="1">
      <c r="A135" s="37"/>
      <c r="B135" s="38"/>
      <c r="C135" s="31" t="s">
        <v>27</v>
      </c>
      <c r="D135" s="39"/>
      <c r="E135" s="39"/>
      <c r="F135" s="26" t="str">
        <f>IF(E18="","",E18)</f>
        <v>Vyplň údaj</v>
      </c>
      <c r="G135" s="39"/>
      <c r="H135" s="39"/>
      <c r="I135" s="31" t="s">
        <v>31</v>
      </c>
      <c r="J135" s="35" t="str">
        <f>E24</f>
        <v xml:space="preserve"> </v>
      </c>
      <c r="K135" s="39"/>
      <c r="L135" s="62"/>
      <c r="S135" s="37"/>
      <c r="T135" s="37"/>
      <c r="U135" s="37"/>
      <c r="V135" s="37"/>
      <c r="W135" s="37"/>
      <c r="X135" s="37"/>
      <c r="Y135" s="37"/>
      <c r="Z135" s="37"/>
      <c r="AA135" s="37"/>
      <c r="AB135" s="37"/>
      <c r="AC135" s="37"/>
      <c r="AD135" s="37"/>
      <c r="AE135" s="37"/>
      <c r="AZ135" s="135" t="s">
        <v>339</v>
      </c>
      <c r="BA135" s="135" t="s">
        <v>339</v>
      </c>
      <c r="BB135" s="135" t="s">
        <v>1</v>
      </c>
      <c r="BC135" s="135" t="s">
        <v>324</v>
      </c>
      <c r="BD135" s="135" t="s">
        <v>88</v>
      </c>
    </row>
    <row r="136" s="2" customFormat="1" ht="10.32" customHeight="1">
      <c r="A136" s="37"/>
      <c r="B136" s="38"/>
      <c r="C136" s="39"/>
      <c r="D136" s="39"/>
      <c r="E136" s="39"/>
      <c r="F136" s="39"/>
      <c r="G136" s="39"/>
      <c r="H136" s="39"/>
      <c r="I136" s="39"/>
      <c r="J136" s="39"/>
      <c r="K136" s="39"/>
      <c r="L136" s="62"/>
      <c r="S136" s="37"/>
      <c r="T136" s="37"/>
      <c r="U136" s="37"/>
      <c r="V136" s="37"/>
      <c r="W136" s="37"/>
      <c r="X136" s="37"/>
      <c r="Y136" s="37"/>
      <c r="Z136" s="37"/>
      <c r="AA136" s="37"/>
      <c r="AB136" s="37"/>
      <c r="AC136" s="37"/>
      <c r="AD136" s="37"/>
      <c r="AE136" s="37"/>
      <c r="AZ136" s="135" t="s">
        <v>340</v>
      </c>
      <c r="BA136" s="135" t="s">
        <v>340</v>
      </c>
      <c r="BB136" s="135" t="s">
        <v>1</v>
      </c>
      <c r="BC136" s="135" t="s">
        <v>341</v>
      </c>
      <c r="BD136" s="135" t="s">
        <v>88</v>
      </c>
    </row>
    <row r="137" s="10" customFormat="1" ht="29.28" customHeight="1">
      <c r="A137" s="187"/>
      <c r="B137" s="188"/>
      <c r="C137" s="189" t="s">
        <v>342</v>
      </c>
      <c r="D137" s="190" t="s">
        <v>58</v>
      </c>
      <c r="E137" s="190" t="s">
        <v>54</v>
      </c>
      <c r="F137" s="190" t="s">
        <v>55</v>
      </c>
      <c r="G137" s="190" t="s">
        <v>343</v>
      </c>
      <c r="H137" s="190" t="s">
        <v>344</v>
      </c>
      <c r="I137" s="190" t="s">
        <v>345</v>
      </c>
      <c r="J137" s="190" t="s">
        <v>246</v>
      </c>
      <c r="K137" s="191" t="s">
        <v>346</v>
      </c>
      <c r="L137" s="192"/>
      <c r="M137" s="99" t="s">
        <v>1</v>
      </c>
      <c r="N137" s="100" t="s">
        <v>37</v>
      </c>
      <c r="O137" s="100" t="s">
        <v>347</v>
      </c>
      <c r="P137" s="100" t="s">
        <v>348</v>
      </c>
      <c r="Q137" s="100" t="s">
        <v>349</v>
      </c>
      <c r="R137" s="100" t="s">
        <v>350</v>
      </c>
      <c r="S137" s="100" t="s">
        <v>351</v>
      </c>
      <c r="T137" s="101" t="s">
        <v>352</v>
      </c>
      <c r="U137" s="187"/>
      <c r="V137" s="187"/>
      <c r="W137" s="187"/>
      <c r="X137" s="187"/>
      <c r="Y137" s="187"/>
      <c r="Z137" s="187"/>
      <c r="AA137" s="187"/>
      <c r="AB137" s="187"/>
      <c r="AC137" s="187"/>
      <c r="AD137" s="187"/>
      <c r="AE137" s="187"/>
      <c r="AZ137" s="149" t="s">
        <v>353</v>
      </c>
      <c r="BA137" s="149" t="s">
        <v>353</v>
      </c>
      <c r="BB137" s="149" t="s">
        <v>1</v>
      </c>
      <c r="BC137" s="149" t="s">
        <v>110</v>
      </c>
      <c r="BD137" s="149" t="s">
        <v>88</v>
      </c>
    </row>
    <row r="138" s="2" customFormat="1" ht="22.8" customHeight="1">
      <c r="A138" s="37"/>
      <c r="B138" s="38"/>
      <c r="C138" s="106" t="s">
        <v>354</v>
      </c>
      <c r="D138" s="39"/>
      <c r="E138" s="39"/>
      <c r="F138" s="39"/>
      <c r="G138" s="39"/>
      <c r="H138" s="39"/>
      <c r="I138" s="39"/>
      <c r="J138" s="193">
        <f>BK138</f>
        <v>0</v>
      </c>
      <c r="K138" s="39"/>
      <c r="L138" s="43"/>
      <c r="M138" s="102"/>
      <c r="N138" s="194"/>
      <c r="O138" s="103"/>
      <c r="P138" s="195">
        <f>P139+P224+P234+P245+P263+P331+P783+P814+P836+P844+P869+P917+P925+P947+P1001+P1062+P1069+P1073+P1179+P1211+P1272+P1280</f>
        <v>0</v>
      </c>
      <c r="Q138" s="103"/>
      <c r="R138" s="195">
        <f>R139+R224+R234+R245+R263+R331+R783+R814+R836+R844+R869+R917+R925+R947+R1001+R1062+R1069+R1073+R1179+R1211+R1272+R1280</f>
        <v>180.81877473</v>
      </c>
      <c r="S138" s="103"/>
      <c r="T138" s="196">
        <f>T139+T224+T234+T245+T263+T331+T783+T814+T836+T844+T869+T917+T925+T947+T1001+T1062+T1069+T1073+T1179+T1211+T1272+T1280</f>
        <v>171.01380309999999</v>
      </c>
      <c r="U138" s="37"/>
      <c r="V138" s="37"/>
      <c r="W138" s="37"/>
      <c r="X138" s="37"/>
      <c r="Y138" s="37"/>
      <c r="Z138" s="37"/>
      <c r="AA138" s="37"/>
      <c r="AB138" s="37"/>
      <c r="AC138" s="37"/>
      <c r="AD138" s="37"/>
      <c r="AE138" s="37"/>
      <c r="AT138" s="16" t="s">
        <v>72</v>
      </c>
      <c r="AU138" s="16" t="s">
        <v>82</v>
      </c>
      <c r="AZ138" s="135" t="s">
        <v>355</v>
      </c>
      <c r="BA138" s="135" t="s">
        <v>355</v>
      </c>
      <c r="BB138" s="135" t="s">
        <v>1</v>
      </c>
      <c r="BC138" s="135" t="s">
        <v>224</v>
      </c>
      <c r="BD138" s="135" t="s">
        <v>88</v>
      </c>
      <c r="BK138" s="197">
        <f>BK139+BK224+BK234+BK245+BK263+BK331+BK783+BK814+BK836+BK844+BK869+BK917+BK925+BK947+BK1001+BK1062+BK1069+BK1073+BK1179+BK1211+BK1272+BK1280</f>
        <v>0</v>
      </c>
    </row>
    <row r="139" s="11" customFormat="1" ht="25.92" customHeight="1">
      <c r="A139" s="11"/>
      <c r="B139" s="198"/>
      <c r="C139" s="199"/>
      <c r="D139" s="200" t="s">
        <v>72</v>
      </c>
      <c r="E139" s="201" t="s">
        <v>80</v>
      </c>
      <c r="F139" s="201" t="s">
        <v>356</v>
      </c>
      <c r="G139" s="199"/>
      <c r="H139" s="199"/>
      <c r="I139" s="202"/>
      <c r="J139" s="203">
        <f>BK139</f>
        <v>0</v>
      </c>
      <c r="K139" s="199"/>
      <c r="L139" s="204"/>
      <c r="M139" s="205"/>
      <c r="N139" s="206"/>
      <c r="O139" s="206"/>
      <c r="P139" s="207">
        <f>SUM(P140:P223)</f>
        <v>0</v>
      </c>
      <c r="Q139" s="206"/>
      <c r="R139" s="207">
        <f>SUM(R140:R223)</f>
        <v>0</v>
      </c>
      <c r="S139" s="206"/>
      <c r="T139" s="208">
        <f>SUM(T140:T223)</f>
        <v>21.275419999999997</v>
      </c>
      <c r="U139" s="11"/>
      <c r="V139" s="11"/>
      <c r="W139" s="11"/>
      <c r="X139" s="11"/>
      <c r="Y139" s="11"/>
      <c r="Z139" s="11"/>
      <c r="AA139" s="11"/>
      <c r="AB139" s="11"/>
      <c r="AC139" s="11"/>
      <c r="AD139" s="11"/>
      <c r="AE139" s="11"/>
      <c r="AR139" s="209" t="s">
        <v>357</v>
      </c>
      <c r="AT139" s="210" t="s">
        <v>72</v>
      </c>
      <c r="AU139" s="210" t="s">
        <v>73</v>
      </c>
      <c r="AY139" s="209" t="s">
        <v>358</v>
      </c>
      <c r="AZ139" s="135" t="s">
        <v>359</v>
      </c>
      <c r="BA139" s="135" t="s">
        <v>359</v>
      </c>
      <c r="BB139" s="135" t="s">
        <v>1</v>
      </c>
      <c r="BC139" s="135" t="s">
        <v>360</v>
      </c>
      <c r="BD139" s="135" t="s">
        <v>88</v>
      </c>
      <c r="BK139" s="211">
        <f>SUM(BK140:BK223)</f>
        <v>0</v>
      </c>
    </row>
    <row r="140" s="2" customFormat="1">
      <c r="A140" s="37"/>
      <c r="B140" s="38"/>
      <c r="C140" s="212" t="s">
        <v>80</v>
      </c>
      <c r="D140" s="212" t="s">
        <v>361</v>
      </c>
      <c r="E140" s="213" t="s">
        <v>362</v>
      </c>
      <c r="F140" s="214" t="s">
        <v>363</v>
      </c>
      <c r="G140" s="215" t="s">
        <v>364</v>
      </c>
      <c r="H140" s="216">
        <v>9.6899999999999995</v>
      </c>
      <c r="I140" s="217"/>
      <c r="J140" s="218">
        <f>ROUND(I140*H140,2)</f>
        <v>0</v>
      </c>
      <c r="K140" s="214" t="s">
        <v>365</v>
      </c>
      <c r="L140" s="43"/>
      <c r="M140" s="219" t="s">
        <v>1</v>
      </c>
      <c r="N140" s="220" t="s">
        <v>38</v>
      </c>
      <c r="O140" s="90"/>
      <c r="P140" s="221">
        <f>O140*H140</f>
        <v>0</v>
      </c>
      <c r="Q140" s="221">
        <v>0</v>
      </c>
      <c r="R140" s="221">
        <f>Q140*H140</f>
        <v>0</v>
      </c>
      <c r="S140" s="221">
        <v>0.32000000000000001</v>
      </c>
      <c r="T140" s="222">
        <f>S140*H140</f>
        <v>3.1008</v>
      </c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R140" s="223" t="s">
        <v>357</v>
      </c>
      <c r="AT140" s="223" t="s">
        <v>361</v>
      </c>
      <c r="AU140" s="223" t="s">
        <v>80</v>
      </c>
      <c r="AY140" s="16" t="s">
        <v>358</v>
      </c>
      <c r="AZ140" s="135" t="s">
        <v>366</v>
      </c>
      <c r="BA140" s="135" t="s">
        <v>366</v>
      </c>
      <c r="BB140" s="135" t="s">
        <v>1</v>
      </c>
      <c r="BC140" s="135" t="s">
        <v>367</v>
      </c>
      <c r="BD140" s="135" t="s">
        <v>88</v>
      </c>
      <c r="BE140" s="224">
        <f>IF(N140="základní",J140,0)</f>
        <v>0</v>
      </c>
      <c r="BF140" s="224">
        <f>IF(N140="snížená",J140,0)</f>
        <v>0</v>
      </c>
      <c r="BG140" s="224">
        <f>IF(N140="zákl. přenesená",J140,0)</f>
        <v>0</v>
      </c>
      <c r="BH140" s="224">
        <f>IF(N140="sníž. přenesená",J140,0)</f>
        <v>0</v>
      </c>
      <c r="BI140" s="224">
        <f>IF(N140="nulová",J140,0)</f>
        <v>0</v>
      </c>
      <c r="BJ140" s="16" t="s">
        <v>80</v>
      </c>
      <c r="BK140" s="224">
        <f>ROUND(I140*H140,2)</f>
        <v>0</v>
      </c>
      <c r="BL140" s="16" t="s">
        <v>357</v>
      </c>
      <c r="BM140" s="223" t="s">
        <v>368</v>
      </c>
    </row>
    <row r="141" s="12" customFormat="1">
      <c r="A141" s="12"/>
      <c r="B141" s="225"/>
      <c r="C141" s="226"/>
      <c r="D141" s="227" t="s">
        <v>369</v>
      </c>
      <c r="E141" s="228" t="s">
        <v>1</v>
      </c>
      <c r="F141" s="229" t="s">
        <v>370</v>
      </c>
      <c r="G141" s="226"/>
      <c r="H141" s="228" t="s">
        <v>1</v>
      </c>
      <c r="I141" s="230"/>
      <c r="J141" s="226"/>
      <c r="K141" s="226"/>
      <c r="L141" s="231"/>
      <c r="M141" s="232"/>
      <c r="N141" s="233"/>
      <c r="O141" s="233"/>
      <c r="P141" s="233"/>
      <c r="Q141" s="233"/>
      <c r="R141" s="233"/>
      <c r="S141" s="233"/>
      <c r="T141" s="234"/>
      <c r="U141" s="12"/>
      <c r="V141" s="12"/>
      <c r="W141" s="12"/>
      <c r="X141" s="12"/>
      <c r="Y141" s="12"/>
      <c r="Z141" s="12"/>
      <c r="AA141" s="12"/>
      <c r="AB141" s="12"/>
      <c r="AC141" s="12"/>
      <c r="AD141" s="12"/>
      <c r="AE141" s="12"/>
      <c r="AT141" s="235" t="s">
        <v>369</v>
      </c>
      <c r="AU141" s="235" t="s">
        <v>80</v>
      </c>
      <c r="AV141" s="12" t="s">
        <v>80</v>
      </c>
      <c r="AW141" s="12" t="s">
        <v>30</v>
      </c>
      <c r="AX141" s="12" t="s">
        <v>73</v>
      </c>
      <c r="AY141" s="235" t="s">
        <v>358</v>
      </c>
      <c r="AZ141" s="135" t="s">
        <v>371</v>
      </c>
      <c r="BA141" s="135" t="s">
        <v>371</v>
      </c>
      <c r="BB141" s="135" t="s">
        <v>1</v>
      </c>
      <c r="BC141" s="135" t="s">
        <v>372</v>
      </c>
      <c r="BD141" s="135" t="s">
        <v>88</v>
      </c>
    </row>
    <row r="142" s="13" customFormat="1">
      <c r="A142" s="13"/>
      <c r="B142" s="236"/>
      <c r="C142" s="237"/>
      <c r="D142" s="227" t="s">
        <v>369</v>
      </c>
      <c r="E142" s="238" t="s">
        <v>373</v>
      </c>
      <c r="F142" s="239" t="s">
        <v>374</v>
      </c>
      <c r="G142" s="237"/>
      <c r="H142" s="240">
        <v>2.1000000000000001</v>
      </c>
      <c r="I142" s="241"/>
      <c r="J142" s="237"/>
      <c r="K142" s="237"/>
      <c r="L142" s="242"/>
      <c r="M142" s="243"/>
      <c r="N142" s="244"/>
      <c r="O142" s="244"/>
      <c r="P142" s="244"/>
      <c r="Q142" s="244"/>
      <c r="R142" s="244"/>
      <c r="S142" s="244"/>
      <c r="T142" s="245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T142" s="246" t="s">
        <v>369</v>
      </c>
      <c r="AU142" s="246" t="s">
        <v>80</v>
      </c>
      <c r="AV142" s="13" t="s">
        <v>88</v>
      </c>
      <c r="AW142" s="13" t="s">
        <v>30</v>
      </c>
      <c r="AX142" s="13" t="s">
        <v>73</v>
      </c>
      <c r="AY142" s="246" t="s">
        <v>358</v>
      </c>
      <c r="AZ142" s="135" t="s">
        <v>375</v>
      </c>
      <c r="BA142" s="135" t="s">
        <v>375</v>
      </c>
      <c r="BB142" s="135" t="s">
        <v>1</v>
      </c>
      <c r="BC142" s="135" t="s">
        <v>376</v>
      </c>
      <c r="BD142" s="135" t="s">
        <v>88</v>
      </c>
    </row>
    <row r="143" s="12" customFormat="1">
      <c r="A143" s="12"/>
      <c r="B143" s="225"/>
      <c r="C143" s="226"/>
      <c r="D143" s="227" t="s">
        <v>369</v>
      </c>
      <c r="E143" s="228" t="s">
        <v>1</v>
      </c>
      <c r="F143" s="229" t="s">
        <v>377</v>
      </c>
      <c r="G143" s="226"/>
      <c r="H143" s="228" t="s">
        <v>1</v>
      </c>
      <c r="I143" s="230"/>
      <c r="J143" s="226"/>
      <c r="K143" s="226"/>
      <c r="L143" s="231"/>
      <c r="M143" s="232"/>
      <c r="N143" s="233"/>
      <c r="O143" s="233"/>
      <c r="P143" s="233"/>
      <c r="Q143" s="233"/>
      <c r="R143" s="233"/>
      <c r="S143" s="233"/>
      <c r="T143" s="234"/>
      <c r="U143" s="12"/>
      <c r="V143" s="12"/>
      <c r="W143" s="12"/>
      <c r="X143" s="12"/>
      <c r="Y143" s="12"/>
      <c r="Z143" s="12"/>
      <c r="AA143" s="12"/>
      <c r="AB143" s="12"/>
      <c r="AC143" s="12"/>
      <c r="AD143" s="12"/>
      <c r="AE143" s="12"/>
      <c r="AT143" s="235" t="s">
        <v>369</v>
      </c>
      <c r="AU143" s="235" t="s">
        <v>80</v>
      </c>
      <c r="AV143" s="12" t="s">
        <v>80</v>
      </c>
      <c r="AW143" s="12" t="s">
        <v>30</v>
      </c>
      <c r="AX143" s="12" t="s">
        <v>73</v>
      </c>
      <c r="AY143" s="235" t="s">
        <v>358</v>
      </c>
      <c r="AZ143" s="135" t="s">
        <v>378</v>
      </c>
      <c r="BA143" s="135" t="s">
        <v>378</v>
      </c>
      <c r="BB143" s="135" t="s">
        <v>1</v>
      </c>
      <c r="BC143" s="135" t="s">
        <v>376</v>
      </c>
      <c r="BD143" s="135" t="s">
        <v>88</v>
      </c>
    </row>
    <row r="144" s="13" customFormat="1">
      <c r="A144" s="13"/>
      <c r="B144" s="236"/>
      <c r="C144" s="237"/>
      <c r="D144" s="227" t="s">
        <v>369</v>
      </c>
      <c r="E144" s="238" t="s">
        <v>89</v>
      </c>
      <c r="F144" s="239" t="s">
        <v>379</v>
      </c>
      <c r="G144" s="237"/>
      <c r="H144" s="240">
        <v>7.5899999999999999</v>
      </c>
      <c r="I144" s="241"/>
      <c r="J144" s="237"/>
      <c r="K144" s="237"/>
      <c r="L144" s="242"/>
      <c r="M144" s="243"/>
      <c r="N144" s="244"/>
      <c r="O144" s="244"/>
      <c r="P144" s="244"/>
      <c r="Q144" s="244"/>
      <c r="R144" s="244"/>
      <c r="S144" s="244"/>
      <c r="T144" s="245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T144" s="246" t="s">
        <v>369</v>
      </c>
      <c r="AU144" s="246" t="s">
        <v>80</v>
      </c>
      <c r="AV144" s="13" t="s">
        <v>88</v>
      </c>
      <c r="AW144" s="13" t="s">
        <v>30</v>
      </c>
      <c r="AX144" s="13" t="s">
        <v>73</v>
      </c>
      <c r="AY144" s="246" t="s">
        <v>358</v>
      </c>
      <c r="AZ144" s="135" t="s">
        <v>380</v>
      </c>
      <c r="BA144" s="135" t="s">
        <v>380</v>
      </c>
      <c r="BB144" s="135" t="s">
        <v>1</v>
      </c>
      <c r="BC144" s="135" t="s">
        <v>376</v>
      </c>
      <c r="BD144" s="135" t="s">
        <v>88</v>
      </c>
    </row>
    <row r="145" s="13" customFormat="1">
      <c r="A145" s="13"/>
      <c r="B145" s="236"/>
      <c r="C145" s="237"/>
      <c r="D145" s="227" t="s">
        <v>369</v>
      </c>
      <c r="E145" s="238" t="s">
        <v>381</v>
      </c>
      <c r="F145" s="239" t="s">
        <v>382</v>
      </c>
      <c r="G145" s="237"/>
      <c r="H145" s="240">
        <v>9.6899999999999995</v>
      </c>
      <c r="I145" s="241"/>
      <c r="J145" s="237"/>
      <c r="K145" s="237"/>
      <c r="L145" s="242"/>
      <c r="M145" s="243"/>
      <c r="N145" s="244"/>
      <c r="O145" s="244"/>
      <c r="P145" s="244"/>
      <c r="Q145" s="244"/>
      <c r="R145" s="244"/>
      <c r="S145" s="244"/>
      <c r="T145" s="245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T145" s="246" t="s">
        <v>369</v>
      </c>
      <c r="AU145" s="246" t="s">
        <v>80</v>
      </c>
      <c r="AV145" s="13" t="s">
        <v>88</v>
      </c>
      <c r="AW145" s="13" t="s">
        <v>30</v>
      </c>
      <c r="AX145" s="13" t="s">
        <v>80</v>
      </c>
      <c r="AY145" s="246" t="s">
        <v>358</v>
      </c>
      <c r="AZ145" s="135" t="s">
        <v>383</v>
      </c>
      <c r="BA145" s="135" t="s">
        <v>383</v>
      </c>
      <c r="BB145" s="135" t="s">
        <v>1</v>
      </c>
      <c r="BC145" s="135" t="s">
        <v>376</v>
      </c>
      <c r="BD145" s="135" t="s">
        <v>88</v>
      </c>
    </row>
    <row r="146" s="2" customFormat="1">
      <c r="A146" s="37"/>
      <c r="B146" s="38"/>
      <c r="C146" s="212" t="s">
        <v>88</v>
      </c>
      <c r="D146" s="212" t="s">
        <v>361</v>
      </c>
      <c r="E146" s="213" t="s">
        <v>384</v>
      </c>
      <c r="F146" s="214" t="s">
        <v>385</v>
      </c>
      <c r="G146" s="215" t="s">
        <v>364</v>
      </c>
      <c r="H146" s="216">
        <v>57.723999999999997</v>
      </c>
      <c r="I146" s="217"/>
      <c r="J146" s="218">
        <f>ROUND(I146*H146,2)</f>
        <v>0</v>
      </c>
      <c r="K146" s="214" t="s">
        <v>386</v>
      </c>
      <c r="L146" s="43"/>
      <c r="M146" s="219" t="s">
        <v>1</v>
      </c>
      <c r="N146" s="220" t="s">
        <v>38</v>
      </c>
      <c r="O146" s="90"/>
      <c r="P146" s="221">
        <f>O146*H146</f>
        <v>0</v>
      </c>
      <c r="Q146" s="221">
        <v>0</v>
      </c>
      <c r="R146" s="221">
        <f>Q146*H146</f>
        <v>0</v>
      </c>
      <c r="S146" s="221">
        <v>0.255</v>
      </c>
      <c r="T146" s="222">
        <f>S146*H146</f>
        <v>14.719619999999999</v>
      </c>
      <c r="U146" s="37"/>
      <c r="V146" s="37"/>
      <c r="W146" s="37"/>
      <c r="X146" s="37"/>
      <c r="Y146" s="37"/>
      <c r="Z146" s="37"/>
      <c r="AA146" s="37"/>
      <c r="AB146" s="37"/>
      <c r="AC146" s="37"/>
      <c r="AD146" s="37"/>
      <c r="AE146" s="37"/>
      <c r="AR146" s="223" t="s">
        <v>357</v>
      </c>
      <c r="AT146" s="223" t="s">
        <v>361</v>
      </c>
      <c r="AU146" s="223" t="s">
        <v>80</v>
      </c>
      <c r="AY146" s="16" t="s">
        <v>358</v>
      </c>
      <c r="AZ146" s="135" t="s">
        <v>387</v>
      </c>
      <c r="BA146" s="135" t="s">
        <v>387</v>
      </c>
      <c r="BB146" s="135" t="s">
        <v>1</v>
      </c>
      <c r="BC146" s="135" t="s">
        <v>388</v>
      </c>
      <c r="BD146" s="135" t="s">
        <v>88</v>
      </c>
      <c r="BE146" s="224">
        <f>IF(N146="základní",J146,0)</f>
        <v>0</v>
      </c>
      <c r="BF146" s="224">
        <f>IF(N146="snížená",J146,0)</f>
        <v>0</v>
      </c>
      <c r="BG146" s="224">
        <f>IF(N146="zákl. přenesená",J146,0)</f>
        <v>0</v>
      </c>
      <c r="BH146" s="224">
        <f>IF(N146="sníž. přenesená",J146,0)</f>
        <v>0</v>
      </c>
      <c r="BI146" s="224">
        <f>IF(N146="nulová",J146,0)</f>
        <v>0</v>
      </c>
      <c r="BJ146" s="16" t="s">
        <v>80</v>
      </c>
      <c r="BK146" s="224">
        <f>ROUND(I146*H146,2)</f>
        <v>0</v>
      </c>
      <c r="BL146" s="16" t="s">
        <v>357</v>
      </c>
      <c r="BM146" s="223" t="s">
        <v>389</v>
      </c>
    </row>
    <row r="147" s="12" customFormat="1">
      <c r="A147" s="12"/>
      <c r="B147" s="225"/>
      <c r="C147" s="226"/>
      <c r="D147" s="227" t="s">
        <v>369</v>
      </c>
      <c r="E147" s="228" t="s">
        <v>1</v>
      </c>
      <c r="F147" s="229" t="s">
        <v>390</v>
      </c>
      <c r="G147" s="226"/>
      <c r="H147" s="228" t="s">
        <v>1</v>
      </c>
      <c r="I147" s="230"/>
      <c r="J147" s="226"/>
      <c r="K147" s="226"/>
      <c r="L147" s="231"/>
      <c r="M147" s="232"/>
      <c r="N147" s="233"/>
      <c r="O147" s="233"/>
      <c r="P147" s="233"/>
      <c r="Q147" s="233"/>
      <c r="R147" s="233"/>
      <c r="S147" s="233"/>
      <c r="T147" s="234"/>
      <c r="U147" s="12"/>
      <c r="V147" s="12"/>
      <c r="W147" s="12"/>
      <c r="X147" s="12"/>
      <c r="Y147" s="12"/>
      <c r="Z147" s="12"/>
      <c r="AA147" s="12"/>
      <c r="AB147" s="12"/>
      <c r="AC147" s="12"/>
      <c r="AD147" s="12"/>
      <c r="AE147" s="12"/>
      <c r="AT147" s="235" t="s">
        <v>369</v>
      </c>
      <c r="AU147" s="235" t="s">
        <v>80</v>
      </c>
      <c r="AV147" s="12" t="s">
        <v>80</v>
      </c>
      <c r="AW147" s="12" t="s">
        <v>30</v>
      </c>
      <c r="AX147" s="12" t="s">
        <v>73</v>
      </c>
      <c r="AY147" s="235" t="s">
        <v>358</v>
      </c>
      <c r="AZ147" s="135" t="s">
        <v>391</v>
      </c>
      <c r="BA147" s="135" t="s">
        <v>391</v>
      </c>
      <c r="BB147" s="135" t="s">
        <v>1</v>
      </c>
      <c r="BC147" s="135" t="s">
        <v>191</v>
      </c>
      <c r="BD147" s="135" t="s">
        <v>88</v>
      </c>
    </row>
    <row r="148" s="13" customFormat="1">
      <c r="A148" s="13"/>
      <c r="B148" s="236"/>
      <c r="C148" s="237"/>
      <c r="D148" s="227" t="s">
        <v>369</v>
      </c>
      <c r="E148" s="238" t="s">
        <v>392</v>
      </c>
      <c r="F148" s="239" t="s">
        <v>393</v>
      </c>
      <c r="G148" s="237"/>
      <c r="H148" s="240">
        <v>57.723999999999997</v>
      </c>
      <c r="I148" s="241"/>
      <c r="J148" s="237"/>
      <c r="K148" s="237"/>
      <c r="L148" s="242"/>
      <c r="M148" s="243"/>
      <c r="N148" s="244"/>
      <c r="O148" s="244"/>
      <c r="P148" s="244"/>
      <c r="Q148" s="244"/>
      <c r="R148" s="244"/>
      <c r="S148" s="244"/>
      <c r="T148" s="245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T148" s="246" t="s">
        <v>369</v>
      </c>
      <c r="AU148" s="246" t="s">
        <v>80</v>
      </c>
      <c r="AV148" s="13" t="s">
        <v>88</v>
      </c>
      <c r="AW148" s="13" t="s">
        <v>30</v>
      </c>
      <c r="AX148" s="13" t="s">
        <v>73</v>
      </c>
      <c r="AY148" s="246" t="s">
        <v>358</v>
      </c>
      <c r="AZ148" s="135" t="s">
        <v>394</v>
      </c>
      <c r="BA148" s="135" t="s">
        <v>394</v>
      </c>
      <c r="BB148" s="135" t="s">
        <v>1</v>
      </c>
      <c r="BC148" s="135" t="s">
        <v>395</v>
      </c>
      <c r="BD148" s="135" t="s">
        <v>88</v>
      </c>
    </row>
    <row r="149" s="13" customFormat="1">
      <c r="A149" s="13"/>
      <c r="B149" s="236"/>
      <c r="C149" s="237"/>
      <c r="D149" s="227" t="s">
        <v>369</v>
      </c>
      <c r="E149" s="238" t="s">
        <v>396</v>
      </c>
      <c r="F149" s="239" t="s">
        <v>397</v>
      </c>
      <c r="G149" s="237"/>
      <c r="H149" s="240">
        <v>57.723999999999997</v>
      </c>
      <c r="I149" s="241"/>
      <c r="J149" s="237"/>
      <c r="K149" s="237"/>
      <c r="L149" s="242"/>
      <c r="M149" s="243"/>
      <c r="N149" s="244"/>
      <c r="O149" s="244"/>
      <c r="P149" s="244"/>
      <c r="Q149" s="244"/>
      <c r="R149" s="244"/>
      <c r="S149" s="244"/>
      <c r="T149" s="245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T149" s="246" t="s">
        <v>369</v>
      </c>
      <c r="AU149" s="246" t="s">
        <v>80</v>
      </c>
      <c r="AV149" s="13" t="s">
        <v>88</v>
      </c>
      <c r="AW149" s="13" t="s">
        <v>30</v>
      </c>
      <c r="AX149" s="13" t="s">
        <v>80</v>
      </c>
      <c r="AY149" s="246" t="s">
        <v>358</v>
      </c>
      <c r="AZ149" s="135" t="s">
        <v>398</v>
      </c>
      <c r="BA149" s="135" t="s">
        <v>398</v>
      </c>
      <c r="BB149" s="135" t="s">
        <v>1</v>
      </c>
      <c r="BC149" s="135" t="s">
        <v>399</v>
      </c>
      <c r="BD149" s="135" t="s">
        <v>88</v>
      </c>
    </row>
    <row r="150" s="2" customFormat="1">
      <c r="A150" s="37"/>
      <c r="B150" s="38"/>
      <c r="C150" s="212" t="s">
        <v>400</v>
      </c>
      <c r="D150" s="212" t="s">
        <v>361</v>
      </c>
      <c r="E150" s="213" t="s">
        <v>401</v>
      </c>
      <c r="F150" s="214" t="s">
        <v>402</v>
      </c>
      <c r="G150" s="215" t="s">
        <v>364</v>
      </c>
      <c r="H150" s="216">
        <v>12.5</v>
      </c>
      <c r="I150" s="217"/>
      <c r="J150" s="218">
        <f>ROUND(I150*H150,2)</f>
        <v>0</v>
      </c>
      <c r="K150" s="214" t="s">
        <v>386</v>
      </c>
      <c r="L150" s="43"/>
      <c r="M150" s="219" t="s">
        <v>1</v>
      </c>
      <c r="N150" s="220" t="s">
        <v>38</v>
      </c>
      <c r="O150" s="90"/>
      <c r="P150" s="221">
        <f>O150*H150</f>
        <v>0</v>
      </c>
      <c r="Q150" s="221">
        <v>0</v>
      </c>
      <c r="R150" s="221">
        <f>Q150*H150</f>
        <v>0</v>
      </c>
      <c r="S150" s="221">
        <v>0.26000000000000001</v>
      </c>
      <c r="T150" s="222">
        <f>S150*H150</f>
        <v>3.25</v>
      </c>
      <c r="U150" s="37"/>
      <c r="V150" s="37"/>
      <c r="W150" s="37"/>
      <c r="X150" s="37"/>
      <c r="Y150" s="37"/>
      <c r="Z150" s="37"/>
      <c r="AA150" s="37"/>
      <c r="AB150" s="37"/>
      <c r="AC150" s="37"/>
      <c r="AD150" s="37"/>
      <c r="AE150" s="37"/>
      <c r="AR150" s="223" t="s">
        <v>357</v>
      </c>
      <c r="AT150" s="223" t="s">
        <v>361</v>
      </c>
      <c r="AU150" s="223" t="s">
        <v>80</v>
      </c>
      <c r="AY150" s="16" t="s">
        <v>358</v>
      </c>
      <c r="AZ150" s="135" t="s">
        <v>403</v>
      </c>
      <c r="BA150" s="135" t="s">
        <v>403</v>
      </c>
      <c r="BB150" s="135" t="s">
        <v>1</v>
      </c>
      <c r="BC150" s="135" t="s">
        <v>395</v>
      </c>
      <c r="BD150" s="135" t="s">
        <v>88</v>
      </c>
      <c r="BE150" s="224">
        <f>IF(N150="základní",J150,0)</f>
        <v>0</v>
      </c>
      <c r="BF150" s="224">
        <f>IF(N150="snížená",J150,0)</f>
        <v>0</v>
      </c>
      <c r="BG150" s="224">
        <f>IF(N150="zákl. přenesená",J150,0)</f>
        <v>0</v>
      </c>
      <c r="BH150" s="224">
        <f>IF(N150="sníž. přenesená",J150,0)</f>
        <v>0</v>
      </c>
      <c r="BI150" s="224">
        <f>IF(N150="nulová",J150,0)</f>
        <v>0</v>
      </c>
      <c r="BJ150" s="16" t="s">
        <v>80</v>
      </c>
      <c r="BK150" s="224">
        <f>ROUND(I150*H150,2)</f>
        <v>0</v>
      </c>
      <c r="BL150" s="16" t="s">
        <v>357</v>
      </c>
      <c r="BM150" s="223" t="s">
        <v>404</v>
      </c>
    </row>
    <row r="151" s="12" customFormat="1">
      <c r="A151" s="12"/>
      <c r="B151" s="225"/>
      <c r="C151" s="226"/>
      <c r="D151" s="227" t="s">
        <v>369</v>
      </c>
      <c r="E151" s="228" t="s">
        <v>1</v>
      </c>
      <c r="F151" s="229" t="s">
        <v>405</v>
      </c>
      <c r="G151" s="226"/>
      <c r="H151" s="228" t="s">
        <v>1</v>
      </c>
      <c r="I151" s="230"/>
      <c r="J151" s="226"/>
      <c r="K151" s="226"/>
      <c r="L151" s="231"/>
      <c r="M151" s="232"/>
      <c r="N151" s="233"/>
      <c r="O151" s="233"/>
      <c r="P151" s="233"/>
      <c r="Q151" s="233"/>
      <c r="R151" s="233"/>
      <c r="S151" s="233"/>
      <c r="T151" s="234"/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T151" s="235" t="s">
        <v>369</v>
      </c>
      <c r="AU151" s="235" t="s">
        <v>80</v>
      </c>
      <c r="AV151" s="12" t="s">
        <v>80</v>
      </c>
      <c r="AW151" s="12" t="s">
        <v>30</v>
      </c>
      <c r="AX151" s="12" t="s">
        <v>73</v>
      </c>
      <c r="AY151" s="235" t="s">
        <v>358</v>
      </c>
      <c r="AZ151" s="135" t="s">
        <v>406</v>
      </c>
      <c r="BA151" s="135" t="s">
        <v>406</v>
      </c>
      <c r="BB151" s="135" t="s">
        <v>1</v>
      </c>
      <c r="BC151" s="135" t="s">
        <v>407</v>
      </c>
      <c r="BD151" s="135" t="s">
        <v>88</v>
      </c>
    </row>
    <row r="152" s="13" customFormat="1">
      <c r="A152" s="13"/>
      <c r="B152" s="236"/>
      <c r="C152" s="237"/>
      <c r="D152" s="227" t="s">
        <v>369</v>
      </c>
      <c r="E152" s="238" t="s">
        <v>408</v>
      </c>
      <c r="F152" s="239" t="s">
        <v>409</v>
      </c>
      <c r="G152" s="237"/>
      <c r="H152" s="240">
        <v>2</v>
      </c>
      <c r="I152" s="241"/>
      <c r="J152" s="237"/>
      <c r="K152" s="237"/>
      <c r="L152" s="242"/>
      <c r="M152" s="243"/>
      <c r="N152" s="244"/>
      <c r="O152" s="244"/>
      <c r="P152" s="244"/>
      <c r="Q152" s="244"/>
      <c r="R152" s="244"/>
      <c r="S152" s="244"/>
      <c r="T152" s="245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T152" s="246" t="s">
        <v>369</v>
      </c>
      <c r="AU152" s="246" t="s">
        <v>80</v>
      </c>
      <c r="AV152" s="13" t="s">
        <v>88</v>
      </c>
      <c r="AW152" s="13" t="s">
        <v>30</v>
      </c>
      <c r="AX152" s="13" t="s">
        <v>73</v>
      </c>
      <c r="AY152" s="246" t="s">
        <v>358</v>
      </c>
      <c r="AZ152" s="135" t="s">
        <v>410</v>
      </c>
      <c r="BA152" s="135" t="s">
        <v>410</v>
      </c>
      <c r="BB152" s="135" t="s">
        <v>1</v>
      </c>
      <c r="BC152" s="135" t="s">
        <v>411</v>
      </c>
      <c r="BD152" s="135" t="s">
        <v>88</v>
      </c>
    </row>
    <row r="153" s="12" customFormat="1">
      <c r="A153" s="12"/>
      <c r="B153" s="225"/>
      <c r="C153" s="226"/>
      <c r="D153" s="227" t="s">
        <v>369</v>
      </c>
      <c r="E153" s="228" t="s">
        <v>1</v>
      </c>
      <c r="F153" s="229" t="s">
        <v>412</v>
      </c>
      <c r="G153" s="226"/>
      <c r="H153" s="228" t="s">
        <v>1</v>
      </c>
      <c r="I153" s="230"/>
      <c r="J153" s="226"/>
      <c r="K153" s="226"/>
      <c r="L153" s="231"/>
      <c r="M153" s="232"/>
      <c r="N153" s="233"/>
      <c r="O153" s="233"/>
      <c r="P153" s="233"/>
      <c r="Q153" s="233"/>
      <c r="R153" s="233"/>
      <c r="S153" s="233"/>
      <c r="T153" s="234"/>
      <c r="U153" s="12"/>
      <c r="V153" s="12"/>
      <c r="W153" s="12"/>
      <c r="X153" s="12"/>
      <c r="Y153" s="12"/>
      <c r="Z153" s="12"/>
      <c r="AA153" s="12"/>
      <c r="AB153" s="12"/>
      <c r="AC153" s="12"/>
      <c r="AD153" s="12"/>
      <c r="AE153" s="12"/>
      <c r="AT153" s="235" t="s">
        <v>369</v>
      </c>
      <c r="AU153" s="235" t="s">
        <v>80</v>
      </c>
      <c r="AV153" s="12" t="s">
        <v>80</v>
      </c>
      <c r="AW153" s="12" t="s">
        <v>30</v>
      </c>
      <c r="AX153" s="12" t="s">
        <v>73</v>
      </c>
      <c r="AY153" s="235" t="s">
        <v>358</v>
      </c>
      <c r="AZ153" s="135" t="s">
        <v>413</v>
      </c>
      <c r="BA153" s="135" t="s">
        <v>413</v>
      </c>
      <c r="BB153" s="135" t="s">
        <v>1</v>
      </c>
      <c r="BC153" s="135" t="s">
        <v>414</v>
      </c>
      <c r="BD153" s="135" t="s">
        <v>88</v>
      </c>
    </row>
    <row r="154" s="13" customFormat="1">
      <c r="A154" s="13"/>
      <c r="B154" s="236"/>
      <c r="C154" s="237"/>
      <c r="D154" s="227" t="s">
        <v>369</v>
      </c>
      <c r="E154" s="238" t="s">
        <v>165</v>
      </c>
      <c r="F154" s="239" t="s">
        <v>415</v>
      </c>
      <c r="G154" s="237"/>
      <c r="H154" s="240">
        <v>10.5</v>
      </c>
      <c r="I154" s="241"/>
      <c r="J154" s="237"/>
      <c r="K154" s="237"/>
      <c r="L154" s="242"/>
      <c r="M154" s="243"/>
      <c r="N154" s="244"/>
      <c r="O154" s="244"/>
      <c r="P154" s="244"/>
      <c r="Q154" s="244"/>
      <c r="R154" s="244"/>
      <c r="S154" s="244"/>
      <c r="T154" s="245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T154" s="246" t="s">
        <v>369</v>
      </c>
      <c r="AU154" s="246" t="s">
        <v>80</v>
      </c>
      <c r="AV154" s="13" t="s">
        <v>88</v>
      </c>
      <c r="AW154" s="13" t="s">
        <v>30</v>
      </c>
      <c r="AX154" s="13" t="s">
        <v>73</v>
      </c>
      <c r="AY154" s="246" t="s">
        <v>358</v>
      </c>
      <c r="AZ154" s="135" t="s">
        <v>416</v>
      </c>
      <c r="BA154" s="135" t="s">
        <v>416</v>
      </c>
      <c r="BB154" s="135" t="s">
        <v>1</v>
      </c>
      <c r="BC154" s="135" t="s">
        <v>411</v>
      </c>
      <c r="BD154" s="135" t="s">
        <v>88</v>
      </c>
    </row>
    <row r="155" s="13" customFormat="1">
      <c r="A155" s="13"/>
      <c r="B155" s="236"/>
      <c r="C155" s="237"/>
      <c r="D155" s="227" t="s">
        <v>369</v>
      </c>
      <c r="E155" s="238" t="s">
        <v>417</v>
      </c>
      <c r="F155" s="239" t="s">
        <v>418</v>
      </c>
      <c r="G155" s="237"/>
      <c r="H155" s="240">
        <v>12.5</v>
      </c>
      <c r="I155" s="241"/>
      <c r="J155" s="237"/>
      <c r="K155" s="237"/>
      <c r="L155" s="242"/>
      <c r="M155" s="243"/>
      <c r="N155" s="244"/>
      <c r="O155" s="244"/>
      <c r="P155" s="244"/>
      <c r="Q155" s="244"/>
      <c r="R155" s="244"/>
      <c r="S155" s="244"/>
      <c r="T155" s="245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T155" s="246" t="s">
        <v>369</v>
      </c>
      <c r="AU155" s="246" t="s">
        <v>80</v>
      </c>
      <c r="AV155" s="13" t="s">
        <v>88</v>
      </c>
      <c r="AW155" s="13" t="s">
        <v>30</v>
      </c>
      <c r="AX155" s="13" t="s">
        <v>80</v>
      </c>
      <c r="AY155" s="246" t="s">
        <v>358</v>
      </c>
      <c r="AZ155" s="135" t="s">
        <v>419</v>
      </c>
      <c r="BA155" s="135" t="s">
        <v>419</v>
      </c>
      <c r="BB155" s="135" t="s">
        <v>1</v>
      </c>
      <c r="BC155" s="135" t="s">
        <v>420</v>
      </c>
      <c r="BD155" s="135" t="s">
        <v>88</v>
      </c>
    </row>
    <row r="156" s="2" customFormat="1" ht="16.5" customHeight="1">
      <c r="A156" s="37"/>
      <c r="B156" s="38"/>
      <c r="C156" s="212" t="s">
        <v>357</v>
      </c>
      <c r="D156" s="212" t="s">
        <v>361</v>
      </c>
      <c r="E156" s="213" t="s">
        <v>421</v>
      </c>
      <c r="F156" s="214" t="s">
        <v>422</v>
      </c>
      <c r="G156" s="215" t="s">
        <v>423</v>
      </c>
      <c r="H156" s="216">
        <v>1</v>
      </c>
      <c r="I156" s="217"/>
      <c r="J156" s="218">
        <f>ROUND(I156*H156,2)</f>
        <v>0</v>
      </c>
      <c r="K156" s="214" t="s">
        <v>365</v>
      </c>
      <c r="L156" s="43"/>
      <c r="M156" s="219" t="s">
        <v>1</v>
      </c>
      <c r="N156" s="220" t="s">
        <v>38</v>
      </c>
      <c r="O156" s="90"/>
      <c r="P156" s="221">
        <f>O156*H156</f>
        <v>0</v>
      </c>
      <c r="Q156" s="221">
        <v>0</v>
      </c>
      <c r="R156" s="221">
        <f>Q156*H156</f>
        <v>0</v>
      </c>
      <c r="S156" s="221">
        <v>0.20499999999999999</v>
      </c>
      <c r="T156" s="222">
        <f>S156*H156</f>
        <v>0.20499999999999999</v>
      </c>
      <c r="U156" s="37"/>
      <c r="V156" s="37"/>
      <c r="W156" s="37"/>
      <c r="X156" s="37"/>
      <c r="Y156" s="37"/>
      <c r="Z156" s="37"/>
      <c r="AA156" s="37"/>
      <c r="AB156" s="37"/>
      <c r="AC156" s="37"/>
      <c r="AD156" s="37"/>
      <c r="AE156" s="37"/>
      <c r="AR156" s="223" t="s">
        <v>357</v>
      </c>
      <c r="AT156" s="223" t="s">
        <v>361</v>
      </c>
      <c r="AU156" s="223" t="s">
        <v>80</v>
      </c>
      <c r="AY156" s="16" t="s">
        <v>358</v>
      </c>
      <c r="AZ156" s="135" t="s">
        <v>424</v>
      </c>
      <c r="BA156" s="135" t="s">
        <v>424</v>
      </c>
      <c r="BB156" s="135" t="s">
        <v>1</v>
      </c>
      <c r="BC156" s="135" t="s">
        <v>425</v>
      </c>
      <c r="BD156" s="135" t="s">
        <v>88</v>
      </c>
      <c r="BE156" s="224">
        <f>IF(N156="základní",J156,0)</f>
        <v>0</v>
      </c>
      <c r="BF156" s="224">
        <f>IF(N156="snížená",J156,0)</f>
        <v>0</v>
      </c>
      <c r="BG156" s="224">
        <f>IF(N156="zákl. přenesená",J156,0)</f>
        <v>0</v>
      </c>
      <c r="BH156" s="224">
        <f>IF(N156="sníž. přenesená",J156,0)</f>
        <v>0</v>
      </c>
      <c r="BI156" s="224">
        <f>IF(N156="nulová",J156,0)</f>
        <v>0</v>
      </c>
      <c r="BJ156" s="16" t="s">
        <v>80</v>
      </c>
      <c r="BK156" s="224">
        <f>ROUND(I156*H156,2)</f>
        <v>0</v>
      </c>
      <c r="BL156" s="16" t="s">
        <v>357</v>
      </c>
      <c r="BM156" s="223" t="s">
        <v>426</v>
      </c>
    </row>
    <row r="157" s="12" customFormat="1">
      <c r="A157" s="12"/>
      <c r="B157" s="225"/>
      <c r="C157" s="226"/>
      <c r="D157" s="227" t="s">
        <v>369</v>
      </c>
      <c r="E157" s="228" t="s">
        <v>1</v>
      </c>
      <c r="F157" s="229" t="s">
        <v>405</v>
      </c>
      <c r="G157" s="226"/>
      <c r="H157" s="228" t="s">
        <v>1</v>
      </c>
      <c r="I157" s="230"/>
      <c r="J157" s="226"/>
      <c r="K157" s="226"/>
      <c r="L157" s="231"/>
      <c r="M157" s="232"/>
      <c r="N157" s="233"/>
      <c r="O157" s="233"/>
      <c r="P157" s="233"/>
      <c r="Q157" s="233"/>
      <c r="R157" s="233"/>
      <c r="S157" s="233"/>
      <c r="T157" s="234"/>
      <c r="U157" s="12"/>
      <c r="V157" s="12"/>
      <c r="W157" s="12"/>
      <c r="X157" s="12"/>
      <c r="Y157" s="12"/>
      <c r="Z157" s="12"/>
      <c r="AA157" s="12"/>
      <c r="AB157" s="12"/>
      <c r="AC157" s="12"/>
      <c r="AD157" s="12"/>
      <c r="AE157" s="12"/>
      <c r="AT157" s="235" t="s">
        <v>369</v>
      </c>
      <c r="AU157" s="235" t="s">
        <v>80</v>
      </c>
      <c r="AV157" s="12" t="s">
        <v>80</v>
      </c>
      <c r="AW157" s="12" t="s">
        <v>30</v>
      </c>
      <c r="AX157" s="12" t="s">
        <v>73</v>
      </c>
      <c r="AY157" s="235" t="s">
        <v>358</v>
      </c>
      <c r="AZ157" s="135" t="s">
        <v>427</v>
      </c>
      <c r="BA157" s="135" t="s">
        <v>427</v>
      </c>
      <c r="BB157" s="135" t="s">
        <v>1</v>
      </c>
      <c r="BC157" s="135" t="s">
        <v>428</v>
      </c>
      <c r="BD157" s="135" t="s">
        <v>88</v>
      </c>
    </row>
    <row r="158" s="13" customFormat="1">
      <c r="A158" s="13"/>
      <c r="B158" s="236"/>
      <c r="C158" s="237"/>
      <c r="D158" s="227" t="s">
        <v>369</v>
      </c>
      <c r="E158" s="238" t="s">
        <v>429</v>
      </c>
      <c r="F158" s="239" t="s">
        <v>430</v>
      </c>
      <c r="G158" s="237"/>
      <c r="H158" s="240">
        <v>1</v>
      </c>
      <c r="I158" s="241"/>
      <c r="J158" s="237"/>
      <c r="K158" s="237"/>
      <c r="L158" s="242"/>
      <c r="M158" s="243"/>
      <c r="N158" s="244"/>
      <c r="O158" s="244"/>
      <c r="P158" s="244"/>
      <c r="Q158" s="244"/>
      <c r="R158" s="244"/>
      <c r="S158" s="244"/>
      <c r="T158" s="245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T158" s="246" t="s">
        <v>369</v>
      </c>
      <c r="AU158" s="246" t="s">
        <v>80</v>
      </c>
      <c r="AV158" s="13" t="s">
        <v>88</v>
      </c>
      <c r="AW158" s="13" t="s">
        <v>30</v>
      </c>
      <c r="AX158" s="13" t="s">
        <v>73</v>
      </c>
      <c r="AY158" s="246" t="s">
        <v>358</v>
      </c>
      <c r="AZ158" s="135" t="s">
        <v>431</v>
      </c>
      <c r="BA158" s="135" t="s">
        <v>431</v>
      </c>
      <c r="BB158" s="135" t="s">
        <v>1</v>
      </c>
      <c r="BC158" s="135" t="s">
        <v>87</v>
      </c>
      <c r="BD158" s="135" t="s">
        <v>88</v>
      </c>
    </row>
    <row r="159" s="13" customFormat="1">
      <c r="A159" s="13"/>
      <c r="B159" s="236"/>
      <c r="C159" s="237"/>
      <c r="D159" s="227" t="s">
        <v>369</v>
      </c>
      <c r="E159" s="238" t="s">
        <v>432</v>
      </c>
      <c r="F159" s="239" t="s">
        <v>433</v>
      </c>
      <c r="G159" s="237"/>
      <c r="H159" s="240">
        <v>1</v>
      </c>
      <c r="I159" s="241"/>
      <c r="J159" s="237"/>
      <c r="K159" s="237"/>
      <c r="L159" s="242"/>
      <c r="M159" s="243"/>
      <c r="N159" s="244"/>
      <c r="O159" s="244"/>
      <c r="P159" s="244"/>
      <c r="Q159" s="244"/>
      <c r="R159" s="244"/>
      <c r="S159" s="244"/>
      <c r="T159" s="245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T159" s="246" t="s">
        <v>369</v>
      </c>
      <c r="AU159" s="246" t="s">
        <v>80</v>
      </c>
      <c r="AV159" s="13" t="s">
        <v>88</v>
      </c>
      <c r="AW159" s="13" t="s">
        <v>30</v>
      </c>
      <c r="AX159" s="13" t="s">
        <v>80</v>
      </c>
      <c r="AY159" s="246" t="s">
        <v>358</v>
      </c>
      <c r="AZ159" s="135" t="s">
        <v>434</v>
      </c>
      <c r="BA159" s="135" t="s">
        <v>434</v>
      </c>
      <c r="BB159" s="135" t="s">
        <v>1</v>
      </c>
      <c r="BC159" s="135" t="s">
        <v>87</v>
      </c>
      <c r="BD159" s="135" t="s">
        <v>88</v>
      </c>
    </row>
    <row r="160" s="2" customFormat="1">
      <c r="A160" s="37"/>
      <c r="B160" s="38"/>
      <c r="C160" s="212" t="s">
        <v>435</v>
      </c>
      <c r="D160" s="212" t="s">
        <v>361</v>
      </c>
      <c r="E160" s="213" t="s">
        <v>436</v>
      </c>
      <c r="F160" s="214" t="s">
        <v>437</v>
      </c>
      <c r="G160" s="215" t="s">
        <v>438</v>
      </c>
      <c r="H160" s="216">
        <v>2.7400000000000002</v>
      </c>
      <c r="I160" s="217"/>
      <c r="J160" s="218">
        <f>ROUND(I160*H160,2)</f>
        <v>0</v>
      </c>
      <c r="K160" s="214" t="s">
        <v>365</v>
      </c>
      <c r="L160" s="43"/>
      <c r="M160" s="219" t="s">
        <v>1</v>
      </c>
      <c r="N160" s="220" t="s">
        <v>38</v>
      </c>
      <c r="O160" s="90"/>
      <c r="P160" s="221">
        <f>O160*H160</f>
        <v>0</v>
      </c>
      <c r="Q160" s="221">
        <v>0</v>
      </c>
      <c r="R160" s="221">
        <f>Q160*H160</f>
        <v>0</v>
      </c>
      <c r="S160" s="221">
        <v>0</v>
      </c>
      <c r="T160" s="222">
        <f>S160*H160</f>
        <v>0</v>
      </c>
      <c r="U160" s="37"/>
      <c r="V160" s="37"/>
      <c r="W160" s="37"/>
      <c r="X160" s="37"/>
      <c r="Y160" s="37"/>
      <c r="Z160" s="37"/>
      <c r="AA160" s="37"/>
      <c r="AB160" s="37"/>
      <c r="AC160" s="37"/>
      <c r="AD160" s="37"/>
      <c r="AE160" s="37"/>
      <c r="AR160" s="223" t="s">
        <v>357</v>
      </c>
      <c r="AT160" s="223" t="s">
        <v>361</v>
      </c>
      <c r="AU160" s="223" t="s">
        <v>80</v>
      </c>
      <c r="AY160" s="16" t="s">
        <v>358</v>
      </c>
      <c r="AZ160" s="135" t="s">
        <v>439</v>
      </c>
      <c r="BA160" s="135" t="s">
        <v>439</v>
      </c>
      <c r="BB160" s="135" t="s">
        <v>1</v>
      </c>
      <c r="BC160" s="135" t="s">
        <v>87</v>
      </c>
      <c r="BD160" s="135" t="s">
        <v>88</v>
      </c>
      <c r="BE160" s="224">
        <f>IF(N160="základní",J160,0)</f>
        <v>0</v>
      </c>
      <c r="BF160" s="224">
        <f>IF(N160="snížená",J160,0)</f>
        <v>0</v>
      </c>
      <c r="BG160" s="224">
        <f>IF(N160="zákl. přenesená",J160,0)</f>
        <v>0</v>
      </c>
      <c r="BH160" s="224">
        <f>IF(N160="sníž. přenesená",J160,0)</f>
        <v>0</v>
      </c>
      <c r="BI160" s="224">
        <f>IF(N160="nulová",J160,0)</f>
        <v>0</v>
      </c>
      <c r="BJ160" s="16" t="s">
        <v>80</v>
      </c>
      <c r="BK160" s="224">
        <f>ROUND(I160*H160,2)</f>
        <v>0</v>
      </c>
      <c r="BL160" s="16" t="s">
        <v>357</v>
      </c>
      <c r="BM160" s="223" t="s">
        <v>440</v>
      </c>
    </row>
    <row r="161" s="12" customFormat="1">
      <c r="A161" s="12"/>
      <c r="B161" s="225"/>
      <c r="C161" s="226"/>
      <c r="D161" s="227" t="s">
        <v>369</v>
      </c>
      <c r="E161" s="228" t="s">
        <v>1</v>
      </c>
      <c r="F161" s="229" t="s">
        <v>441</v>
      </c>
      <c r="G161" s="226"/>
      <c r="H161" s="228" t="s">
        <v>1</v>
      </c>
      <c r="I161" s="230"/>
      <c r="J161" s="226"/>
      <c r="K161" s="226"/>
      <c r="L161" s="231"/>
      <c r="M161" s="232"/>
      <c r="N161" s="233"/>
      <c r="O161" s="233"/>
      <c r="P161" s="233"/>
      <c r="Q161" s="233"/>
      <c r="R161" s="233"/>
      <c r="S161" s="233"/>
      <c r="T161" s="234"/>
      <c r="U161" s="12"/>
      <c r="V161" s="12"/>
      <c r="W161" s="12"/>
      <c r="X161" s="12"/>
      <c r="Y161" s="12"/>
      <c r="Z161" s="12"/>
      <c r="AA161" s="12"/>
      <c r="AB161" s="12"/>
      <c r="AC161" s="12"/>
      <c r="AD161" s="12"/>
      <c r="AE161" s="12"/>
      <c r="AT161" s="235" t="s">
        <v>369</v>
      </c>
      <c r="AU161" s="235" t="s">
        <v>80</v>
      </c>
      <c r="AV161" s="12" t="s">
        <v>80</v>
      </c>
      <c r="AW161" s="12" t="s">
        <v>30</v>
      </c>
      <c r="AX161" s="12" t="s">
        <v>73</v>
      </c>
      <c r="AY161" s="235" t="s">
        <v>358</v>
      </c>
      <c r="AZ161" s="135" t="s">
        <v>442</v>
      </c>
      <c r="BA161" s="135" t="s">
        <v>442</v>
      </c>
      <c r="BB161" s="135" t="s">
        <v>1</v>
      </c>
      <c r="BC161" s="135" t="s">
        <v>87</v>
      </c>
      <c r="BD161" s="135" t="s">
        <v>88</v>
      </c>
    </row>
    <row r="162" s="13" customFormat="1">
      <c r="A162" s="13"/>
      <c r="B162" s="236"/>
      <c r="C162" s="237"/>
      <c r="D162" s="227" t="s">
        <v>369</v>
      </c>
      <c r="E162" s="238" t="s">
        <v>443</v>
      </c>
      <c r="F162" s="239" t="s">
        <v>444</v>
      </c>
      <c r="G162" s="237"/>
      <c r="H162" s="240">
        <v>2.7400000000000002</v>
      </c>
      <c r="I162" s="241"/>
      <c r="J162" s="237"/>
      <c r="K162" s="237"/>
      <c r="L162" s="242"/>
      <c r="M162" s="243"/>
      <c r="N162" s="244"/>
      <c r="O162" s="244"/>
      <c r="P162" s="244"/>
      <c r="Q162" s="244"/>
      <c r="R162" s="244"/>
      <c r="S162" s="244"/>
      <c r="T162" s="245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T162" s="246" t="s">
        <v>369</v>
      </c>
      <c r="AU162" s="246" t="s">
        <v>80</v>
      </c>
      <c r="AV162" s="13" t="s">
        <v>88</v>
      </c>
      <c r="AW162" s="13" t="s">
        <v>30</v>
      </c>
      <c r="AX162" s="13" t="s">
        <v>73</v>
      </c>
      <c r="AY162" s="246" t="s">
        <v>358</v>
      </c>
      <c r="AZ162" s="135" t="s">
        <v>445</v>
      </c>
      <c r="BA162" s="135" t="s">
        <v>445</v>
      </c>
      <c r="BB162" s="135" t="s">
        <v>1</v>
      </c>
      <c r="BC162" s="135" t="s">
        <v>446</v>
      </c>
      <c r="BD162" s="135" t="s">
        <v>88</v>
      </c>
    </row>
    <row r="163" s="13" customFormat="1">
      <c r="A163" s="13"/>
      <c r="B163" s="236"/>
      <c r="C163" s="237"/>
      <c r="D163" s="227" t="s">
        <v>369</v>
      </c>
      <c r="E163" s="238" t="s">
        <v>447</v>
      </c>
      <c r="F163" s="239" t="s">
        <v>448</v>
      </c>
      <c r="G163" s="237"/>
      <c r="H163" s="240">
        <v>2.7400000000000002</v>
      </c>
      <c r="I163" s="241"/>
      <c r="J163" s="237"/>
      <c r="K163" s="237"/>
      <c r="L163" s="242"/>
      <c r="M163" s="243"/>
      <c r="N163" s="244"/>
      <c r="O163" s="244"/>
      <c r="P163" s="244"/>
      <c r="Q163" s="244"/>
      <c r="R163" s="244"/>
      <c r="S163" s="244"/>
      <c r="T163" s="245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T163" s="246" t="s">
        <v>369</v>
      </c>
      <c r="AU163" s="246" t="s">
        <v>80</v>
      </c>
      <c r="AV163" s="13" t="s">
        <v>88</v>
      </c>
      <c r="AW163" s="13" t="s">
        <v>30</v>
      </c>
      <c r="AX163" s="13" t="s">
        <v>80</v>
      </c>
      <c r="AY163" s="246" t="s">
        <v>358</v>
      </c>
      <c r="AZ163" s="135" t="s">
        <v>449</v>
      </c>
      <c r="BA163" s="135" t="s">
        <v>449</v>
      </c>
      <c r="BB163" s="135" t="s">
        <v>1</v>
      </c>
      <c r="BC163" s="135" t="s">
        <v>170</v>
      </c>
      <c r="BD163" s="135" t="s">
        <v>88</v>
      </c>
    </row>
    <row r="164" s="2" customFormat="1">
      <c r="A164" s="37"/>
      <c r="B164" s="38"/>
      <c r="C164" s="212" t="s">
        <v>450</v>
      </c>
      <c r="D164" s="212" t="s">
        <v>361</v>
      </c>
      <c r="E164" s="213" t="s">
        <v>451</v>
      </c>
      <c r="F164" s="214" t="s">
        <v>452</v>
      </c>
      <c r="G164" s="215" t="s">
        <v>438</v>
      </c>
      <c r="H164" s="216">
        <v>5.9470000000000001</v>
      </c>
      <c r="I164" s="217"/>
      <c r="J164" s="218">
        <f>ROUND(I164*H164,2)</f>
        <v>0</v>
      </c>
      <c r="K164" s="214" t="s">
        <v>365</v>
      </c>
      <c r="L164" s="43"/>
      <c r="M164" s="219" t="s">
        <v>1</v>
      </c>
      <c r="N164" s="220" t="s">
        <v>38</v>
      </c>
      <c r="O164" s="90"/>
      <c r="P164" s="221">
        <f>O164*H164</f>
        <v>0</v>
      </c>
      <c r="Q164" s="221">
        <v>0</v>
      </c>
      <c r="R164" s="221">
        <f>Q164*H164</f>
        <v>0</v>
      </c>
      <c r="S164" s="221">
        <v>0</v>
      </c>
      <c r="T164" s="222">
        <f>S164*H164</f>
        <v>0</v>
      </c>
      <c r="U164" s="37"/>
      <c r="V164" s="37"/>
      <c r="W164" s="37"/>
      <c r="X164" s="37"/>
      <c r="Y164" s="37"/>
      <c r="Z164" s="37"/>
      <c r="AA164" s="37"/>
      <c r="AB164" s="37"/>
      <c r="AC164" s="37"/>
      <c r="AD164" s="37"/>
      <c r="AE164" s="37"/>
      <c r="AR164" s="223" t="s">
        <v>357</v>
      </c>
      <c r="AT164" s="223" t="s">
        <v>361</v>
      </c>
      <c r="AU164" s="223" t="s">
        <v>80</v>
      </c>
      <c r="AY164" s="16" t="s">
        <v>358</v>
      </c>
      <c r="AZ164" s="135" t="s">
        <v>453</v>
      </c>
      <c r="BA164" s="135" t="s">
        <v>453</v>
      </c>
      <c r="BB164" s="135" t="s">
        <v>1</v>
      </c>
      <c r="BC164" s="135" t="s">
        <v>454</v>
      </c>
      <c r="BD164" s="135" t="s">
        <v>88</v>
      </c>
      <c r="BE164" s="224">
        <f>IF(N164="základní",J164,0)</f>
        <v>0</v>
      </c>
      <c r="BF164" s="224">
        <f>IF(N164="snížená",J164,0)</f>
        <v>0</v>
      </c>
      <c r="BG164" s="224">
        <f>IF(N164="zákl. přenesená",J164,0)</f>
        <v>0</v>
      </c>
      <c r="BH164" s="224">
        <f>IF(N164="sníž. přenesená",J164,0)</f>
        <v>0</v>
      </c>
      <c r="BI164" s="224">
        <f>IF(N164="nulová",J164,0)</f>
        <v>0</v>
      </c>
      <c r="BJ164" s="16" t="s">
        <v>80</v>
      </c>
      <c r="BK164" s="224">
        <f>ROUND(I164*H164,2)</f>
        <v>0</v>
      </c>
      <c r="BL164" s="16" t="s">
        <v>357</v>
      </c>
      <c r="BM164" s="223" t="s">
        <v>455</v>
      </c>
    </row>
    <row r="165" s="12" customFormat="1">
      <c r="A165" s="12"/>
      <c r="B165" s="225"/>
      <c r="C165" s="226"/>
      <c r="D165" s="227" t="s">
        <v>369</v>
      </c>
      <c r="E165" s="228" t="s">
        <v>1</v>
      </c>
      <c r="F165" s="229" t="s">
        <v>456</v>
      </c>
      <c r="G165" s="226"/>
      <c r="H165" s="228" t="s">
        <v>1</v>
      </c>
      <c r="I165" s="230"/>
      <c r="J165" s="226"/>
      <c r="K165" s="226"/>
      <c r="L165" s="231"/>
      <c r="M165" s="232"/>
      <c r="N165" s="233"/>
      <c r="O165" s="233"/>
      <c r="P165" s="233"/>
      <c r="Q165" s="233"/>
      <c r="R165" s="233"/>
      <c r="S165" s="233"/>
      <c r="T165" s="234"/>
      <c r="U165" s="12"/>
      <c r="V165" s="12"/>
      <c r="W165" s="12"/>
      <c r="X165" s="12"/>
      <c r="Y165" s="12"/>
      <c r="Z165" s="12"/>
      <c r="AA165" s="12"/>
      <c r="AB165" s="12"/>
      <c r="AC165" s="12"/>
      <c r="AD165" s="12"/>
      <c r="AE165" s="12"/>
      <c r="AT165" s="235" t="s">
        <v>369</v>
      </c>
      <c r="AU165" s="235" t="s">
        <v>80</v>
      </c>
      <c r="AV165" s="12" t="s">
        <v>80</v>
      </c>
      <c r="AW165" s="12" t="s">
        <v>30</v>
      </c>
      <c r="AX165" s="12" t="s">
        <v>73</v>
      </c>
      <c r="AY165" s="235" t="s">
        <v>358</v>
      </c>
      <c r="AZ165" s="135" t="s">
        <v>457</v>
      </c>
      <c r="BA165" s="135" t="s">
        <v>457</v>
      </c>
      <c r="BB165" s="135" t="s">
        <v>1</v>
      </c>
      <c r="BC165" s="135" t="s">
        <v>458</v>
      </c>
      <c r="BD165" s="135" t="s">
        <v>88</v>
      </c>
    </row>
    <row r="166" s="13" customFormat="1">
      <c r="A166" s="13"/>
      <c r="B166" s="236"/>
      <c r="C166" s="237"/>
      <c r="D166" s="227" t="s">
        <v>369</v>
      </c>
      <c r="E166" s="238" t="s">
        <v>459</v>
      </c>
      <c r="F166" s="239" t="s">
        <v>460</v>
      </c>
      <c r="G166" s="237"/>
      <c r="H166" s="240">
        <v>5.9470000000000001</v>
      </c>
      <c r="I166" s="241"/>
      <c r="J166" s="237"/>
      <c r="K166" s="237"/>
      <c r="L166" s="242"/>
      <c r="M166" s="243"/>
      <c r="N166" s="244"/>
      <c r="O166" s="244"/>
      <c r="P166" s="244"/>
      <c r="Q166" s="244"/>
      <c r="R166" s="244"/>
      <c r="S166" s="244"/>
      <c r="T166" s="245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T166" s="246" t="s">
        <v>369</v>
      </c>
      <c r="AU166" s="246" t="s">
        <v>80</v>
      </c>
      <c r="AV166" s="13" t="s">
        <v>88</v>
      </c>
      <c r="AW166" s="13" t="s">
        <v>30</v>
      </c>
      <c r="AX166" s="13" t="s">
        <v>73</v>
      </c>
      <c r="AY166" s="246" t="s">
        <v>358</v>
      </c>
      <c r="AZ166" s="135" t="s">
        <v>461</v>
      </c>
      <c r="BA166" s="135" t="s">
        <v>461</v>
      </c>
      <c r="BB166" s="135" t="s">
        <v>1</v>
      </c>
      <c r="BC166" s="135" t="s">
        <v>454</v>
      </c>
      <c r="BD166" s="135" t="s">
        <v>88</v>
      </c>
    </row>
    <row r="167" s="13" customFormat="1">
      <c r="A167" s="13"/>
      <c r="B167" s="236"/>
      <c r="C167" s="237"/>
      <c r="D167" s="227" t="s">
        <v>369</v>
      </c>
      <c r="E167" s="238" t="s">
        <v>462</v>
      </c>
      <c r="F167" s="239" t="s">
        <v>463</v>
      </c>
      <c r="G167" s="237"/>
      <c r="H167" s="240">
        <v>5.9470000000000001</v>
      </c>
      <c r="I167" s="241"/>
      <c r="J167" s="237"/>
      <c r="K167" s="237"/>
      <c r="L167" s="242"/>
      <c r="M167" s="243"/>
      <c r="N167" s="244"/>
      <c r="O167" s="244"/>
      <c r="P167" s="244"/>
      <c r="Q167" s="244"/>
      <c r="R167" s="244"/>
      <c r="S167" s="244"/>
      <c r="T167" s="245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T167" s="246" t="s">
        <v>369</v>
      </c>
      <c r="AU167" s="246" t="s">
        <v>80</v>
      </c>
      <c r="AV167" s="13" t="s">
        <v>88</v>
      </c>
      <c r="AW167" s="13" t="s">
        <v>30</v>
      </c>
      <c r="AX167" s="13" t="s">
        <v>80</v>
      </c>
      <c r="AY167" s="246" t="s">
        <v>358</v>
      </c>
      <c r="AZ167" s="135" t="s">
        <v>464</v>
      </c>
      <c r="BA167" s="135" t="s">
        <v>464</v>
      </c>
      <c r="BB167" s="135" t="s">
        <v>1</v>
      </c>
      <c r="BC167" s="135" t="s">
        <v>465</v>
      </c>
      <c r="BD167" s="135" t="s">
        <v>88</v>
      </c>
    </row>
    <row r="168" s="2" customFormat="1">
      <c r="A168" s="37"/>
      <c r="B168" s="38"/>
      <c r="C168" s="212" t="s">
        <v>466</v>
      </c>
      <c r="D168" s="212" t="s">
        <v>361</v>
      </c>
      <c r="E168" s="213" t="s">
        <v>467</v>
      </c>
      <c r="F168" s="214" t="s">
        <v>468</v>
      </c>
      <c r="G168" s="215" t="s">
        <v>438</v>
      </c>
      <c r="H168" s="216">
        <v>5.9470000000000001</v>
      </c>
      <c r="I168" s="217"/>
      <c r="J168" s="218">
        <f>ROUND(I168*H168,2)</f>
        <v>0</v>
      </c>
      <c r="K168" s="214" t="s">
        <v>365</v>
      </c>
      <c r="L168" s="43"/>
      <c r="M168" s="219" t="s">
        <v>1</v>
      </c>
      <c r="N168" s="220" t="s">
        <v>38</v>
      </c>
      <c r="O168" s="90"/>
      <c r="P168" s="221">
        <f>O168*H168</f>
        <v>0</v>
      </c>
      <c r="Q168" s="221">
        <v>0</v>
      </c>
      <c r="R168" s="221">
        <f>Q168*H168</f>
        <v>0</v>
      </c>
      <c r="S168" s="221">
        <v>0</v>
      </c>
      <c r="T168" s="222">
        <f>S168*H168</f>
        <v>0</v>
      </c>
      <c r="U168" s="37"/>
      <c r="V168" s="37"/>
      <c r="W168" s="37"/>
      <c r="X168" s="37"/>
      <c r="Y168" s="37"/>
      <c r="Z168" s="37"/>
      <c r="AA168" s="37"/>
      <c r="AB168" s="37"/>
      <c r="AC168" s="37"/>
      <c r="AD168" s="37"/>
      <c r="AE168" s="37"/>
      <c r="AR168" s="223" t="s">
        <v>357</v>
      </c>
      <c r="AT168" s="223" t="s">
        <v>361</v>
      </c>
      <c r="AU168" s="223" t="s">
        <v>80</v>
      </c>
      <c r="AY168" s="16" t="s">
        <v>358</v>
      </c>
      <c r="AZ168" s="135" t="s">
        <v>469</v>
      </c>
      <c r="BA168" s="135" t="s">
        <v>469</v>
      </c>
      <c r="BB168" s="135" t="s">
        <v>1</v>
      </c>
      <c r="BC168" s="135" t="s">
        <v>446</v>
      </c>
      <c r="BD168" s="135" t="s">
        <v>88</v>
      </c>
      <c r="BE168" s="224">
        <f>IF(N168="základní",J168,0)</f>
        <v>0</v>
      </c>
      <c r="BF168" s="224">
        <f>IF(N168="snížená",J168,0)</f>
        <v>0</v>
      </c>
      <c r="BG168" s="224">
        <f>IF(N168="zákl. přenesená",J168,0)</f>
        <v>0</v>
      </c>
      <c r="BH168" s="224">
        <f>IF(N168="sníž. přenesená",J168,0)</f>
        <v>0</v>
      </c>
      <c r="BI168" s="224">
        <f>IF(N168="nulová",J168,0)</f>
        <v>0</v>
      </c>
      <c r="BJ168" s="16" t="s">
        <v>80</v>
      </c>
      <c r="BK168" s="224">
        <f>ROUND(I168*H168,2)</f>
        <v>0</v>
      </c>
      <c r="BL168" s="16" t="s">
        <v>357</v>
      </c>
      <c r="BM168" s="223" t="s">
        <v>470</v>
      </c>
    </row>
    <row r="169" s="2" customFormat="1">
      <c r="A169" s="37"/>
      <c r="B169" s="38"/>
      <c r="C169" s="212" t="s">
        <v>471</v>
      </c>
      <c r="D169" s="212" t="s">
        <v>361</v>
      </c>
      <c r="E169" s="213" t="s">
        <v>472</v>
      </c>
      <c r="F169" s="214" t="s">
        <v>473</v>
      </c>
      <c r="G169" s="215" t="s">
        <v>438</v>
      </c>
      <c r="H169" s="216">
        <v>37.518999999999998</v>
      </c>
      <c r="I169" s="217"/>
      <c r="J169" s="218">
        <f>ROUND(I169*H169,2)</f>
        <v>0</v>
      </c>
      <c r="K169" s="214" t="s">
        <v>365</v>
      </c>
      <c r="L169" s="43"/>
      <c r="M169" s="219" t="s">
        <v>1</v>
      </c>
      <c r="N169" s="220" t="s">
        <v>38</v>
      </c>
      <c r="O169" s="90"/>
      <c r="P169" s="221">
        <f>O169*H169</f>
        <v>0</v>
      </c>
      <c r="Q169" s="221">
        <v>0</v>
      </c>
      <c r="R169" s="221">
        <f>Q169*H169</f>
        <v>0</v>
      </c>
      <c r="S169" s="221">
        <v>0</v>
      </c>
      <c r="T169" s="222">
        <f>S169*H169</f>
        <v>0</v>
      </c>
      <c r="U169" s="37"/>
      <c r="V169" s="37"/>
      <c r="W169" s="37"/>
      <c r="X169" s="37"/>
      <c r="Y169" s="37"/>
      <c r="Z169" s="37"/>
      <c r="AA169" s="37"/>
      <c r="AB169" s="37"/>
      <c r="AC169" s="37"/>
      <c r="AD169" s="37"/>
      <c r="AE169" s="37"/>
      <c r="AR169" s="223" t="s">
        <v>357</v>
      </c>
      <c r="AT169" s="223" t="s">
        <v>361</v>
      </c>
      <c r="AU169" s="223" t="s">
        <v>80</v>
      </c>
      <c r="AY169" s="16" t="s">
        <v>358</v>
      </c>
      <c r="AZ169" s="135" t="s">
        <v>474</v>
      </c>
      <c r="BA169" s="135" t="s">
        <v>474</v>
      </c>
      <c r="BB169" s="135" t="s">
        <v>1</v>
      </c>
      <c r="BC169" s="135" t="s">
        <v>147</v>
      </c>
      <c r="BD169" s="135" t="s">
        <v>88</v>
      </c>
      <c r="BE169" s="224">
        <f>IF(N169="základní",J169,0)</f>
        <v>0</v>
      </c>
      <c r="BF169" s="224">
        <f>IF(N169="snížená",J169,0)</f>
        <v>0</v>
      </c>
      <c r="BG169" s="224">
        <f>IF(N169="zákl. přenesená",J169,0)</f>
        <v>0</v>
      </c>
      <c r="BH169" s="224">
        <f>IF(N169="sníž. přenesená",J169,0)</f>
        <v>0</v>
      </c>
      <c r="BI169" s="224">
        <f>IF(N169="nulová",J169,0)</f>
        <v>0</v>
      </c>
      <c r="BJ169" s="16" t="s">
        <v>80</v>
      </c>
      <c r="BK169" s="224">
        <f>ROUND(I169*H169,2)</f>
        <v>0</v>
      </c>
      <c r="BL169" s="16" t="s">
        <v>357</v>
      </c>
      <c r="BM169" s="223" t="s">
        <v>475</v>
      </c>
    </row>
    <row r="170" s="2" customFormat="1" ht="33" customHeight="1">
      <c r="A170" s="37"/>
      <c r="B170" s="38"/>
      <c r="C170" s="212" t="s">
        <v>476</v>
      </c>
      <c r="D170" s="212" t="s">
        <v>361</v>
      </c>
      <c r="E170" s="213" t="s">
        <v>477</v>
      </c>
      <c r="F170" s="214" t="s">
        <v>478</v>
      </c>
      <c r="G170" s="215" t="s">
        <v>438</v>
      </c>
      <c r="H170" s="216">
        <v>37.518999999999998</v>
      </c>
      <c r="I170" s="217"/>
      <c r="J170" s="218">
        <f>ROUND(I170*H170,2)</f>
        <v>0</v>
      </c>
      <c r="K170" s="214" t="s">
        <v>365</v>
      </c>
      <c r="L170" s="43"/>
      <c r="M170" s="219" t="s">
        <v>1</v>
      </c>
      <c r="N170" s="220" t="s">
        <v>38</v>
      </c>
      <c r="O170" s="90"/>
      <c r="P170" s="221">
        <f>O170*H170</f>
        <v>0</v>
      </c>
      <c r="Q170" s="221">
        <v>0</v>
      </c>
      <c r="R170" s="221">
        <f>Q170*H170</f>
        <v>0</v>
      </c>
      <c r="S170" s="221">
        <v>0</v>
      </c>
      <c r="T170" s="222">
        <f>S170*H170</f>
        <v>0</v>
      </c>
      <c r="U170" s="37"/>
      <c r="V170" s="37"/>
      <c r="W170" s="37"/>
      <c r="X170" s="37"/>
      <c r="Y170" s="37"/>
      <c r="Z170" s="37"/>
      <c r="AA170" s="37"/>
      <c r="AB170" s="37"/>
      <c r="AC170" s="37"/>
      <c r="AD170" s="37"/>
      <c r="AE170" s="37"/>
      <c r="AR170" s="223" t="s">
        <v>357</v>
      </c>
      <c r="AT170" s="223" t="s">
        <v>361</v>
      </c>
      <c r="AU170" s="223" t="s">
        <v>80</v>
      </c>
      <c r="AY170" s="16" t="s">
        <v>358</v>
      </c>
      <c r="AZ170" s="135" t="s">
        <v>479</v>
      </c>
      <c r="BA170" s="135" t="s">
        <v>479</v>
      </c>
      <c r="BB170" s="135" t="s">
        <v>1</v>
      </c>
      <c r="BC170" s="135" t="s">
        <v>480</v>
      </c>
      <c r="BD170" s="135" t="s">
        <v>88</v>
      </c>
      <c r="BE170" s="224">
        <f>IF(N170="základní",J170,0)</f>
        <v>0</v>
      </c>
      <c r="BF170" s="224">
        <f>IF(N170="snížená",J170,0)</f>
        <v>0</v>
      </c>
      <c r="BG170" s="224">
        <f>IF(N170="zákl. přenesená",J170,0)</f>
        <v>0</v>
      </c>
      <c r="BH170" s="224">
        <f>IF(N170="sníž. přenesená",J170,0)</f>
        <v>0</v>
      </c>
      <c r="BI170" s="224">
        <f>IF(N170="nulová",J170,0)</f>
        <v>0</v>
      </c>
      <c r="BJ170" s="16" t="s">
        <v>80</v>
      </c>
      <c r="BK170" s="224">
        <f>ROUND(I170*H170,2)</f>
        <v>0</v>
      </c>
      <c r="BL170" s="16" t="s">
        <v>357</v>
      </c>
      <c r="BM170" s="223" t="s">
        <v>481</v>
      </c>
    </row>
    <row r="171" s="2" customFormat="1">
      <c r="A171" s="37"/>
      <c r="B171" s="38"/>
      <c r="C171" s="212" t="s">
        <v>482</v>
      </c>
      <c r="D171" s="212" t="s">
        <v>361</v>
      </c>
      <c r="E171" s="213" t="s">
        <v>483</v>
      </c>
      <c r="F171" s="214" t="s">
        <v>484</v>
      </c>
      <c r="G171" s="215" t="s">
        <v>438</v>
      </c>
      <c r="H171" s="216">
        <v>28.007999999999999</v>
      </c>
      <c r="I171" s="217"/>
      <c r="J171" s="218">
        <f>ROUND(I171*H171,2)</f>
        <v>0</v>
      </c>
      <c r="K171" s="214" t="s">
        <v>365</v>
      </c>
      <c r="L171" s="43"/>
      <c r="M171" s="219" t="s">
        <v>1</v>
      </c>
      <c r="N171" s="220" t="s">
        <v>38</v>
      </c>
      <c r="O171" s="90"/>
      <c r="P171" s="221">
        <f>O171*H171</f>
        <v>0</v>
      </c>
      <c r="Q171" s="221">
        <v>0</v>
      </c>
      <c r="R171" s="221">
        <f>Q171*H171</f>
        <v>0</v>
      </c>
      <c r="S171" s="221">
        <v>0</v>
      </c>
      <c r="T171" s="222">
        <f>S171*H171</f>
        <v>0</v>
      </c>
      <c r="U171" s="37"/>
      <c r="V171" s="37"/>
      <c r="W171" s="37"/>
      <c r="X171" s="37"/>
      <c r="Y171" s="37"/>
      <c r="Z171" s="37"/>
      <c r="AA171" s="37"/>
      <c r="AB171" s="37"/>
      <c r="AC171" s="37"/>
      <c r="AD171" s="37"/>
      <c r="AE171" s="37"/>
      <c r="AR171" s="223" t="s">
        <v>357</v>
      </c>
      <c r="AT171" s="223" t="s">
        <v>361</v>
      </c>
      <c r="AU171" s="223" t="s">
        <v>80</v>
      </c>
      <c r="AY171" s="16" t="s">
        <v>358</v>
      </c>
      <c r="AZ171" s="135" t="s">
        <v>485</v>
      </c>
      <c r="BA171" s="135" t="s">
        <v>485</v>
      </c>
      <c r="BB171" s="135" t="s">
        <v>1</v>
      </c>
      <c r="BC171" s="135" t="s">
        <v>446</v>
      </c>
      <c r="BD171" s="135" t="s">
        <v>88</v>
      </c>
      <c r="BE171" s="224">
        <f>IF(N171="základní",J171,0)</f>
        <v>0</v>
      </c>
      <c r="BF171" s="224">
        <f>IF(N171="snížená",J171,0)</f>
        <v>0</v>
      </c>
      <c r="BG171" s="224">
        <f>IF(N171="zákl. přenesená",J171,0)</f>
        <v>0</v>
      </c>
      <c r="BH171" s="224">
        <f>IF(N171="sníž. přenesená",J171,0)</f>
        <v>0</v>
      </c>
      <c r="BI171" s="224">
        <f>IF(N171="nulová",J171,0)</f>
        <v>0</v>
      </c>
      <c r="BJ171" s="16" t="s">
        <v>80</v>
      </c>
      <c r="BK171" s="224">
        <f>ROUND(I171*H171,2)</f>
        <v>0</v>
      </c>
      <c r="BL171" s="16" t="s">
        <v>357</v>
      </c>
      <c r="BM171" s="223" t="s">
        <v>486</v>
      </c>
    </row>
    <row r="172" s="12" customFormat="1">
      <c r="A172" s="12"/>
      <c r="B172" s="225"/>
      <c r="C172" s="226"/>
      <c r="D172" s="227" t="s">
        <v>369</v>
      </c>
      <c r="E172" s="228" t="s">
        <v>1</v>
      </c>
      <c r="F172" s="229" t="s">
        <v>487</v>
      </c>
      <c r="G172" s="226"/>
      <c r="H172" s="228" t="s">
        <v>1</v>
      </c>
      <c r="I172" s="230"/>
      <c r="J172" s="226"/>
      <c r="K172" s="226"/>
      <c r="L172" s="231"/>
      <c r="M172" s="232"/>
      <c r="N172" s="233"/>
      <c r="O172" s="233"/>
      <c r="P172" s="233"/>
      <c r="Q172" s="233"/>
      <c r="R172" s="233"/>
      <c r="S172" s="233"/>
      <c r="T172" s="234"/>
      <c r="U172" s="12"/>
      <c r="V172" s="12"/>
      <c r="W172" s="12"/>
      <c r="X172" s="12"/>
      <c r="Y172" s="12"/>
      <c r="Z172" s="12"/>
      <c r="AA172" s="12"/>
      <c r="AB172" s="12"/>
      <c r="AC172" s="12"/>
      <c r="AD172" s="12"/>
      <c r="AE172" s="12"/>
      <c r="AT172" s="235" t="s">
        <v>369</v>
      </c>
      <c r="AU172" s="235" t="s">
        <v>80</v>
      </c>
      <c r="AV172" s="12" t="s">
        <v>80</v>
      </c>
      <c r="AW172" s="12" t="s">
        <v>30</v>
      </c>
      <c r="AX172" s="12" t="s">
        <v>73</v>
      </c>
      <c r="AY172" s="235" t="s">
        <v>358</v>
      </c>
      <c r="AZ172" s="135" t="s">
        <v>488</v>
      </c>
      <c r="BA172" s="135" t="s">
        <v>488</v>
      </c>
      <c r="BB172" s="135" t="s">
        <v>1</v>
      </c>
      <c r="BC172" s="135" t="s">
        <v>489</v>
      </c>
      <c r="BD172" s="135" t="s">
        <v>88</v>
      </c>
    </row>
    <row r="173" s="13" customFormat="1">
      <c r="A173" s="13"/>
      <c r="B173" s="236"/>
      <c r="C173" s="237"/>
      <c r="D173" s="227" t="s">
        <v>369</v>
      </c>
      <c r="E173" s="238" t="s">
        <v>490</v>
      </c>
      <c r="F173" s="239" t="s">
        <v>491</v>
      </c>
      <c r="G173" s="237"/>
      <c r="H173" s="240">
        <v>5.9470000000000001</v>
      </c>
      <c r="I173" s="241"/>
      <c r="J173" s="237"/>
      <c r="K173" s="237"/>
      <c r="L173" s="242"/>
      <c r="M173" s="243"/>
      <c r="N173" s="244"/>
      <c r="O173" s="244"/>
      <c r="P173" s="244"/>
      <c r="Q173" s="244"/>
      <c r="R173" s="244"/>
      <c r="S173" s="244"/>
      <c r="T173" s="245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T173" s="246" t="s">
        <v>369</v>
      </c>
      <c r="AU173" s="246" t="s">
        <v>80</v>
      </c>
      <c r="AV173" s="13" t="s">
        <v>88</v>
      </c>
      <c r="AW173" s="13" t="s">
        <v>30</v>
      </c>
      <c r="AX173" s="13" t="s">
        <v>73</v>
      </c>
      <c r="AY173" s="246" t="s">
        <v>358</v>
      </c>
      <c r="AZ173" s="135" t="s">
        <v>492</v>
      </c>
      <c r="BA173" s="135" t="s">
        <v>492</v>
      </c>
      <c r="BB173" s="135" t="s">
        <v>1</v>
      </c>
      <c r="BC173" s="135" t="s">
        <v>493</v>
      </c>
      <c r="BD173" s="135" t="s">
        <v>88</v>
      </c>
    </row>
    <row r="174" s="13" customFormat="1">
      <c r="A174" s="13"/>
      <c r="B174" s="236"/>
      <c r="C174" s="237"/>
      <c r="D174" s="227" t="s">
        <v>369</v>
      </c>
      <c r="E174" s="238" t="s">
        <v>92</v>
      </c>
      <c r="F174" s="239" t="s">
        <v>494</v>
      </c>
      <c r="G174" s="237"/>
      <c r="H174" s="240">
        <v>37.518999999999998</v>
      </c>
      <c r="I174" s="241"/>
      <c r="J174" s="237"/>
      <c r="K174" s="237"/>
      <c r="L174" s="242"/>
      <c r="M174" s="243"/>
      <c r="N174" s="244"/>
      <c r="O174" s="244"/>
      <c r="P174" s="244"/>
      <c r="Q174" s="244"/>
      <c r="R174" s="244"/>
      <c r="S174" s="244"/>
      <c r="T174" s="245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T174" s="246" t="s">
        <v>369</v>
      </c>
      <c r="AU174" s="246" t="s">
        <v>80</v>
      </c>
      <c r="AV174" s="13" t="s">
        <v>88</v>
      </c>
      <c r="AW174" s="13" t="s">
        <v>30</v>
      </c>
      <c r="AX174" s="13" t="s">
        <v>73</v>
      </c>
      <c r="AY174" s="246" t="s">
        <v>358</v>
      </c>
      <c r="AZ174" s="135" t="s">
        <v>495</v>
      </c>
      <c r="BA174" s="135" t="s">
        <v>495</v>
      </c>
      <c r="BB174" s="135" t="s">
        <v>1</v>
      </c>
      <c r="BC174" s="135" t="s">
        <v>496</v>
      </c>
      <c r="BD174" s="135" t="s">
        <v>88</v>
      </c>
    </row>
    <row r="175" s="13" customFormat="1">
      <c r="A175" s="13"/>
      <c r="B175" s="236"/>
      <c r="C175" s="237"/>
      <c r="D175" s="227" t="s">
        <v>369</v>
      </c>
      <c r="E175" s="238" t="s">
        <v>211</v>
      </c>
      <c r="F175" s="239" t="s">
        <v>497</v>
      </c>
      <c r="G175" s="237"/>
      <c r="H175" s="240">
        <v>-15.458</v>
      </c>
      <c r="I175" s="241"/>
      <c r="J175" s="237"/>
      <c r="K175" s="237"/>
      <c r="L175" s="242"/>
      <c r="M175" s="243"/>
      <c r="N175" s="244"/>
      <c r="O175" s="244"/>
      <c r="P175" s="244"/>
      <c r="Q175" s="244"/>
      <c r="R175" s="244"/>
      <c r="S175" s="244"/>
      <c r="T175" s="245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T175" s="246" t="s">
        <v>369</v>
      </c>
      <c r="AU175" s="246" t="s">
        <v>80</v>
      </c>
      <c r="AV175" s="13" t="s">
        <v>88</v>
      </c>
      <c r="AW175" s="13" t="s">
        <v>30</v>
      </c>
      <c r="AX175" s="13" t="s">
        <v>73</v>
      </c>
      <c r="AY175" s="246" t="s">
        <v>358</v>
      </c>
      <c r="AZ175" s="135" t="s">
        <v>498</v>
      </c>
      <c r="BA175" s="135" t="s">
        <v>498</v>
      </c>
      <c r="BB175" s="135" t="s">
        <v>1</v>
      </c>
      <c r="BC175" s="135" t="s">
        <v>496</v>
      </c>
      <c r="BD175" s="135" t="s">
        <v>88</v>
      </c>
    </row>
    <row r="176" s="13" customFormat="1">
      <c r="A176" s="13"/>
      <c r="B176" s="236"/>
      <c r="C176" s="237"/>
      <c r="D176" s="227" t="s">
        <v>369</v>
      </c>
      <c r="E176" s="238" t="s">
        <v>499</v>
      </c>
      <c r="F176" s="239" t="s">
        <v>500</v>
      </c>
      <c r="G176" s="237"/>
      <c r="H176" s="240">
        <v>28.007999999999999</v>
      </c>
      <c r="I176" s="241"/>
      <c r="J176" s="237"/>
      <c r="K176" s="237"/>
      <c r="L176" s="242"/>
      <c r="M176" s="243"/>
      <c r="N176" s="244"/>
      <c r="O176" s="244"/>
      <c r="P176" s="244"/>
      <c r="Q176" s="244"/>
      <c r="R176" s="244"/>
      <c r="S176" s="244"/>
      <c r="T176" s="245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T176" s="246" t="s">
        <v>369</v>
      </c>
      <c r="AU176" s="246" t="s">
        <v>80</v>
      </c>
      <c r="AV176" s="13" t="s">
        <v>88</v>
      </c>
      <c r="AW176" s="13" t="s">
        <v>30</v>
      </c>
      <c r="AX176" s="13" t="s">
        <v>80</v>
      </c>
      <c r="AY176" s="246" t="s">
        <v>358</v>
      </c>
      <c r="AZ176" s="135" t="s">
        <v>501</v>
      </c>
      <c r="BA176" s="135" t="s">
        <v>501</v>
      </c>
      <c r="BB176" s="135" t="s">
        <v>1</v>
      </c>
      <c r="BC176" s="135" t="s">
        <v>496</v>
      </c>
      <c r="BD176" s="135" t="s">
        <v>88</v>
      </c>
    </row>
    <row r="177" s="2" customFormat="1" ht="33" customHeight="1">
      <c r="A177" s="37"/>
      <c r="B177" s="38"/>
      <c r="C177" s="212" t="s">
        <v>502</v>
      </c>
      <c r="D177" s="212" t="s">
        <v>361</v>
      </c>
      <c r="E177" s="213" t="s">
        <v>503</v>
      </c>
      <c r="F177" s="214" t="s">
        <v>504</v>
      </c>
      <c r="G177" s="215" t="s">
        <v>438</v>
      </c>
      <c r="H177" s="216">
        <v>140.03999999999999</v>
      </c>
      <c r="I177" s="217"/>
      <c r="J177" s="218">
        <f>ROUND(I177*H177,2)</f>
        <v>0</v>
      </c>
      <c r="K177" s="214" t="s">
        <v>365</v>
      </c>
      <c r="L177" s="43"/>
      <c r="M177" s="219" t="s">
        <v>1</v>
      </c>
      <c r="N177" s="220" t="s">
        <v>38</v>
      </c>
      <c r="O177" s="90"/>
      <c r="P177" s="221">
        <f>O177*H177</f>
        <v>0</v>
      </c>
      <c r="Q177" s="221">
        <v>0</v>
      </c>
      <c r="R177" s="221">
        <f>Q177*H177</f>
        <v>0</v>
      </c>
      <c r="S177" s="221">
        <v>0</v>
      </c>
      <c r="T177" s="222">
        <f>S177*H177</f>
        <v>0</v>
      </c>
      <c r="U177" s="37"/>
      <c r="V177" s="37"/>
      <c r="W177" s="37"/>
      <c r="X177" s="37"/>
      <c r="Y177" s="37"/>
      <c r="Z177" s="37"/>
      <c r="AA177" s="37"/>
      <c r="AB177" s="37"/>
      <c r="AC177" s="37"/>
      <c r="AD177" s="37"/>
      <c r="AE177" s="37"/>
      <c r="AR177" s="223" t="s">
        <v>357</v>
      </c>
      <c r="AT177" s="223" t="s">
        <v>361</v>
      </c>
      <c r="AU177" s="223" t="s">
        <v>80</v>
      </c>
      <c r="AY177" s="16" t="s">
        <v>358</v>
      </c>
      <c r="AZ177" s="135" t="s">
        <v>505</v>
      </c>
      <c r="BA177" s="135" t="s">
        <v>505</v>
      </c>
      <c r="BB177" s="135" t="s">
        <v>1</v>
      </c>
      <c r="BC177" s="135" t="s">
        <v>496</v>
      </c>
      <c r="BD177" s="135" t="s">
        <v>88</v>
      </c>
      <c r="BE177" s="224">
        <f>IF(N177="základní",J177,0)</f>
        <v>0</v>
      </c>
      <c r="BF177" s="224">
        <f>IF(N177="snížená",J177,0)</f>
        <v>0</v>
      </c>
      <c r="BG177" s="224">
        <f>IF(N177="zákl. přenesená",J177,0)</f>
        <v>0</v>
      </c>
      <c r="BH177" s="224">
        <f>IF(N177="sníž. přenesená",J177,0)</f>
        <v>0</v>
      </c>
      <c r="BI177" s="224">
        <f>IF(N177="nulová",J177,0)</f>
        <v>0</v>
      </c>
      <c r="BJ177" s="16" t="s">
        <v>80</v>
      </c>
      <c r="BK177" s="224">
        <f>ROUND(I177*H177,2)</f>
        <v>0</v>
      </c>
      <c r="BL177" s="16" t="s">
        <v>357</v>
      </c>
      <c r="BM177" s="223" t="s">
        <v>506</v>
      </c>
    </row>
    <row r="178" s="13" customFormat="1">
      <c r="A178" s="13"/>
      <c r="B178" s="236"/>
      <c r="C178" s="237"/>
      <c r="D178" s="227" t="s">
        <v>369</v>
      </c>
      <c r="E178" s="238" t="s">
        <v>507</v>
      </c>
      <c r="F178" s="239" t="s">
        <v>508</v>
      </c>
      <c r="G178" s="237"/>
      <c r="H178" s="240">
        <v>140.03999999999999</v>
      </c>
      <c r="I178" s="241"/>
      <c r="J178" s="237"/>
      <c r="K178" s="237"/>
      <c r="L178" s="242"/>
      <c r="M178" s="243"/>
      <c r="N178" s="244"/>
      <c r="O178" s="244"/>
      <c r="P178" s="244"/>
      <c r="Q178" s="244"/>
      <c r="R178" s="244"/>
      <c r="S178" s="244"/>
      <c r="T178" s="245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T178" s="246" t="s">
        <v>369</v>
      </c>
      <c r="AU178" s="246" t="s">
        <v>80</v>
      </c>
      <c r="AV178" s="13" t="s">
        <v>88</v>
      </c>
      <c r="AW178" s="13" t="s">
        <v>30</v>
      </c>
      <c r="AX178" s="13" t="s">
        <v>73</v>
      </c>
      <c r="AY178" s="246" t="s">
        <v>358</v>
      </c>
      <c r="AZ178" s="135" t="s">
        <v>509</v>
      </c>
      <c r="BA178" s="135" t="s">
        <v>509</v>
      </c>
      <c r="BB178" s="135" t="s">
        <v>1</v>
      </c>
      <c r="BC178" s="135" t="s">
        <v>510</v>
      </c>
      <c r="BD178" s="135" t="s">
        <v>88</v>
      </c>
    </row>
    <row r="179" s="13" customFormat="1">
      <c r="A179" s="13"/>
      <c r="B179" s="236"/>
      <c r="C179" s="237"/>
      <c r="D179" s="227" t="s">
        <v>369</v>
      </c>
      <c r="E179" s="238" t="s">
        <v>511</v>
      </c>
      <c r="F179" s="239" t="s">
        <v>512</v>
      </c>
      <c r="G179" s="237"/>
      <c r="H179" s="240">
        <v>140.03999999999999</v>
      </c>
      <c r="I179" s="241"/>
      <c r="J179" s="237"/>
      <c r="K179" s="237"/>
      <c r="L179" s="242"/>
      <c r="M179" s="243"/>
      <c r="N179" s="244"/>
      <c r="O179" s="244"/>
      <c r="P179" s="244"/>
      <c r="Q179" s="244"/>
      <c r="R179" s="244"/>
      <c r="S179" s="244"/>
      <c r="T179" s="245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T179" s="246" t="s">
        <v>369</v>
      </c>
      <c r="AU179" s="246" t="s">
        <v>80</v>
      </c>
      <c r="AV179" s="13" t="s">
        <v>88</v>
      </c>
      <c r="AW179" s="13" t="s">
        <v>30</v>
      </c>
      <c r="AX179" s="13" t="s">
        <v>80</v>
      </c>
      <c r="AY179" s="246" t="s">
        <v>358</v>
      </c>
      <c r="AZ179" s="135" t="s">
        <v>513</v>
      </c>
      <c r="BA179" s="135" t="s">
        <v>513</v>
      </c>
      <c r="BB179" s="135" t="s">
        <v>1</v>
      </c>
      <c r="BC179" s="135" t="s">
        <v>170</v>
      </c>
      <c r="BD179" s="135" t="s">
        <v>88</v>
      </c>
    </row>
    <row r="180" s="2" customFormat="1">
      <c r="A180" s="37"/>
      <c r="B180" s="38"/>
      <c r="C180" s="212" t="s">
        <v>514</v>
      </c>
      <c r="D180" s="212" t="s">
        <v>361</v>
      </c>
      <c r="E180" s="213" t="s">
        <v>515</v>
      </c>
      <c r="F180" s="214" t="s">
        <v>516</v>
      </c>
      <c r="G180" s="215" t="s">
        <v>438</v>
      </c>
      <c r="H180" s="216">
        <v>28.007999999999999</v>
      </c>
      <c r="I180" s="217"/>
      <c r="J180" s="218">
        <f>ROUND(I180*H180,2)</f>
        <v>0</v>
      </c>
      <c r="K180" s="214" t="s">
        <v>365</v>
      </c>
      <c r="L180" s="43"/>
      <c r="M180" s="219" t="s">
        <v>1</v>
      </c>
      <c r="N180" s="220" t="s">
        <v>38</v>
      </c>
      <c r="O180" s="90"/>
      <c r="P180" s="221">
        <f>O180*H180</f>
        <v>0</v>
      </c>
      <c r="Q180" s="221">
        <v>0</v>
      </c>
      <c r="R180" s="221">
        <f>Q180*H180</f>
        <v>0</v>
      </c>
      <c r="S180" s="221">
        <v>0</v>
      </c>
      <c r="T180" s="222">
        <f>S180*H180</f>
        <v>0</v>
      </c>
      <c r="U180" s="37"/>
      <c r="V180" s="37"/>
      <c r="W180" s="37"/>
      <c r="X180" s="37"/>
      <c r="Y180" s="37"/>
      <c r="Z180" s="37"/>
      <c r="AA180" s="37"/>
      <c r="AB180" s="37"/>
      <c r="AC180" s="37"/>
      <c r="AD180" s="37"/>
      <c r="AE180" s="37"/>
      <c r="AR180" s="223" t="s">
        <v>357</v>
      </c>
      <c r="AT180" s="223" t="s">
        <v>361</v>
      </c>
      <c r="AU180" s="223" t="s">
        <v>80</v>
      </c>
      <c r="AY180" s="16" t="s">
        <v>358</v>
      </c>
      <c r="AZ180" s="135" t="s">
        <v>517</v>
      </c>
      <c r="BA180" s="135" t="s">
        <v>517</v>
      </c>
      <c r="BB180" s="135" t="s">
        <v>1</v>
      </c>
      <c r="BC180" s="135" t="s">
        <v>518</v>
      </c>
      <c r="BD180" s="135" t="s">
        <v>88</v>
      </c>
      <c r="BE180" s="224">
        <f>IF(N180="základní",J180,0)</f>
        <v>0</v>
      </c>
      <c r="BF180" s="224">
        <f>IF(N180="snížená",J180,0)</f>
        <v>0</v>
      </c>
      <c r="BG180" s="224">
        <f>IF(N180="zákl. přenesená",J180,0)</f>
        <v>0</v>
      </c>
      <c r="BH180" s="224">
        <f>IF(N180="sníž. přenesená",J180,0)</f>
        <v>0</v>
      </c>
      <c r="BI180" s="224">
        <f>IF(N180="nulová",J180,0)</f>
        <v>0</v>
      </c>
      <c r="BJ180" s="16" t="s">
        <v>80</v>
      </c>
      <c r="BK180" s="224">
        <f>ROUND(I180*H180,2)</f>
        <v>0</v>
      </c>
      <c r="BL180" s="16" t="s">
        <v>357</v>
      </c>
      <c r="BM180" s="223" t="s">
        <v>519</v>
      </c>
    </row>
    <row r="181" s="12" customFormat="1">
      <c r="A181" s="12"/>
      <c r="B181" s="225"/>
      <c r="C181" s="226"/>
      <c r="D181" s="227" t="s">
        <v>369</v>
      </c>
      <c r="E181" s="228" t="s">
        <v>1</v>
      </c>
      <c r="F181" s="229" t="s">
        <v>487</v>
      </c>
      <c r="G181" s="226"/>
      <c r="H181" s="228" t="s">
        <v>1</v>
      </c>
      <c r="I181" s="230"/>
      <c r="J181" s="226"/>
      <c r="K181" s="226"/>
      <c r="L181" s="231"/>
      <c r="M181" s="232"/>
      <c r="N181" s="233"/>
      <c r="O181" s="233"/>
      <c r="P181" s="233"/>
      <c r="Q181" s="233"/>
      <c r="R181" s="233"/>
      <c r="S181" s="233"/>
      <c r="T181" s="234"/>
      <c r="U181" s="12"/>
      <c r="V181" s="12"/>
      <c r="W181" s="12"/>
      <c r="X181" s="12"/>
      <c r="Y181" s="12"/>
      <c r="Z181" s="12"/>
      <c r="AA181" s="12"/>
      <c r="AB181" s="12"/>
      <c r="AC181" s="12"/>
      <c r="AD181" s="12"/>
      <c r="AE181" s="12"/>
      <c r="AT181" s="235" t="s">
        <v>369</v>
      </c>
      <c r="AU181" s="235" t="s">
        <v>80</v>
      </c>
      <c r="AV181" s="12" t="s">
        <v>80</v>
      </c>
      <c r="AW181" s="12" t="s">
        <v>30</v>
      </c>
      <c r="AX181" s="12" t="s">
        <v>73</v>
      </c>
      <c r="AY181" s="235" t="s">
        <v>358</v>
      </c>
      <c r="AZ181" s="135" t="s">
        <v>520</v>
      </c>
      <c r="BA181" s="135" t="s">
        <v>520</v>
      </c>
      <c r="BB181" s="135" t="s">
        <v>1</v>
      </c>
      <c r="BC181" s="135" t="s">
        <v>521</v>
      </c>
      <c r="BD181" s="135" t="s">
        <v>88</v>
      </c>
    </row>
    <row r="182" s="13" customFormat="1">
      <c r="A182" s="13"/>
      <c r="B182" s="236"/>
      <c r="C182" s="237"/>
      <c r="D182" s="227" t="s">
        <v>369</v>
      </c>
      <c r="E182" s="238" t="s">
        <v>522</v>
      </c>
      <c r="F182" s="239" t="s">
        <v>491</v>
      </c>
      <c r="G182" s="237"/>
      <c r="H182" s="240">
        <v>5.9470000000000001</v>
      </c>
      <c r="I182" s="241"/>
      <c r="J182" s="237"/>
      <c r="K182" s="237"/>
      <c r="L182" s="242"/>
      <c r="M182" s="243"/>
      <c r="N182" s="244"/>
      <c r="O182" s="244"/>
      <c r="P182" s="244"/>
      <c r="Q182" s="244"/>
      <c r="R182" s="244"/>
      <c r="S182" s="244"/>
      <c r="T182" s="245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T182" s="246" t="s">
        <v>369</v>
      </c>
      <c r="AU182" s="246" t="s">
        <v>80</v>
      </c>
      <c r="AV182" s="13" t="s">
        <v>88</v>
      </c>
      <c r="AW182" s="13" t="s">
        <v>30</v>
      </c>
      <c r="AX182" s="13" t="s">
        <v>73</v>
      </c>
      <c r="AY182" s="246" t="s">
        <v>358</v>
      </c>
      <c r="AZ182" s="135" t="s">
        <v>523</v>
      </c>
      <c r="BA182" s="135" t="s">
        <v>523</v>
      </c>
      <c r="BB182" s="135" t="s">
        <v>1</v>
      </c>
      <c r="BC182" s="135" t="s">
        <v>518</v>
      </c>
      <c r="BD182" s="135" t="s">
        <v>88</v>
      </c>
    </row>
    <row r="183" s="13" customFormat="1">
      <c r="A183" s="13"/>
      <c r="B183" s="236"/>
      <c r="C183" s="237"/>
      <c r="D183" s="227" t="s">
        <v>369</v>
      </c>
      <c r="E183" s="238" t="s">
        <v>101</v>
      </c>
      <c r="F183" s="239" t="s">
        <v>494</v>
      </c>
      <c r="G183" s="237"/>
      <c r="H183" s="240">
        <v>37.518999999999998</v>
      </c>
      <c r="I183" s="241"/>
      <c r="J183" s="237"/>
      <c r="K183" s="237"/>
      <c r="L183" s="242"/>
      <c r="M183" s="243"/>
      <c r="N183" s="244"/>
      <c r="O183" s="244"/>
      <c r="P183" s="244"/>
      <c r="Q183" s="244"/>
      <c r="R183" s="244"/>
      <c r="S183" s="244"/>
      <c r="T183" s="245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T183" s="246" t="s">
        <v>369</v>
      </c>
      <c r="AU183" s="246" t="s">
        <v>80</v>
      </c>
      <c r="AV183" s="13" t="s">
        <v>88</v>
      </c>
      <c r="AW183" s="13" t="s">
        <v>30</v>
      </c>
      <c r="AX183" s="13" t="s">
        <v>73</v>
      </c>
      <c r="AY183" s="246" t="s">
        <v>358</v>
      </c>
      <c r="AZ183" s="135" t="s">
        <v>524</v>
      </c>
      <c r="BA183" s="135" t="s">
        <v>524</v>
      </c>
      <c r="BB183" s="135" t="s">
        <v>1</v>
      </c>
      <c r="BC183" s="135" t="s">
        <v>525</v>
      </c>
      <c r="BD183" s="135" t="s">
        <v>88</v>
      </c>
    </row>
    <row r="184" s="13" customFormat="1">
      <c r="A184" s="13"/>
      <c r="B184" s="236"/>
      <c r="C184" s="237"/>
      <c r="D184" s="227" t="s">
        <v>369</v>
      </c>
      <c r="E184" s="238" t="s">
        <v>213</v>
      </c>
      <c r="F184" s="239" t="s">
        <v>497</v>
      </c>
      <c r="G184" s="237"/>
      <c r="H184" s="240">
        <v>-15.458</v>
      </c>
      <c r="I184" s="241"/>
      <c r="J184" s="237"/>
      <c r="K184" s="237"/>
      <c r="L184" s="242"/>
      <c r="M184" s="243"/>
      <c r="N184" s="244"/>
      <c r="O184" s="244"/>
      <c r="P184" s="244"/>
      <c r="Q184" s="244"/>
      <c r="R184" s="244"/>
      <c r="S184" s="244"/>
      <c r="T184" s="245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T184" s="246" t="s">
        <v>369</v>
      </c>
      <c r="AU184" s="246" t="s">
        <v>80</v>
      </c>
      <c r="AV184" s="13" t="s">
        <v>88</v>
      </c>
      <c r="AW184" s="13" t="s">
        <v>30</v>
      </c>
      <c r="AX184" s="13" t="s">
        <v>73</v>
      </c>
      <c r="AY184" s="246" t="s">
        <v>358</v>
      </c>
      <c r="AZ184" s="135" t="s">
        <v>526</v>
      </c>
      <c r="BA184" s="135" t="s">
        <v>526</v>
      </c>
      <c r="BB184" s="135" t="s">
        <v>1</v>
      </c>
      <c r="BC184" s="135" t="s">
        <v>527</v>
      </c>
      <c r="BD184" s="135" t="s">
        <v>88</v>
      </c>
    </row>
    <row r="185" s="13" customFormat="1">
      <c r="A185" s="13"/>
      <c r="B185" s="236"/>
      <c r="C185" s="237"/>
      <c r="D185" s="227" t="s">
        <v>369</v>
      </c>
      <c r="E185" s="238" t="s">
        <v>528</v>
      </c>
      <c r="F185" s="239" t="s">
        <v>529</v>
      </c>
      <c r="G185" s="237"/>
      <c r="H185" s="240">
        <v>28.007999999999999</v>
      </c>
      <c r="I185" s="241"/>
      <c r="J185" s="237"/>
      <c r="K185" s="237"/>
      <c r="L185" s="242"/>
      <c r="M185" s="243"/>
      <c r="N185" s="244"/>
      <c r="O185" s="244"/>
      <c r="P185" s="244"/>
      <c r="Q185" s="244"/>
      <c r="R185" s="244"/>
      <c r="S185" s="244"/>
      <c r="T185" s="245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T185" s="246" t="s">
        <v>369</v>
      </c>
      <c r="AU185" s="246" t="s">
        <v>80</v>
      </c>
      <c r="AV185" s="13" t="s">
        <v>88</v>
      </c>
      <c r="AW185" s="13" t="s">
        <v>30</v>
      </c>
      <c r="AX185" s="13" t="s">
        <v>80</v>
      </c>
      <c r="AY185" s="246" t="s">
        <v>358</v>
      </c>
      <c r="AZ185" s="135" t="s">
        <v>530</v>
      </c>
      <c r="BA185" s="135" t="s">
        <v>530</v>
      </c>
      <c r="BB185" s="135" t="s">
        <v>1</v>
      </c>
      <c r="BC185" s="135" t="s">
        <v>531</v>
      </c>
      <c r="BD185" s="135" t="s">
        <v>88</v>
      </c>
    </row>
    <row r="186" s="2" customFormat="1" ht="21.75" customHeight="1">
      <c r="A186" s="37"/>
      <c r="B186" s="38"/>
      <c r="C186" s="212" t="s">
        <v>532</v>
      </c>
      <c r="D186" s="212" t="s">
        <v>361</v>
      </c>
      <c r="E186" s="213" t="s">
        <v>533</v>
      </c>
      <c r="F186" s="214" t="s">
        <v>534</v>
      </c>
      <c r="G186" s="215" t="s">
        <v>438</v>
      </c>
      <c r="H186" s="216">
        <v>15.458</v>
      </c>
      <c r="I186" s="217"/>
      <c r="J186" s="218">
        <f>ROUND(I186*H186,2)</f>
        <v>0</v>
      </c>
      <c r="K186" s="214" t="s">
        <v>365</v>
      </c>
      <c r="L186" s="43"/>
      <c r="M186" s="219" t="s">
        <v>1</v>
      </c>
      <c r="N186" s="220" t="s">
        <v>38</v>
      </c>
      <c r="O186" s="90"/>
      <c r="P186" s="221">
        <f>O186*H186</f>
        <v>0</v>
      </c>
      <c r="Q186" s="221">
        <v>0</v>
      </c>
      <c r="R186" s="221">
        <f>Q186*H186</f>
        <v>0</v>
      </c>
      <c r="S186" s="221">
        <v>0</v>
      </c>
      <c r="T186" s="222">
        <f>S186*H186</f>
        <v>0</v>
      </c>
      <c r="U186" s="37"/>
      <c r="V186" s="37"/>
      <c r="W186" s="37"/>
      <c r="X186" s="37"/>
      <c r="Y186" s="37"/>
      <c r="Z186" s="37"/>
      <c r="AA186" s="37"/>
      <c r="AB186" s="37"/>
      <c r="AC186" s="37"/>
      <c r="AD186" s="37"/>
      <c r="AE186" s="37"/>
      <c r="AR186" s="223" t="s">
        <v>357</v>
      </c>
      <c r="AT186" s="223" t="s">
        <v>361</v>
      </c>
      <c r="AU186" s="223" t="s">
        <v>80</v>
      </c>
      <c r="AY186" s="16" t="s">
        <v>358</v>
      </c>
      <c r="AZ186" s="135" t="s">
        <v>535</v>
      </c>
      <c r="BA186" s="135" t="s">
        <v>535</v>
      </c>
      <c r="BB186" s="135" t="s">
        <v>1</v>
      </c>
      <c r="BC186" s="135" t="s">
        <v>536</v>
      </c>
      <c r="BD186" s="135" t="s">
        <v>88</v>
      </c>
      <c r="BE186" s="224">
        <f>IF(N186="základní",J186,0)</f>
        <v>0</v>
      </c>
      <c r="BF186" s="224">
        <f>IF(N186="snížená",J186,0)</f>
        <v>0</v>
      </c>
      <c r="BG186" s="224">
        <f>IF(N186="zákl. přenesená",J186,0)</f>
        <v>0</v>
      </c>
      <c r="BH186" s="224">
        <f>IF(N186="sníž. přenesená",J186,0)</f>
        <v>0</v>
      </c>
      <c r="BI186" s="224">
        <f>IF(N186="nulová",J186,0)</f>
        <v>0</v>
      </c>
      <c r="BJ186" s="16" t="s">
        <v>80</v>
      </c>
      <c r="BK186" s="224">
        <f>ROUND(I186*H186,2)</f>
        <v>0</v>
      </c>
      <c r="BL186" s="16" t="s">
        <v>357</v>
      </c>
      <c r="BM186" s="223" t="s">
        <v>537</v>
      </c>
    </row>
    <row r="187" s="12" customFormat="1">
      <c r="A187" s="12"/>
      <c r="B187" s="225"/>
      <c r="C187" s="226"/>
      <c r="D187" s="227" t="s">
        <v>369</v>
      </c>
      <c r="E187" s="228" t="s">
        <v>1</v>
      </c>
      <c r="F187" s="229" t="s">
        <v>538</v>
      </c>
      <c r="G187" s="226"/>
      <c r="H187" s="228" t="s">
        <v>1</v>
      </c>
      <c r="I187" s="230"/>
      <c r="J187" s="226"/>
      <c r="K187" s="226"/>
      <c r="L187" s="231"/>
      <c r="M187" s="232"/>
      <c r="N187" s="233"/>
      <c r="O187" s="233"/>
      <c r="P187" s="233"/>
      <c r="Q187" s="233"/>
      <c r="R187" s="233"/>
      <c r="S187" s="233"/>
      <c r="T187" s="234"/>
      <c r="U187" s="12"/>
      <c r="V187" s="12"/>
      <c r="W187" s="12"/>
      <c r="X187" s="12"/>
      <c r="Y187" s="12"/>
      <c r="Z187" s="12"/>
      <c r="AA187" s="12"/>
      <c r="AB187" s="12"/>
      <c r="AC187" s="12"/>
      <c r="AD187" s="12"/>
      <c r="AE187" s="12"/>
      <c r="AT187" s="235" t="s">
        <v>369</v>
      </c>
      <c r="AU187" s="235" t="s">
        <v>80</v>
      </c>
      <c r="AV187" s="12" t="s">
        <v>80</v>
      </c>
      <c r="AW187" s="12" t="s">
        <v>30</v>
      </c>
      <c r="AX187" s="12" t="s">
        <v>73</v>
      </c>
      <c r="AY187" s="235" t="s">
        <v>358</v>
      </c>
      <c r="AZ187" s="135" t="s">
        <v>539</v>
      </c>
      <c r="BA187" s="135" t="s">
        <v>539</v>
      </c>
      <c r="BB187" s="135" t="s">
        <v>1</v>
      </c>
      <c r="BC187" s="135" t="s">
        <v>306</v>
      </c>
      <c r="BD187" s="135" t="s">
        <v>88</v>
      </c>
    </row>
    <row r="188" s="13" customFormat="1">
      <c r="A188" s="13"/>
      <c r="B188" s="236"/>
      <c r="C188" s="237"/>
      <c r="D188" s="227" t="s">
        <v>369</v>
      </c>
      <c r="E188" s="238" t="s">
        <v>540</v>
      </c>
      <c r="F188" s="239" t="s">
        <v>541</v>
      </c>
      <c r="G188" s="237"/>
      <c r="H188" s="240">
        <v>6.1929999999999996</v>
      </c>
      <c r="I188" s="241"/>
      <c r="J188" s="237"/>
      <c r="K188" s="237"/>
      <c r="L188" s="242"/>
      <c r="M188" s="243"/>
      <c r="N188" s="244"/>
      <c r="O188" s="244"/>
      <c r="P188" s="244"/>
      <c r="Q188" s="244"/>
      <c r="R188" s="244"/>
      <c r="S188" s="244"/>
      <c r="T188" s="245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T188" s="246" t="s">
        <v>369</v>
      </c>
      <c r="AU188" s="246" t="s">
        <v>80</v>
      </c>
      <c r="AV188" s="13" t="s">
        <v>88</v>
      </c>
      <c r="AW188" s="13" t="s">
        <v>30</v>
      </c>
      <c r="AX188" s="13" t="s">
        <v>73</v>
      </c>
      <c r="AY188" s="246" t="s">
        <v>358</v>
      </c>
      <c r="AZ188" s="135" t="s">
        <v>542</v>
      </c>
      <c r="BA188" s="135" t="s">
        <v>542</v>
      </c>
      <c r="BB188" s="135" t="s">
        <v>1</v>
      </c>
      <c r="BC188" s="135" t="s">
        <v>543</v>
      </c>
      <c r="BD188" s="135" t="s">
        <v>88</v>
      </c>
    </row>
    <row r="189" s="12" customFormat="1">
      <c r="A189" s="12"/>
      <c r="B189" s="225"/>
      <c r="C189" s="226"/>
      <c r="D189" s="227" t="s">
        <v>369</v>
      </c>
      <c r="E189" s="228" t="s">
        <v>1</v>
      </c>
      <c r="F189" s="229" t="s">
        <v>544</v>
      </c>
      <c r="G189" s="226"/>
      <c r="H189" s="228" t="s">
        <v>1</v>
      </c>
      <c r="I189" s="230"/>
      <c r="J189" s="226"/>
      <c r="K189" s="226"/>
      <c r="L189" s="231"/>
      <c r="M189" s="232"/>
      <c r="N189" s="233"/>
      <c r="O189" s="233"/>
      <c r="P189" s="233"/>
      <c r="Q189" s="233"/>
      <c r="R189" s="233"/>
      <c r="S189" s="233"/>
      <c r="T189" s="234"/>
      <c r="U189" s="12"/>
      <c r="V189" s="12"/>
      <c r="W189" s="12"/>
      <c r="X189" s="12"/>
      <c r="Y189" s="12"/>
      <c r="Z189" s="12"/>
      <c r="AA189" s="12"/>
      <c r="AB189" s="12"/>
      <c r="AC189" s="12"/>
      <c r="AD189" s="12"/>
      <c r="AE189" s="12"/>
      <c r="AT189" s="235" t="s">
        <v>369</v>
      </c>
      <c r="AU189" s="235" t="s">
        <v>80</v>
      </c>
      <c r="AV189" s="12" t="s">
        <v>80</v>
      </c>
      <c r="AW189" s="12" t="s">
        <v>30</v>
      </c>
      <c r="AX189" s="12" t="s">
        <v>73</v>
      </c>
      <c r="AY189" s="235" t="s">
        <v>358</v>
      </c>
      <c r="AZ189" s="135" t="s">
        <v>545</v>
      </c>
      <c r="BA189" s="135" t="s">
        <v>545</v>
      </c>
      <c r="BB189" s="135" t="s">
        <v>1</v>
      </c>
      <c r="BC189" s="135" t="s">
        <v>543</v>
      </c>
      <c r="BD189" s="135" t="s">
        <v>88</v>
      </c>
    </row>
    <row r="190" s="13" customFormat="1">
      <c r="A190" s="13"/>
      <c r="B190" s="236"/>
      <c r="C190" s="237"/>
      <c r="D190" s="227" t="s">
        <v>369</v>
      </c>
      <c r="E190" s="238" t="s">
        <v>103</v>
      </c>
      <c r="F190" s="239" t="s">
        <v>546</v>
      </c>
      <c r="G190" s="237"/>
      <c r="H190" s="240">
        <v>3.3180000000000001</v>
      </c>
      <c r="I190" s="241"/>
      <c r="J190" s="237"/>
      <c r="K190" s="237"/>
      <c r="L190" s="242"/>
      <c r="M190" s="243"/>
      <c r="N190" s="244"/>
      <c r="O190" s="244"/>
      <c r="P190" s="244"/>
      <c r="Q190" s="244"/>
      <c r="R190" s="244"/>
      <c r="S190" s="244"/>
      <c r="T190" s="245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T190" s="246" t="s">
        <v>369</v>
      </c>
      <c r="AU190" s="246" t="s">
        <v>80</v>
      </c>
      <c r="AV190" s="13" t="s">
        <v>88</v>
      </c>
      <c r="AW190" s="13" t="s">
        <v>30</v>
      </c>
      <c r="AX190" s="13" t="s">
        <v>73</v>
      </c>
      <c r="AY190" s="246" t="s">
        <v>358</v>
      </c>
      <c r="AZ190" s="135" t="s">
        <v>547</v>
      </c>
      <c r="BA190" s="135" t="s">
        <v>547</v>
      </c>
      <c r="BB190" s="135" t="s">
        <v>1</v>
      </c>
      <c r="BC190" s="135" t="s">
        <v>548</v>
      </c>
      <c r="BD190" s="135" t="s">
        <v>88</v>
      </c>
    </row>
    <row r="191" s="12" customFormat="1">
      <c r="A191" s="12"/>
      <c r="B191" s="225"/>
      <c r="C191" s="226"/>
      <c r="D191" s="227" t="s">
        <v>369</v>
      </c>
      <c r="E191" s="228" t="s">
        <v>1</v>
      </c>
      <c r="F191" s="229" t="s">
        <v>549</v>
      </c>
      <c r="G191" s="226"/>
      <c r="H191" s="228" t="s">
        <v>1</v>
      </c>
      <c r="I191" s="230"/>
      <c r="J191" s="226"/>
      <c r="K191" s="226"/>
      <c r="L191" s="231"/>
      <c r="M191" s="232"/>
      <c r="N191" s="233"/>
      <c r="O191" s="233"/>
      <c r="P191" s="233"/>
      <c r="Q191" s="233"/>
      <c r="R191" s="233"/>
      <c r="S191" s="233"/>
      <c r="T191" s="234"/>
      <c r="U191" s="12"/>
      <c r="V191" s="12"/>
      <c r="W191" s="12"/>
      <c r="X191" s="12"/>
      <c r="Y191" s="12"/>
      <c r="Z191" s="12"/>
      <c r="AA191" s="12"/>
      <c r="AB191" s="12"/>
      <c r="AC191" s="12"/>
      <c r="AD191" s="12"/>
      <c r="AE191" s="12"/>
      <c r="AT191" s="235" t="s">
        <v>369</v>
      </c>
      <c r="AU191" s="235" t="s">
        <v>80</v>
      </c>
      <c r="AV191" s="12" t="s">
        <v>80</v>
      </c>
      <c r="AW191" s="12" t="s">
        <v>30</v>
      </c>
      <c r="AX191" s="12" t="s">
        <v>73</v>
      </c>
      <c r="AY191" s="235" t="s">
        <v>358</v>
      </c>
      <c r="AZ191" s="135" t="s">
        <v>550</v>
      </c>
      <c r="BA191" s="135" t="s">
        <v>550</v>
      </c>
      <c r="BB191" s="135" t="s">
        <v>1</v>
      </c>
      <c r="BC191" s="135" t="s">
        <v>543</v>
      </c>
      <c r="BD191" s="135" t="s">
        <v>88</v>
      </c>
    </row>
    <row r="192" s="13" customFormat="1">
      <c r="A192" s="13"/>
      <c r="B192" s="236"/>
      <c r="C192" s="237"/>
      <c r="D192" s="227" t="s">
        <v>369</v>
      </c>
      <c r="E192" s="238" t="s">
        <v>214</v>
      </c>
      <c r="F192" s="239" t="s">
        <v>460</v>
      </c>
      <c r="G192" s="237"/>
      <c r="H192" s="240">
        <v>5.9470000000000001</v>
      </c>
      <c r="I192" s="241"/>
      <c r="J192" s="237"/>
      <c r="K192" s="237"/>
      <c r="L192" s="242"/>
      <c r="M192" s="243"/>
      <c r="N192" s="244"/>
      <c r="O192" s="244"/>
      <c r="P192" s="244"/>
      <c r="Q192" s="244"/>
      <c r="R192" s="244"/>
      <c r="S192" s="244"/>
      <c r="T192" s="245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T192" s="246" t="s">
        <v>369</v>
      </c>
      <c r="AU192" s="246" t="s">
        <v>80</v>
      </c>
      <c r="AV192" s="13" t="s">
        <v>88</v>
      </c>
      <c r="AW192" s="13" t="s">
        <v>30</v>
      </c>
      <c r="AX192" s="13" t="s">
        <v>73</v>
      </c>
      <c r="AY192" s="246" t="s">
        <v>358</v>
      </c>
      <c r="AZ192" s="135" t="s">
        <v>551</v>
      </c>
      <c r="BA192" s="135" t="s">
        <v>551</v>
      </c>
      <c r="BB192" s="135" t="s">
        <v>1</v>
      </c>
      <c r="BC192" s="135" t="s">
        <v>395</v>
      </c>
      <c r="BD192" s="135" t="s">
        <v>88</v>
      </c>
    </row>
    <row r="193" s="13" customFormat="1">
      <c r="A193" s="13"/>
      <c r="B193" s="236"/>
      <c r="C193" s="237"/>
      <c r="D193" s="227" t="s">
        <v>369</v>
      </c>
      <c r="E193" s="238" t="s">
        <v>552</v>
      </c>
      <c r="F193" s="239" t="s">
        <v>553</v>
      </c>
      <c r="G193" s="237"/>
      <c r="H193" s="240">
        <v>15.458</v>
      </c>
      <c r="I193" s="241"/>
      <c r="J193" s="237"/>
      <c r="K193" s="237"/>
      <c r="L193" s="242"/>
      <c r="M193" s="243"/>
      <c r="N193" s="244"/>
      <c r="O193" s="244"/>
      <c r="P193" s="244"/>
      <c r="Q193" s="244"/>
      <c r="R193" s="244"/>
      <c r="S193" s="244"/>
      <c r="T193" s="245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T193" s="246" t="s">
        <v>369</v>
      </c>
      <c r="AU193" s="246" t="s">
        <v>80</v>
      </c>
      <c r="AV193" s="13" t="s">
        <v>88</v>
      </c>
      <c r="AW193" s="13" t="s">
        <v>30</v>
      </c>
      <c r="AX193" s="13" t="s">
        <v>80</v>
      </c>
      <c r="AY193" s="246" t="s">
        <v>358</v>
      </c>
      <c r="AZ193" s="135" t="s">
        <v>554</v>
      </c>
      <c r="BA193" s="135" t="s">
        <v>554</v>
      </c>
      <c r="BB193" s="135" t="s">
        <v>1</v>
      </c>
      <c r="BC193" s="135" t="s">
        <v>555</v>
      </c>
      <c r="BD193" s="135" t="s">
        <v>88</v>
      </c>
    </row>
    <row r="194" s="2" customFormat="1" ht="21.75" customHeight="1">
      <c r="A194" s="37"/>
      <c r="B194" s="38"/>
      <c r="C194" s="212" t="s">
        <v>274</v>
      </c>
      <c r="D194" s="212" t="s">
        <v>361</v>
      </c>
      <c r="E194" s="213" t="s">
        <v>556</v>
      </c>
      <c r="F194" s="214" t="s">
        <v>557</v>
      </c>
      <c r="G194" s="215" t="s">
        <v>438</v>
      </c>
      <c r="H194" s="216">
        <v>28.007999999999999</v>
      </c>
      <c r="I194" s="217"/>
      <c r="J194" s="218">
        <f>ROUND(I194*H194,2)</f>
        <v>0</v>
      </c>
      <c r="K194" s="214" t="s">
        <v>1</v>
      </c>
      <c r="L194" s="43"/>
      <c r="M194" s="219" t="s">
        <v>1</v>
      </c>
      <c r="N194" s="220" t="s">
        <v>38</v>
      </c>
      <c r="O194" s="90"/>
      <c r="P194" s="221">
        <f>O194*H194</f>
        <v>0</v>
      </c>
      <c r="Q194" s="221">
        <v>0</v>
      </c>
      <c r="R194" s="221">
        <f>Q194*H194</f>
        <v>0</v>
      </c>
      <c r="S194" s="221">
        <v>0</v>
      </c>
      <c r="T194" s="222">
        <f>S194*H194</f>
        <v>0</v>
      </c>
      <c r="U194" s="37"/>
      <c r="V194" s="37"/>
      <c r="W194" s="37"/>
      <c r="X194" s="37"/>
      <c r="Y194" s="37"/>
      <c r="Z194" s="37"/>
      <c r="AA194" s="37"/>
      <c r="AB194" s="37"/>
      <c r="AC194" s="37"/>
      <c r="AD194" s="37"/>
      <c r="AE194" s="37"/>
      <c r="AR194" s="223" t="s">
        <v>357</v>
      </c>
      <c r="AT194" s="223" t="s">
        <v>361</v>
      </c>
      <c r="AU194" s="223" t="s">
        <v>80</v>
      </c>
      <c r="AY194" s="16" t="s">
        <v>358</v>
      </c>
      <c r="AZ194" s="135" t="s">
        <v>558</v>
      </c>
      <c r="BA194" s="135" t="s">
        <v>558</v>
      </c>
      <c r="BB194" s="135" t="s">
        <v>1</v>
      </c>
      <c r="BC194" s="135" t="s">
        <v>559</v>
      </c>
      <c r="BD194" s="135" t="s">
        <v>88</v>
      </c>
      <c r="BE194" s="224">
        <f>IF(N194="základní",J194,0)</f>
        <v>0</v>
      </c>
      <c r="BF194" s="224">
        <f>IF(N194="snížená",J194,0)</f>
        <v>0</v>
      </c>
      <c r="BG194" s="224">
        <f>IF(N194="zákl. přenesená",J194,0)</f>
        <v>0</v>
      </c>
      <c r="BH194" s="224">
        <f>IF(N194="sníž. přenesená",J194,0)</f>
        <v>0</v>
      </c>
      <c r="BI194" s="224">
        <f>IF(N194="nulová",J194,0)</f>
        <v>0</v>
      </c>
      <c r="BJ194" s="16" t="s">
        <v>80</v>
      </c>
      <c r="BK194" s="224">
        <f>ROUND(I194*H194,2)</f>
        <v>0</v>
      </c>
      <c r="BL194" s="16" t="s">
        <v>357</v>
      </c>
      <c r="BM194" s="223" t="s">
        <v>560</v>
      </c>
    </row>
    <row r="195" s="12" customFormat="1">
      <c r="A195" s="12"/>
      <c r="B195" s="225"/>
      <c r="C195" s="226"/>
      <c r="D195" s="227" t="s">
        <v>369</v>
      </c>
      <c r="E195" s="228" t="s">
        <v>1</v>
      </c>
      <c r="F195" s="229" t="s">
        <v>487</v>
      </c>
      <c r="G195" s="226"/>
      <c r="H195" s="228" t="s">
        <v>1</v>
      </c>
      <c r="I195" s="230"/>
      <c r="J195" s="226"/>
      <c r="K195" s="226"/>
      <c r="L195" s="231"/>
      <c r="M195" s="232"/>
      <c r="N195" s="233"/>
      <c r="O195" s="233"/>
      <c r="P195" s="233"/>
      <c r="Q195" s="233"/>
      <c r="R195" s="233"/>
      <c r="S195" s="233"/>
      <c r="T195" s="234"/>
      <c r="U195" s="12"/>
      <c r="V195" s="12"/>
      <c r="W195" s="12"/>
      <c r="X195" s="12"/>
      <c r="Y195" s="12"/>
      <c r="Z195" s="12"/>
      <c r="AA195" s="12"/>
      <c r="AB195" s="12"/>
      <c r="AC195" s="12"/>
      <c r="AD195" s="12"/>
      <c r="AE195" s="12"/>
      <c r="AT195" s="235" t="s">
        <v>369</v>
      </c>
      <c r="AU195" s="235" t="s">
        <v>80</v>
      </c>
      <c r="AV195" s="12" t="s">
        <v>80</v>
      </c>
      <c r="AW195" s="12" t="s">
        <v>30</v>
      </c>
      <c r="AX195" s="12" t="s">
        <v>73</v>
      </c>
      <c r="AY195" s="235" t="s">
        <v>358</v>
      </c>
      <c r="AZ195" s="135" t="s">
        <v>561</v>
      </c>
      <c r="BA195" s="135" t="s">
        <v>561</v>
      </c>
      <c r="BB195" s="135" t="s">
        <v>1</v>
      </c>
      <c r="BC195" s="135" t="s">
        <v>555</v>
      </c>
      <c r="BD195" s="135" t="s">
        <v>88</v>
      </c>
    </row>
    <row r="196" s="13" customFormat="1">
      <c r="A196" s="13"/>
      <c r="B196" s="236"/>
      <c r="C196" s="237"/>
      <c r="D196" s="227" t="s">
        <v>369</v>
      </c>
      <c r="E196" s="238" t="s">
        <v>562</v>
      </c>
      <c r="F196" s="239" t="s">
        <v>491</v>
      </c>
      <c r="G196" s="237"/>
      <c r="H196" s="240">
        <v>5.9470000000000001</v>
      </c>
      <c r="I196" s="241"/>
      <c r="J196" s="237"/>
      <c r="K196" s="237"/>
      <c r="L196" s="242"/>
      <c r="M196" s="243"/>
      <c r="N196" s="244"/>
      <c r="O196" s="244"/>
      <c r="P196" s="244"/>
      <c r="Q196" s="244"/>
      <c r="R196" s="244"/>
      <c r="S196" s="244"/>
      <c r="T196" s="245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T196" s="246" t="s">
        <v>369</v>
      </c>
      <c r="AU196" s="246" t="s">
        <v>80</v>
      </c>
      <c r="AV196" s="13" t="s">
        <v>88</v>
      </c>
      <c r="AW196" s="13" t="s">
        <v>30</v>
      </c>
      <c r="AX196" s="13" t="s">
        <v>73</v>
      </c>
      <c r="AY196" s="246" t="s">
        <v>358</v>
      </c>
      <c r="AZ196" s="135" t="s">
        <v>563</v>
      </c>
      <c r="BA196" s="135" t="s">
        <v>563</v>
      </c>
      <c r="BB196" s="135" t="s">
        <v>1</v>
      </c>
      <c r="BC196" s="135" t="s">
        <v>564</v>
      </c>
      <c r="BD196" s="135" t="s">
        <v>88</v>
      </c>
    </row>
    <row r="197" s="13" customFormat="1">
      <c r="A197" s="13"/>
      <c r="B197" s="236"/>
      <c r="C197" s="237"/>
      <c r="D197" s="227" t="s">
        <v>369</v>
      </c>
      <c r="E197" s="238" t="s">
        <v>113</v>
      </c>
      <c r="F197" s="239" t="s">
        <v>494</v>
      </c>
      <c r="G197" s="237"/>
      <c r="H197" s="240">
        <v>37.518999999999998</v>
      </c>
      <c r="I197" s="241"/>
      <c r="J197" s="237"/>
      <c r="K197" s="237"/>
      <c r="L197" s="242"/>
      <c r="M197" s="243"/>
      <c r="N197" s="244"/>
      <c r="O197" s="244"/>
      <c r="P197" s="244"/>
      <c r="Q197" s="244"/>
      <c r="R197" s="244"/>
      <c r="S197" s="244"/>
      <c r="T197" s="245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T197" s="246" t="s">
        <v>369</v>
      </c>
      <c r="AU197" s="246" t="s">
        <v>80</v>
      </c>
      <c r="AV197" s="13" t="s">
        <v>88</v>
      </c>
      <c r="AW197" s="13" t="s">
        <v>30</v>
      </c>
      <c r="AX197" s="13" t="s">
        <v>73</v>
      </c>
      <c r="AY197" s="246" t="s">
        <v>358</v>
      </c>
      <c r="AZ197" s="135" t="s">
        <v>565</v>
      </c>
      <c r="BA197" s="135" t="s">
        <v>565</v>
      </c>
      <c r="BB197" s="135" t="s">
        <v>1</v>
      </c>
      <c r="BC197" s="135" t="s">
        <v>566</v>
      </c>
      <c r="BD197" s="135" t="s">
        <v>88</v>
      </c>
    </row>
    <row r="198" s="13" customFormat="1">
      <c r="A198" s="13"/>
      <c r="B198" s="236"/>
      <c r="C198" s="237"/>
      <c r="D198" s="227" t="s">
        <v>369</v>
      </c>
      <c r="E198" s="238" t="s">
        <v>220</v>
      </c>
      <c r="F198" s="239" t="s">
        <v>497</v>
      </c>
      <c r="G198" s="237"/>
      <c r="H198" s="240">
        <v>-15.458</v>
      </c>
      <c r="I198" s="241"/>
      <c r="J198" s="237"/>
      <c r="K198" s="237"/>
      <c r="L198" s="242"/>
      <c r="M198" s="243"/>
      <c r="N198" s="244"/>
      <c r="O198" s="244"/>
      <c r="P198" s="244"/>
      <c r="Q198" s="244"/>
      <c r="R198" s="244"/>
      <c r="S198" s="244"/>
      <c r="T198" s="245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T198" s="246" t="s">
        <v>369</v>
      </c>
      <c r="AU198" s="246" t="s">
        <v>80</v>
      </c>
      <c r="AV198" s="13" t="s">
        <v>88</v>
      </c>
      <c r="AW198" s="13" t="s">
        <v>30</v>
      </c>
      <c r="AX198" s="13" t="s">
        <v>73</v>
      </c>
      <c r="AY198" s="246" t="s">
        <v>358</v>
      </c>
      <c r="AZ198" s="135" t="s">
        <v>567</v>
      </c>
      <c r="BA198" s="135" t="s">
        <v>567</v>
      </c>
      <c r="BB198" s="135" t="s">
        <v>1</v>
      </c>
      <c r="BC198" s="135" t="s">
        <v>568</v>
      </c>
      <c r="BD198" s="135" t="s">
        <v>88</v>
      </c>
    </row>
    <row r="199" s="13" customFormat="1">
      <c r="A199" s="13"/>
      <c r="B199" s="236"/>
      <c r="C199" s="237"/>
      <c r="D199" s="227" t="s">
        <v>369</v>
      </c>
      <c r="E199" s="238" t="s">
        <v>569</v>
      </c>
      <c r="F199" s="239" t="s">
        <v>570</v>
      </c>
      <c r="G199" s="237"/>
      <c r="H199" s="240">
        <v>28.007999999999999</v>
      </c>
      <c r="I199" s="241"/>
      <c r="J199" s="237"/>
      <c r="K199" s="237"/>
      <c r="L199" s="242"/>
      <c r="M199" s="243"/>
      <c r="N199" s="244"/>
      <c r="O199" s="244"/>
      <c r="P199" s="244"/>
      <c r="Q199" s="244"/>
      <c r="R199" s="244"/>
      <c r="S199" s="244"/>
      <c r="T199" s="245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T199" s="246" t="s">
        <v>369</v>
      </c>
      <c r="AU199" s="246" t="s">
        <v>80</v>
      </c>
      <c r="AV199" s="13" t="s">
        <v>88</v>
      </c>
      <c r="AW199" s="13" t="s">
        <v>30</v>
      </c>
      <c r="AX199" s="13" t="s">
        <v>80</v>
      </c>
      <c r="AY199" s="246" t="s">
        <v>358</v>
      </c>
      <c r="AZ199" s="135" t="s">
        <v>571</v>
      </c>
      <c r="BA199" s="135" t="s">
        <v>571</v>
      </c>
      <c r="BB199" s="135" t="s">
        <v>1</v>
      </c>
      <c r="BC199" s="135" t="s">
        <v>572</v>
      </c>
      <c r="BD199" s="135" t="s">
        <v>88</v>
      </c>
    </row>
    <row r="200" s="2" customFormat="1" ht="16.5" customHeight="1">
      <c r="A200" s="37"/>
      <c r="B200" s="38"/>
      <c r="C200" s="212" t="s">
        <v>8</v>
      </c>
      <c r="D200" s="212" t="s">
        <v>361</v>
      </c>
      <c r="E200" s="213" t="s">
        <v>573</v>
      </c>
      <c r="F200" s="214" t="s">
        <v>574</v>
      </c>
      <c r="G200" s="215" t="s">
        <v>438</v>
      </c>
      <c r="H200" s="216">
        <v>28.007999999999999</v>
      </c>
      <c r="I200" s="217"/>
      <c r="J200" s="218">
        <f>ROUND(I200*H200,2)</f>
        <v>0</v>
      </c>
      <c r="K200" s="214" t="s">
        <v>365</v>
      </c>
      <c r="L200" s="43"/>
      <c r="M200" s="219" t="s">
        <v>1</v>
      </c>
      <c r="N200" s="220" t="s">
        <v>38</v>
      </c>
      <c r="O200" s="90"/>
      <c r="P200" s="221">
        <f>O200*H200</f>
        <v>0</v>
      </c>
      <c r="Q200" s="221">
        <v>0</v>
      </c>
      <c r="R200" s="221">
        <f>Q200*H200</f>
        <v>0</v>
      </c>
      <c r="S200" s="221">
        <v>0</v>
      </c>
      <c r="T200" s="222">
        <f>S200*H200</f>
        <v>0</v>
      </c>
      <c r="U200" s="37"/>
      <c r="V200" s="37"/>
      <c r="W200" s="37"/>
      <c r="X200" s="37"/>
      <c r="Y200" s="37"/>
      <c r="Z200" s="37"/>
      <c r="AA200" s="37"/>
      <c r="AB200" s="37"/>
      <c r="AC200" s="37"/>
      <c r="AD200" s="37"/>
      <c r="AE200" s="37"/>
      <c r="AR200" s="223" t="s">
        <v>357</v>
      </c>
      <c r="AT200" s="223" t="s">
        <v>361</v>
      </c>
      <c r="AU200" s="223" t="s">
        <v>80</v>
      </c>
      <c r="AY200" s="16" t="s">
        <v>358</v>
      </c>
      <c r="AZ200" s="135" t="s">
        <v>575</v>
      </c>
      <c r="BA200" s="135" t="s">
        <v>575</v>
      </c>
      <c r="BB200" s="135" t="s">
        <v>1</v>
      </c>
      <c r="BC200" s="135" t="s">
        <v>576</v>
      </c>
      <c r="BD200" s="135" t="s">
        <v>88</v>
      </c>
      <c r="BE200" s="224">
        <f>IF(N200="základní",J200,0)</f>
        <v>0</v>
      </c>
      <c r="BF200" s="224">
        <f>IF(N200="snížená",J200,0)</f>
        <v>0</v>
      </c>
      <c r="BG200" s="224">
        <f>IF(N200="zákl. přenesená",J200,0)</f>
        <v>0</v>
      </c>
      <c r="BH200" s="224">
        <f>IF(N200="sníž. přenesená",J200,0)</f>
        <v>0</v>
      </c>
      <c r="BI200" s="224">
        <f>IF(N200="nulová",J200,0)</f>
        <v>0</v>
      </c>
      <c r="BJ200" s="16" t="s">
        <v>80</v>
      </c>
      <c r="BK200" s="224">
        <f>ROUND(I200*H200,2)</f>
        <v>0</v>
      </c>
      <c r="BL200" s="16" t="s">
        <v>357</v>
      </c>
      <c r="BM200" s="223" t="s">
        <v>577</v>
      </c>
    </row>
    <row r="201" s="12" customFormat="1">
      <c r="A201" s="12"/>
      <c r="B201" s="225"/>
      <c r="C201" s="226"/>
      <c r="D201" s="227" t="s">
        <v>369</v>
      </c>
      <c r="E201" s="228" t="s">
        <v>1</v>
      </c>
      <c r="F201" s="229" t="s">
        <v>487</v>
      </c>
      <c r="G201" s="226"/>
      <c r="H201" s="228" t="s">
        <v>1</v>
      </c>
      <c r="I201" s="230"/>
      <c r="J201" s="226"/>
      <c r="K201" s="226"/>
      <c r="L201" s="231"/>
      <c r="M201" s="232"/>
      <c r="N201" s="233"/>
      <c r="O201" s="233"/>
      <c r="P201" s="233"/>
      <c r="Q201" s="233"/>
      <c r="R201" s="233"/>
      <c r="S201" s="233"/>
      <c r="T201" s="234"/>
      <c r="U201" s="12"/>
      <c r="V201" s="12"/>
      <c r="W201" s="12"/>
      <c r="X201" s="12"/>
      <c r="Y201" s="12"/>
      <c r="Z201" s="12"/>
      <c r="AA201" s="12"/>
      <c r="AB201" s="12"/>
      <c r="AC201" s="12"/>
      <c r="AD201" s="12"/>
      <c r="AE201" s="12"/>
      <c r="AT201" s="235" t="s">
        <v>369</v>
      </c>
      <c r="AU201" s="235" t="s">
        <v>80</v>
      </c>
      <c r="AV201" s="12" t="s">
        <v>80</v>
      </c>
      <c r="AW201" s="12" t="s">
        <v>30</v>
      </c>
      <c r="AX201" s="12" t="s">
        <v>73</v>
      </c>
      <c r="AY201" s="235" t="s">
        <v>358</v>
      </c>
      <c r="AZ201" s="135" t="s">
        <v>578</v>
      </c>
      <c r="BA201" s="135" t="s">
        <v>578</v>
      </c>
      <c r="BB201" s="135" t="s">
        <v>1</v>
      </c>
      <c r="BC201" s="135" t="s">
        <v>548</v>
      </c>
      <c r="BD201" s="135" t="s">
        <v>88</v>
      </c>
    </row>
    <row r="202" s="13" customFormat="1">
      <c r="A202" s="13"/>
      <c r="B202" s="236"/>
      <c r="C202" s="237"/>
      <c r="D202" s="227" t="s">
        <v>369</v>
      </c>
      <c r="E202" s="238" t="s">
        <v>579</v>
      </c>
      <c r="F202" s="239" t="s">
        <v>491</v>
      </c>
      <c r="G202" s="237"/>
      <c r="H202" s="240">
        <v>5.9470000000000001</v>
      </c>
      <c r="I202" s="241"/>
      <c r="J202" s="237"/>
      <c r="K202" s="237"/>
      <c r="L202" s="242"/>
      <c r="M202" s="243"/>
      <c r="N202" s="244"/>
      <c r="O202" s="244"/>
      <c r="P202" s="244"/>
      <c r="Q202" s="244"/>
      <c r="R202" s="244"/>
      <c r="S202" s="244"/>
      <c r="T202" s="245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T202" s="246" t="s">
        <v>369</v>
      </c>
      <c r="AU202" s="246" t="s">
        <v>80</v>
      </c>
      <c r="AV202" s="13" t="s">
        <v>88</v>
      </c>
      <c r="AW202" s="13" t="s">
        <v>30</v>
      </c>
      <c r="AX202" s="13" t="s">
        <v>73</v>
      </c>
      <c r="AY202" s="246" t="s">
        <v>358</v>
      </c>
      <c r="AZ202" s="135" t="s">
        <v>580</v>
      </c>
      <c r="BA202" s="135" t="s">
        <v>580</v>
      </c>
      <c r="BB202" s="135" t="s">
        <v>1</v>
      </c>
      <c r="BC202" s="135" t="s">
        <v>548</v>
      </c>
      <c r="BD202" s="135" t="s">
        <v>88</v>
      </c>
    </row>
    <row r="203" s="13" customFormat="1">
      <c r="A203" s="13"/>
      <c r="B203" s="236"/>
      <c r="C203" s="237"/>
      <c r="D203" s="227" t="s">
        <v>369</v>
      </c>
      <c r="E203" s="238" t="s">
        <v>116</v>
      </c>
      <c r="F203" s="239" t="s">
        <v>494</v>
      </c>
      <c r="G203" s="237"/>
      <c r="H203" s="240">
        <v>37.518999999999998</v>
      </c>
      <c r="I203" s="241"/>
      <c r="J203" s="237"/>
      <c r="K203" s="237"/>
      <c r="L203" s="242"/>
      <c r="M203" s="243"/>
      <c r="N203" s="244"/>
      <c r="O203" s="244"/>
      <c r="P203" s="244"/>
      <c r="Q203" s="244"/>
      <c r="R203" s="244"/>
      <c r="S203" s="244"/>
      <c r="T203" s="245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T203" s="246" t="s">
        <v>369</v>
      </c>
      <c r="AU203" s="246" t="s">
        <v>80</v>
      </c>
      <c r="AV203" s="13" t="s">
        <v>88</v>
      </c>
      <c r="AW203" s="13" t="s">
        <v>30</v>
      </c>
      <c r="AX203" s="13" t="s">
        <v>73</v>
      </c>
      <c r="AY203" s="246" t="s">
        <v>358</v>
      </c>
      <c r="AZ203" s="135" t="s">
        <v>581</v>
      </c>
      <c r="BA203" s="135" t="s">
        <v>581</v>
      </c>
      <c r="BB203" s="135" t="s">
        <v>1</v>
      </c>
      <c r="BC203" s="135" t="s">
        <v>548</v>
      </c>
      <c r="BD203" s="135" t="s">
        <v>88</v>
      </c>
    </row>
    <row r="204" s="13" customFormat="1">
      <c r="A204" s="13"/>
      <c r="B204" s="236"/>
      <c r="C204" s="237"/>
      <c r="D204" s="227" t="s">
        <v>369</v>
      </c>
      <c r="E204" s="238" t="s">
        <v>222</v>
      </c>
      <c r="F204" s="239" t="s">
        <v>497</v>
      </c>
      <c r="G204" s="237"/>
      <c r="H204" s="240">
        <v>-15.458</v>
      </c>
      <c r="I204" s="241"/>
      <c r="J204" s="237"/>
      <c r="K204" s="237"/>
      <c r="L204" s="242"/>
      <c r="M204" s="243"/>
      <c r="N204" s="244"/>
      <c r="O204" s="244"/>
      <c r="P204" s="244"/>
      <c r="Q204" s="244"/>
      <c r="R204" s="244"/>
      <c r="S204" s="244"/>
      <c r="T204" s="245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T204" s="246" t="s">
        <v>369</v>
      </c>
      <c r="AU204" s="246" t="s">
        <v>80</v>
      </c>
      <c r="AV204" s="13" t="s">
        <v>88</v>
      </c>
      <c r="AW204" s="13" t="s">
        <v>30</v>
      </c>
      <c r="AX204" s="13" t="s">
        <v>73</v>
      </c>
      <c r="AY204" s="246" t="s">
        <v>358</v>
      </c>
      <c r="AZ204" s="135" t="s">
        <v>582</v>
      </c>
      <c r="BA204" s="135" t="s">
        <v>582</v>
      </c>
      <c r="BB204" s="135" t="s">
        <v>1</v>
      </c>
      <c r="BC204" s="135" t="s">
        <v>454</v>
      </c>
      <c r="BD204" s="135" t="s">
        <v>88</v>
      </c>
    </row>
    <row r="205" s="13" customFormat="1">
      <c r="A205" s="13"/>
      <c r="B205" s="236"/>
      <c r="C205" s="237"/>
      <c r="D205" s="227" t="s">
        <v>369</v>
      </c>
      <c r="E205" s="238" t="s">
        <v>583</v>
      </c>
      <c r="F205" s="239" t="s">
        <v>584</v>
      </c>
      <c r="G205" s="237"/>
      <c r="H205" s="240">
        <v>28.007999999999999</v>
      </c>
      <c r="I205" s="241"/>
      <c r="J205" s="237"/>
      <c r="K205" s="237"/>
      <c r="L205" s="242"/>
      <c r="M205" s="243"/>
      <c r="N205" s="244"/>
      <c r="O205" s="244"/>
      <c r="P205" s="244"/>
      <c r="Q205" s="244"/>
      <c r="R205" s="244"/>
      <c r="S205" s="244"/>
      <c r="T205" s="245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T205" s="246" t="s">
        <v>369</v>
      </c>
      <c r="AU205" s="246" t="s">
        <v>80</v>
      </c>
      <c r="AV205" s="13" t="s">
        <v>88</v>
      </c>
      <c r="AW205" s="13" t="s">
        <v>30</v>
      </c>
      <c r="AX205" s="13" t="s">
        <v>80</v>
      </c>
      <c r="AY205" s="246" t="s">
        <v>358</v>
      </c>
      <c r="AZ205" s="135" t="s">
        <v>585</v>
      </c>
      <c r="BA205" s="135" t="s">
        <v>585</v>
      </c>
      <c r="BB205" s="135" t="s">
        <v>1</v>
      </c>
      <c r="BC205" s="135" t="s">
        <v>586</v>
      </c>
      <c r="BD205" s="135" t="s">
        <v>88</v>
      </c>
    </row>
    <row r="206" s="2" customFormat="1">
      <c r="A206" s="37"/>
      <c r="B206" s="38"/>
      <c r="C206" s="212" t="s">
        <v>587</v>
      </c>
      <c r="D206" s="212" t="s">
        <v>361</v>
      </c>
      <c r="E206" s="213" t="s">
        <v>588</v>
      </c>
      <c r="F206" s="214" t="s">
        <v>589</v>
      </c>
      <c r="G206" s="215" t="s">
        <v>590</v>
      </c>
      <c r="H206" s="216">
        <v>50.414000000000001</v>
      </c>
      <c r="I206" s="217"/>
      <c r="J206" s="218">
        <f>ROUND(I206*H206,2)</f>
        <v>0</v>
      </c>
      <c r="K206" s="214" t="s">
        <v>365</v>
      </c>
      <c r="L206" s="43"/>
      <c r="M206" s="219" t="s">
        <v>1</v>
      </c>
      <c r="N206" s="220" t="s">
        <v>38</v>
      </c>
      <c r="O206" s="90"/>
      <c r="P206" s="221">
        <f>O206*H206</f>
        <v>0</v>
      </c>
      <c r="Q206" s="221">
        <v>0</v>
      </c>
      <c r="R206" s="221">
        <f>Q206*H206</f>
        <v>0</v>
      </c>
      <c r="S206" s="221">
        <v>0</v>
      </c>
      <c r="T206" s="222">
        <f>S206*H206</f>
        <v>0</v>
      </c>
      <c r="U206" s="37"/>
      <c r="V206" s="37"/>
      <c r="W206" s="37"/>
      <c r="X206" s="37"/>
      <c r="Y206" s="37"/>
      <c r="Z206" s="37"/>
      <c r="AA206" s="37"/>
      <c r="AB206" s="37"/>
      <c r="AC206" s="37"/>
      <c r="AD206" s="37"/>
      <c r="AE206" s="37"/>
      <c r="AR206" s="223" t="s">
        <v>357</v>
      </c>
      <c r="AT206" s="223" t="s">
        <v>361</v>
      </c>
      <c r="AU206" s="223" t="s">
        <v>80</v>
      </c>
      <c r="AY206" s="16" t="s">
        <v>358</v>
      </c>
      <c r="AZ206" s="135" t="s">
        <v>591</v>
      </c>
      <c r="BA206" s="135" t="s">
        <v>591</v>
      </c>
      <c r="BB206" s="135" t="s">
        <v>1</v>
      </c>
      <c r="BC206" s="135" t="s">
        <v>586</v>
      </c>
      <c r="BD206" s="135" t="s">
        <v>88</v>
      </c>
      <c r="BE206" s="224">
        <f>IF(N206="základní",J206,0)</f>
        <v>0</v>
      </c>
      <c r="BF206" s="224">
        <f>IF(N206="snížená",J206,0)</f>
        <v>0</v>
      </c>
      <c r="BG206" s="224">
        <f>IF(N206="zákl. přenesená",J206,0)</f>
        <v>0</v>
      </c>
      <c r="BH206" s="224">
        <f>IF(N206="sníž. přenesená",J206,0)</f>
        <v>0</v>
      </c>
      <c r="BI206" s="224">
        <f>IF(N206="nulová",J206,0)</f>
        <v>0</v>
      </c>
      <c r="BJ206" s="16" t="s">
        <v>80</v>
      </c>
      <c r="BK206" s="224">
        <f>ROUND(I206*H206,2)</f>
        <v>0</v>
      </c>
      <c r="BL206" s="16" t="s">
        <v>357</v>
      </c>
      <c r="BM206" s="223" t="s">
        <v>592</v>
      </c>
    </row>
    <row r="207" s="12" customFormat="1">
      <c r="A207" s="12"/>
      <c r="B207" s="225"/>
      <c r="C207" s="226"/>
      <c r="D207" s="227" t="s">
        <v>369</v>
      </c>
      <c r="E207" s="228" t="s">
        <v>1</v>
      </c>
      <c r="F207" s="229" t="s">
        <v>487</v>
      </c>
      <c r="G207" s="226"/>
      <c r="H207" s="228" t="s">
        <v>1</v>
      </c>
      <c r="I207" s="230"/>
      <c r="J207" s="226"/>
      <c r="K207" s="226"/>
      <c r="L207" s="231"/>
      <c r="M207" s="232"/>
      <c r="N207" s="233"/>
      <c r="O207" s="233"/>
      <c r="P207" s="233"/>
      <c r="Q207" s="233"/>
      <c r="R207" s="233"/>
      <c r="S207" s="233"/>
      <c r="T207" s="234"/>
      <c r="U207" s="12"/>
      <c r="V207" s="12"/>
      <c r="W207" s="12"/>
      <c r="X207" s="12"/>
      <c r="Y207" s="12"/>
      <c r="Z207" s="12"/>
      <c r="AA207" s="12"/>
      <c r="AB207" s="12"/>
      <c r="AC207" s="12"/>
      <c r="AD207" s="12"/>
      <c r="AE207" s="12"/>
      <c r="AT207" s="235" t="s">
        <v>369</v>
      </c>
      <c r="AU207" s="235" t="s">
        <v>80</v>
      </c>
      <c r="AV207" s="12" t="s">
        <v>80</v>
      </c>
      <c r="AW207" s="12" t="s">
        <v>30</v>
      </c>
      <c r="AX207" s="12" t="s">
        <v>73</v>
      </c>
      <c r="AY207" s="235" t="s">
        <v>358</v>
      </c>
      <c r="AZ207" s="135" t="s">
        <v>593</v>
      </c>
      <c r="BA207" s="135" t="s">
        <v>593</v>
      </c>
      <c r="BB207" s="135" t="s">
        <v>1</v>
      </c>
      <c r="BC207" s="135" t="s">
        <v>594</v>
      </c>
      <c r="BD207" s="135" t="s">
        <v>88</v>
      </c>
    </row>
    <row r="208" s="13" customFormat="1">
      <c r="A208" s="13"/>
      <c r="B208" s="236"/>
      <c r="C208" s="237"/>
      <c r="D208" s="227" t="s">
        <v>369</v>
      </c>
      <c r="E208" s="238" t="s">
        <v>595</v>
      </c>
      <c r="F208" s="239" t="s">
        <v>596</v>
      </c>
      <c r="G208" s="237"/>
      <c r="H208" s="240">
        <v>50.414000000000001</v>
      </c>
      <c r="I208" s="241"/>
      <c r="J208" s="237"/>
      <c r="K208" s="237"/>
      <c r="L208" s="242"/>
      <c r="M208" s="243"/>
      <c r="N208" s="244"/>
      <c r="O208" s="244"/>
      <c r="P208" s="244"/>
      <c r="Q208" s="244"/>
      <c r="R208" s="244"/>
      <c r="S208" s="244"/>
      <c r="T208" s="245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T208" s="246" t="s">
        <v>369</v>
      </c>
      <c r="AU208" s="246" t="s">
        <v>80</v>
      </c>
      <c r="AV208" s="13" t="s">
        <v>88</v>
      </c>
      <c r="AW208" s="13" t="s">
        <v>30</v>
      </c>
      <c r="AX208" s="13" t="s">
        <v>73</v>
      </c>
      <c r="AY208" s="246" t="s">
        <v>358</v>
      </c>
      <c r="AZ208" s="135" t="s">
        <v>597</v>
      </c>
      <c r="BA208" s="135" t="s">
        <v>597</v>
      </c>
      <c r="BB208" s="135" t="s">
        <v>1</v>
      </c>
      <c r="BC208" s="135" t="s">
        <v>598</v>
      </c>
      <c r="BD208" s="135" t="s">
        <v>88</v>
      </c>
    </row>
    <row r="209" s="13" customFormat="1">
      <c r="A209" s="13"/>
      <c r="B209" s="236"/>
      <c r="C209" s="237"/>
      <c r="D209" s="227" t="s">
        <v>369</v>
      </c>
      <c r="E209" s="238" t="s">
        <v>599</v>
      </c>
      <c r="F209" s="239" t="s">
        <v>600</v>
      </c>
      <c r="G209" s="237"/>
      <c r="H209" s="240">
        <v>50.414000000000001</v>
      </c>
      <c r="I209" s="241"/>
      <c r="J209" s="237"/>
      <c r="K209" s="237"/>
      <c r="L209" s="242"/>
      <c r="M209" s="243"/>
      <c r="N209" s="244"/>
      <c r="O209" s="244"/>
      <c r="P209" s="244"/>
      <c r="Q209" s="244"/>
      <c r="R209" s="244"/>
      <c r="S209" s="244"/>
      <c r="T209" s="245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T209" s="246" t="s">
        <v>369</v>
      </c>
      <c r="AU209" s="246" t="s">
        <v>80</v>
      </c>
      <c r="AV209" s="13" t="s">
        <v>88</v>
      </c>
      <c r="AW209" s="13" t="s">
        <v>30</v>
      </c>
      <c r="AX209" s="13" t="s">
        <v>80</v>
      </c>
      <c r="AY209" s="246" t="s">
        <v>358</v>
      </c>
      <c r="AZ209" s="135" t="s">
        <v>601</v>
      </c>
      <c r="BA209" s="135" t="s">
        <v>601</v>
      </c>
      <c r="BB209" s="135" t="s">
        <v>1</v>
      </c>
      <c r="BC209" s="135" t="s">
        <v>301</v>
      </c>
      <c r="BD209" s="135" t="s">
        <v>88</v>
      </c>
    </row>
    <row r="210" s="2" customFormat="1">
      <c r="A210" s="37"/>
      <c r="B210" s="38"/>
      <c r="C210" s="212" t="s">
        <v>602</v>
      </c>
      <c r="D210" s="212" t="s">
        <v>361</v>
      </c>
      <c r="E210" s="213" t="s">
        <v>603</v>
      </c>
      <c r="F210" s="214" t="s">
        <v>604</v>
      </c>
      <c r="G210" s="215" t="s">
        <v>438</v>
      </c>
      <c r="H210" s="216">
        <v>15.458</v>
      </c>
      <c r="I210" s="217"/>
      <c r="J210" s="218">
        <f>ROUND(I210*H210,2)</f>
        <v>0</v>
      </c>
      <c r="K210" s="214" t="s">
        <v>365</v>
      </c>
      <c r="L210" s="43"/>
      <c r="M210" s="219" t="s">
        <v>1</v>
      </c>
      <c r="N210" s="220" t="s">
        <v>38</v>
      </c>
      <c r="O210" s="90"/>
      <c r="P210" s="221">
        <f>O210*H210</f>
        <v>0</v>
      </c>
      <c r="Q210" s="221">
        <v>0</v>
      </c>
      <c r="R210" s="221">
        <f>Q210*H210</f>
        <v>0</v>
      </c>
      <c r="S210" s="221">
        <v>0</v>
      </c>
      <c r="T210" s="222">
        <f>S210*H210</f>
        <v>0</v>
      </c>
      <c r="U210" s="37"/>
      <c r="V210" s="37"/>
      <c r="W210" s="37"/>
      <c r="X210" s="37"/>
      <c r="Y210" s="37"/>
      <c r="Z210" s="37"/>
      <c r="AA210" s="37"/>
      <c r="AB210" s="37"/>
      <c r="AC210" s="37"/>
      <c r="AD210" s="37"/>
      <c r="AE210" s="37"/>
      <c r="AR210" s="223" t="s">
        <v>357</v>
      </c>
      <c r="AT210" s="223" t="s">
        <v>361</v>
      </c>
      <c r="AU210" s="223" t="s">
        <v>80</v>
      </c>
      <c r="AY210" s="16" t="s">
        <v>358</v>
      </c>
      <c r="AZ210" s="135" t="s">
        <v>605</v>
      </c>
      <c r="BA210" s="135" t="s">
        <v>605</v>
      </c>
      <c r="BB210" s="135" t="s">
        <v>1</v>
      </c>
      <c r="BC210" s="135" t="s">
        <v>606</v>
      </c>
      <c r="BD210" s="135" t="s">
        <v>88</v>
      </c>
      <c r="BE210" s="224">
        <f>IF(N210="základní",J210,0)</f>
        <v>0</v>
      </c>
      <c r="BF210" s="224">
        <f>IF(N210="snížená",J210,0)</f>
        <v>0</v>
      </c>
      <c r="BG210" s="224">
        <f>IF(N210="zákl. přenesená",J210,0)</f>
        <v>0</v>
      </c>
      <c r="BH210" s="224">
        <f>IF(N210="sníž. přenesená",J210,0)</f>
        <v>0</v>
      </c>
      <c r="BI210" s="224">
        <f>IF(N210="nulová",J210,0)</f>
        <v>0</v>
      </c>
      <c r="BJ210" s="16" t="s">
        <v>80</v>
      </c>
      <c r="BK210" s="224">
        <f>ROUND(I210*H210,2)</f>
        <v>0</v>
      </c>
      <c r="BL210" s="16" t="s">
        <v>357</v>
      </c>
      <c r="BM210" s="223" t="s">
        <v>607</v>
      </c>
    </row>
    <row r="211" s="12" customFormat="1">
      <c r="A211" s="12"/>
      <c r="B211" s="225"/>
      <c r="C211" s="226"/>
      <c r="D211" s="227" t="s">
        <v>369</v>
      </c>
      <c r="E211" s="228" t="s">
        <v>1</v>
      </c>
      <c r="F211" s="229" t="s">
        <v>538</v>
      </c>
      <c r="G211" s="226"/>
      <c r="H211" s="228" t="s">
        <v>1</v>
      </c>
      <c r="I211" s="230"/>
      <c r="J211" s="226"/>
      <c r="K211" s="226"/>
      <c r="L211" s="231"/>
      <c r="M211" s="232"/>
      <c r="N211" s="233"/>
      <c r="O211" s="233"/>
      <c r="P211" s="233"/>
      <c r="Q211" s="233"/>
      <c r="R211" s="233"/>
      <c r="S211" s="233"/>
      <c r="T211" s="234"/>
      <c r="U211" s="12"/>
      <c r="V211" s="12"/>
      <c r="W211" s="12"/>
      <c r="X211" s="12"/>
      <c r="Y211" s="12"/>
      <c r="Z211" s="12"/>
      <c r="AA211" s="12"/>
      <c r="AB211" s="12"/>
      <c r="AC211" s="12"/>
      <c r="AD211" s="12"/>
      <c r="AE211" s="12"/>
      <c r="AT211" s="235" t="s">
        <v>369</v>
      </c>
      <c r="AU211" s="235" t="s">
        <v>80</v>
      </c>
      <c r="AV211" s="12" t="s">
        <v>80</v>
      </c>
      <c r="AW211" s="12" t="s">
        <v>30</v>
      </c>
      <c r="AX211" s="12" t="s">
        <v>73</v>
      </c>
      <c r="AY211" s="235" t="s">
        <v>358</v>
      </c>
      <c r="AZ211" s="135" t="s">
        <v>608</v>
      </c>
      <c r="BA211" s="135" t="s">
        <v>608</v>
      </c>
      <c r="BB211" s="135" t="s">
        <v>1</v>
      </c>
      <c r="BC211" s="135" t="s">
        <v>527</v>
      </c>
      <c r="BD211" s="135" t="s">
        <v>88</v>
      </c>
    </row>
    <row r="212" s="13" customFormat="1">
      <c r="A212" s="13"/>
      <c r="B212" s="236"/>
      <c r="C212" s="237"/>
      <c r="D212" s="227" t="s">
        <v>369</v>
      </c>
      <c r="E212" s="238" t="s">
        <v>609</v>
      </c>
      <c r="F212" s="239" t="s">
        <v>541</v>
      </c>
      <c r="G212" s="237"/>
      <c r="H212" s="240">
        <v>6.1929999999999996</v>
      </c>
      <c r="I212" s="241"/>
      <c r="J212" s="237"/>
      <c r="K212" s="237"/>
      <c r="L212" s="242"/>
      <c r="M212" s="243"/>
      <c r="N212" s="244"/>
      <c r="O212" s="244"/>
      <c r="P212" s="244"/>
      <c r="Q212" s="244"/>
      <c r="R212" s="244"/>
      <c r="S212" s="244"/>
      <c r="T212" s="245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T212" s="246" t="s">
        <v>369</v>
      </c>
      <c r="AU212" s="246" t="s">
        <v>80</v>
      </c>
      <c r="AV212" s="13" t="s">
        <v>88</v>
      </c>
      <c r="AW212" s="13" t="s">
        <v>30</v>
      </c>
      <c r="AX212" s="13" t="s">
        <v>73</v>
      </c>
      <c r="AY212" s="246" t="s">
        <v>358</v>
      </c>
      <c r="AZ212" s="135" t="s">
        <v>610</v>
      </c>
      <c r="BA212" s="135" t="s">
        <v>610</v>
      </c>
      <c r="BB212" s="135" t="s">
        <v>1</v>
      </c>
      <c r="BC212" s="135" t="s">
        <v>611</v>
      </c>
      <c r="BD212" s="135" t="s">
        <v>88</v>
      </c>
    </row>
    <row r="213" s="12" customFormat="1">
      <c r="A213" s="12"/>
      <c r="B213" s="225"/>
      <c r="C213" s="226"/>
      <c r="D213" s="227" t="s">
        <v>369</v>
      </c>
      <c r="E213" s="228" t="s">
        <v>1</v>
      </c>
      <c r="F213" s="229" t="s">
        <v>544</v>
      </c>
      <c r="G213" s="226"/>
      <c r="H213" s="228" t="s">
        <v>1</v>
      </c>
      <c r="I213" s="230"/>
      <c r="J213" s="226"/>
      <c r="K213" s="226"/>
      <c r="L213" s="231"/>
      <c r="M213" s="232"/>
      <c r="N213" s="233"/>
      <c r="O213" s="233"/>
      <c r="P213" s="233"/>
      <c r="Q213" s="233"/>
      <c r="R213" s="233"/>
      <c r="S213" s="233"/>
      <c r="T213" s="234"/>
      <c r="U213" s="12"/>
      <c r="V213" s="12"/>
      <c r="W213" s="12"/>
      <c r="X213" s="12"/>
      <c r="Y213" s="12"/>
      <c r="Z213" s="12"/>
      <c r="AA213" s="12"/>
      <c r="AB213" s="12"/>
      <c r="AC213" s="12"/>
      <c r="AD213" s="12"/>
      <c r="AE213" s="12"/>
      <c r="AT213" s="235" t="s">
        <v>369</v>
      </c>
      <c r="AU213" s="235" t="s">
        <v>80</v>
      </c>
      <c r="AV213" s="12" t="s">
        <v>80</v>
      </c>
      <c r="AW213" s="12" t="s">
        <v>30</v>
      </c>
      <c r="AX213" s="12" t="s">
        <v>73</v>
      </c>
      <c r="AY213" s="235" t="s">
        <v>358</v>
      </c>
      <c r="AZ213" s="135" t="s">
        <v>612</v>
      </c>
      <c r="BA213" s="135" t="s">
        <v>612</v>
      </c>
      <c r="BB213" s="135" t="s">
        <v>1</v>
      </c>
      <c r="BC213" s="135" t="s">
        <v>518</v>
      </c>
      <c r="BD213" s="135" t="s">
        <v>88</v>
      </c>
    </row>
    <row r="214" s="13" customFormat="1">
      <c r="A214" s="13"/>
      <c r="B214" s="236"/>
      <c r="C214" s="237"/>
      <c r="D214" s="227" t="s">
        <v>369</v>
      </c>
      <c r="E214" s="238" t="s">
        <v>127</v>
      </c>
      <c r="F214" s="239" t="s">
        <v>546</v>
      </c>
      <c r="G214" s="237"/>
      <c r="H214" s="240">
        <v>3.3180000000000001</v>
      </c>
      <c r="I214" s="241"/>
      <c r="J214" s="237"/>
      <c r="K214" s="237"/>
      <c r="L214" s="242"/>
      <c r="M214" s="243"/>
      <c r="N214" s="244"/>
      <c r="O214" s="244"/>
      <c r="P214" s="244"/>
      <c r="Q214" s="244"/>
      <c r="R214" s="244"/>
      <c r="S214" s="244"/>
      <c r="T214" s="245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T214" s="246" t="s">
        <v>369</v>
      </c>
      <c r="AU214" s="246" t="s">
        <v>80</v>
      </c>
      <c r="AV214" s="13" t="s">
        <v>88</v>
      </c>
      <c r="AW214" s="13" t="s">
        <v>30</v>
      </c>
      <c r="AX214" s="13" t="s">
        <v>73</v>
      </c>
      <c r="AY214" s="246" t="s">
        <v>358</v>
      </c>
      <c r="AZ214" s="135" t="s">
        <v>613</v>
      </c>
      <c r="BA214" s="135" t="s">
        <v>613</v>
      </c>
      <c r="BB214" s="135" t="s">
        <v>1</v>
      </c>
      <c r="BC214" s="135" t="s">
        <v>231</v>
      </c>
      <c r="BD214" s="135" t="s">
        <v>88</v>
      </c>
    </row>
    <row r="215" s="12" customFormat="1">
      <c r="A215" s="12"/>
      <c r="B215" s="225"/>
      <c r="C215" s="226"/>
      <c r="D215" s="227" t="s">
        <v>369</v>
      </c>
      <c r="E215" s="228" t="s">
        <v>1</v>
      </c>
      <c r="F215" s="229" t="s">
        <v>549</v>
      </c>
      <c r="G215" s="226"/>
      <c r="H215" s="228" t="s">
        <v>1</v>
      </c>
      <c r="I215" s="230"/>
      <c r="J215" s="226"/>
      <c r="K215" s="226"/>
      <c r="L215" s="231"/>
      <c r="M215" s="232"/>
      <c r="N215" s="233"/>
      <c r="O215" s="233"/>
      <c r="P215" s="233"/>
      <c r="Q215" s="233"/>
      <c r="R215" s="233"/>
      <c r="S215" s="233"/>
      <c r="T215" s="234"/>
      <c r="U215" s="12"/>
      <c r="V215" s="12"/>
      <c r="W215" s="12"/>
      <c r="X215" s="12"/>
      <c r="Y215" s="12"/>
      <c r="Z215" s="12"/>
      <c r="AA215" s="12"/>
      <c r="AB215" s="12"/>
      <c r="AC215" s="12"/>
      <c r="AD215" s="12"/>
      <c r="AE215" s="12"/>
      <c r="AT215" s="235" t="s">
        <v>369</v>
      </c>
      <c r="AU215" s="235" t="s">
        <v>80</v>
      </c>
      <c r="AV215" s="12" t="s">
        <v>80</v>
      </c>
      <c r="AW215" s="12" t="s">
        <v>30</v>
      </c>
      <c r="AX215" s="12" t="s">
        <v>73</v>
      </c>
      <c r="AY215" s="235" t="s">
        <v>358</v>
      </c>
      <c r="AZ215" s="135" t="s">
        <v>614</v>
      </c>
      <c r="BA215" s="135" t="s">
        <v>614</v>
      </c>
      <c r="BB215" s="135" t="s">
        <v>1</v>
      </c>
      <c r="BC215" s="135" t="s">
        <v>615</v>
      </c>
      <c r="BD215" s="135" t="s">
        <v>88</v>
      </c>
    </row>
    <row r="216" s="13" customFormat="1">
      <c r="A216" s="13"/>
      <c r="B216" s="236"/>
      <c r="C216" s="237"/>
      <c r="D216" s="227" t="s">
        <v>369</v>
      </c>
      <c r="E216" s="238" t="s">
        <v>226</v>
      </c>
      <c r="F216" s="239" t="s">
        <v>460</v>
      </c>
      <c r="G216" s="237"/>
      <c r="H216" s="240">
        <v>5.9470000000000001</v>
      </c>
      <c r="I216" s="241"/>
      <c r="J216" s="237"/>
      <c r="K216" s="237"/>
      <c r="L216" s="242"/>
      <c r="M216" s="243"/>
      <c r="N216" s="244"/>
      <c r="O216" s="244"/>
      <c r="P216" s="244"/>
      <c r="Q216" s="244"/>
      <c r="R216" s="244"/>
      <c r="S216" s="244"/>
      <c r="T216" s="245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T216" s="246" t="s">
        <v>369</v>
      </c>
      <c r="AU216" s="246" t="s">
        <v>80</v>
      </c>
      <c r="AV216" s="13" t="s">
        <v>88</v>
      </c>
      <c r="AW216" s="13" t="s">
        <v>30</v>
      </c>
      <c r="AX216" s="13" t="s">
        <v>73</v>
      </c>
      <c r="AY216" s="246" t="s">
        <v>358</v>
      </c>
      <c r="AZ216" s="135" t="s">
        <v>616</v>
      </c>
      <c r="BA216" s="135" t="s">
        <v>616</v>
      </c>
      <c r="BB216" s="135" t="s">
        <v>1</v>
      </c>
      <c r="BC216" s="135" t="s">
        <v>617</v>
      </c>
      <c r="BD216" s="135" t="s">
        <v>88</v>
      </c>
    </row>
    <row r="217" s="13" customFormat="1">
      <c r="A217" s="13"/>
      <c r="B217" s="236"/>
      <c r="C217" s="237"/>
      <c r="D217" s="227" t="s">
        <v>369</v>
      </c>
      <c r="E217" s="238" t="s">
        <v>618</v>
      </c>
      <c r="F217" s="239" t="s">
        <v>619</v>
      </c>
      <c r="G217" s="237"/>
      <c r="H217" s="240">
        <v>15.458</v>
      </c>
      <c r="I217" s="241"/>
      <c r="J217" s="237"/>
      <c r="K217" s="237"/>
      <c r="L217" s="242"/>
      <c r="M217" s="243"/>
      <c r="N217" s="244"/>
      <c r="O217" s="244"/>
      <c r="P217" s="244"/>
      <c r="Q217" s="244"/>
      <c r="R217" s="244"/>
      <c r="S217" s="244"/>
      <c r="T217" s="245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T217" s="246" t="s">
        <v>369</v>
      </c>
      <c r="AU217" s="246" t="s">
        <v>80</v>
      </c>
      <c r="AV217" s="13" t="s">
        <v>88</v>
      </c>
      <c r="AW217" s="13" t="s">
        <v>30</v>
      </c>
      <c r="AX217" s="13" t="s">
        <v>80</v>
      </c>
      <c r="AY217" s="246" t="s">
        <v>358</v>
      </c>
      <c r="AZ217" s="135" t="s">
        <v>620</v>
      </c>
      <c r="BA217" s="135" t="s">
        <v>620</v>
      </c>
      <c r="BB217" s="135" t="s">
        <v>1</v>
      </c>
      <c r="BC217" s="135" t="s">
        <v>555</v>
      </c>
      <c r="BD217" s="135" t="s">
        <v>88</v>
      </c>
    </row>
    <row r="218" s="2" customFormat="1" ht="21.75" customHeight="1">
      <c r="A218" s="37"/>
      <c r="B218" s="38"/>
      <c r="C218" s="212" t="s">
        <v>621</v>
      </c>
      <c r="D218" s="212" t="s">
        <v>361</v>
      </c>
      <c r="E218" s="213" t="s">
        <v>622</v>
      </c>
      <c r="F218" s="214" t="s">
        <v>623</v>
      </c>
      <c r="G218" s="215" t="s">
        <v>364</v>
      </c>
      <c r="H218" s="216">
        <v>96.870000000000005</v>
      </c>
      <c r="I218" s="217"/>
      <c r="J218" s="218">
        <f>ROUND(I218*H218,2)</f>
        <v>0</v>
      </c>
      <c r="K218" s="214" t="s">
        <v>365</v>
      </c>
      <c r="L218" s="43"/>
      <c r="M218" s="219" t="s">
        <v>1</v>
      </c>
      <c r="N218" s="220" t="s">
        <v>38</v>
      </c>
      <c r="O218" s="90"/>
      <c r="P218" s="221">
        <f>O218*H218</f>
        <v>0</v>
      </c>
      <c r="Q218" s="221">
        <v>0</v>
      </c>
      <c r="R218" s="221">
        <f>Q218*H218</f>
        <v>0</v>
      </c>
      <c r="S218" s="221">
        <v>0</v>
      </c>
      <c r="T218" s="222">
        <f>S218*H218</f>
        <v>0</v>
      </c>
      <c r="U218" s="37"/>
      <c r="V218" s="37"/>
      <c r="W218" s="37"/>
      <c r="X218" s="37"/>
      <c r="Y218" s="37"/>
      <c r="Z218" s="37"/>
      <c r="AA218" s="37"/>
      <c r="AB218" s="37"/>
      <c r="AC218" s="37"/>
      <c r="AD218" s="37"/>
      <c r="AE218" s="37"/>
      <c r="AR218" s="223" t="s">
        <v>357</v>
      </c>
      <c r="AT218" s="223" t="s">
        <v>361</v>
      </c>
      <c r="AU218" s="223" t="s">
        <v>80</v>
      </c>
      <c r="AY218" s="16" t="s">
        <v>358</v>
      </c>
      <c r="AZ218" s="135" t="s">
        <v>624</v>
      </c>
      <c r="BA218" s="135" t="s">
        <v>624</v>
      </c>
      <c r="BB218" s="135" t="s">
        <v>1</v>
      </c>
      <c r="BC218" s="135" t="s">
        <v>625</v>
      </c>
      <c r="BD218" s="135" t="s">
        <v>88</v>
      </c>
      <c r="BE218" s="224">
        <f>IF(N218="základní",J218,0)</f>
        <v>0</v>
      </c>
      <c r="BF218" s="224">
        <f>IF(N218="snížená",J218,0)</f>
        <v>0</v>
      </c>
      <c r="BG218" s="224">
        <f>IF(N218="zákl. přenesená",J218,0)</f>
        <v>0</v>
      </c>
      <c r="BH218" s="224">
        <f>IF(N218="sníž. přenesená",J218,0)</f>
        <v>0</v>
      </c>
      <c r="BI218" s="224">
        <f>IF(N218="nulová",J218,0)</f>
        <v>0</v>
      </c>
      <c r="BJ218" s="16" t="s">
        <v>80</v>
      </c>
      <c r="BK218" s="224">
        <f>ROUND(I218*H218,2)</f>
        <v>0</v>
      </c>
      <c r="BL218" s="16" t="s">
        <v>357</v>
      </c>
      <c r="BM218" s="223" t="s">
        <v>626</v>
      </c>
    </row>
    <row r="219" s="12" customFormat="1">
      <c r="A219" s="12"/>
      <c r="B219" s="225"/>
      <c r="C219" s="226"/>
      <c r="D219" s="227" t="s">
        <v>369</v>
      </c>
      <c r="E219" s="228" t="s">
        <v>1</v>
      </c>
      <c r="F219" s="229" t="s">
        <v>627</v>
      </c>
      <c r="G219" s="226"/>
      <c r="H219" s="228" t="s">
        <v>1</v>
      </c>
      <c r="I219" s="230"/>
      <c r="J219" s="226"/>
      <c r="K219" s="226"/>
      <c r="L219" s="231"/>
      <c r="M219" s="232"/>
      <c r="N219" s="233"/>
      <c r="O219" s="233"/>
      <c r="P219" s="233"/>
      <c r="Q219" s="233"/>
      <c r="R219" s="233"/>
      <c r="S219" s="233"/>
      <c r="T219" s="234"/>
      <c r="U219" s="12"/>
      <c r="V219" s="12"/>
      <c r="W219" s="12"/>
      <c r="X219" s="12"/>
      <c r="Y219" s="12"/>
      <c r="Z219" s="12"/>
      <c r="AA219" s="12"/>
      <c r="AB219" s="12"/>
      <c r="AC219" s="12"/>
      <c r="AD219" s="12"/>
      <c r="AE219" s="12"/>
      <c r="AT219" s="235" t="s">
        <v>369</v>
      </c>
      <c r="AU219" s="235" t="s">
        <v>80</v>
      </c>
      <c r="AV219" s="12" t="s">
        <v>80</v>
      </c>
      <c r="AW219" s="12" t="s">
        <v>30</v>
      </c>
      <c r="AX219" s="12" t="s">
        <v>73</v>
      </c>
      <c r="AY219" s="235" t="s">
        <v>358</v>
      </c>
      <c r="AZ219" s="135" t="s">
        <v>628</v>
      </c>
      <c r="BA219" s="135" t="s">
        <v>628</v>
      </c>
      <c r="BB219" s="135" t="s">
        <v>1</v>
      </c>
      <c r="BC219" s="135" t="s">
        <v>625</v>
      </c>
      <c r="BD219" s="135" t="s">
        <v>88</v>
      </c>
    </row>
    <row r="220" s="13" customFormat="1">
      <c r="A220" s="13"/>
      <c r="B220" s="236"/>
      <c r="C220" s="237"/>
      <c r="D220" s="227" t="s">
        <v>369</v>
      </c>
      <c r="E220" s="238" t="s">
        <v>629</v>
      </c>
      <c r="F220" s="239" t="s">
        <v>630</v>
      </c>
      <c r="G220" s="237"/>
      <c r="H220" s="240">
        <v>88.469999999999999</v>
      </c>
      <c r="I220" s="241"/>
      <c r="J220" s="237"/>
      <c r="K220" s="237"/>
      <c r="L220" s="242"/>
      <c r="M220" s="243"/>
      <c r="N220" s="244"/>
      <c r="O220" s="244"/>
      <c r="P220" s="244"/>
      <c r="Q220" s="244"/>
      <c r="R220" s="244"/>
      <c r="S220" s="244"/>
      <c r="T220" s="245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T220" s="246" t="s">
        <v>369</v>
      </c>
      <c r="AU220" s="246" t="s">
        <v>80</v>
      </c>
      <c r="AV220" s="13" t="s">
        <v>88</v>
      </c>
      <c r="AW220" s="13" t="s">
        <v>30</v>
      </c>
      <c r="AX220" s="13" t="s">
        <v>73</v>
      </c>
      <c r="AY220" s="246" t="s">
        <v>358</v>
      </c>
      <c r="AZ220" s="135" t="s">
        <v>631</v>
      </c>
      <c r="BA220" s="135" t="s">
        <v>631</v>
      </c>
      <c r="BB220" s="135" t="s">
        <v>1</v>
      </c>
      <c r="BC220" s="135" t="s">
        <v>632</v>
      </c>
      <c r="BD220" s="135" t="s">
        <v>88</v>
      </c>
    </row>
    <row r="221" s="12" customFormat="1">
      <c r="A221" s="12"/>
      <c r="B221" s="225"/>
      <c r="C221" s="226"/>
      <c r="D221" s="227" t="s">
        <v>369</v>
      </c>
      <c r="E221" s="228" t="s">
        <v>1</v>
      </c>
      <c r="F221" s="229" t="s">
        <v>412</v>
      </c>
      <c r="G221" s="226"/>
      <c r="H221" s="228" t="s">
        <v>1</v>
      </c>
      <c r="I221" s="230"/>
      <c r="J221" s="226"/>
      <c r="K221" s="226"/>
      <c r="L221" s="231"/>
      <c r="M221" s="232"/>
      <c r="N221" s="233"/>
      <c r="O221" s="233"/>
      <c r="P221" s="233"/>
      <c r="Q221" s="233"/>
      <c r="R221" s="233"/>
      <c r="S221" s="233"/>
      <c r="T221" s="234"/>
      <c r="U221" s="12"/>
      <c r="V221" s="12"/>
      <c r="W221" s="12"/>
      <c r="X221" s="12"/>
      <c r="Y221" s="12"/>
      <c r="Z221" s="12"/>
      <c r="AA221" s="12"/>
      <c r="AB221" s="12"/>
      <c r="AC221" s="12"/>
      <c r="AD221" s="12"/>
      <c r="AE221" s="12"/>
      <c r="AT221" s="235" t="s">
        <v>369</v>
      </c>
      <c r="AU221" s="235" t="s">
        <v>80</v>
      </c>
      <c r="AV221" s="12" t="s">
        <v>80</v>
      </c>
      <c r="AW221" s="12" t="s">
        <v>30</v>
      </c>
      <c r="AX221" s="12" t="s">
        <v>73</v>
      </c>
      <c r="AY221" s="235" t="s">
        <v>358</v>
      </c>
      <c r="AZ221" s="135" t="s">
        <v>633</v>
      </c>
      <c r="BA221" s="135" t="s">
        <v>633</v>
      </c>
      <c r="BB221" s="135" t="s">
        <v>1</v>
      </c>
      <c r="BC221" s="135" t="s">
        <v>634</v>
      </c>
      <c r="BD221" s="135" t="s">
        <v>88</v>
      </c>
    </row>
    <row r="222" s="13" customFormat="1">
      <c r="A222" s="13"/>
      <c r="B222" s="236"/>
      <c r="C222" s="237"/>
      <c r="D222" s="227" t="s">
        <v>369</v>
      </c>
      <c r="E222" s="238" t="s">
        <v>132</v>
      </c>
      <c r="F222" s="239" t="s">
        <v>635</v>
      </c>
      <c r="G222" s="237"/>
      <c r="H222" s="240">
        <v>8.4000000000000004</v>
      </c>
      <c r="I222" s="241"/>
      <c r="J222" s="237"/>
      <c r="K222" s="237"/>
      <c r="L222" s="242"/>
      <c r="M222" s="243"/>
      <c r="N222" s="244"/>
      <c r="O222" s="244"/>
      <c r="P222" s="244"/>
      <c r="Q222" s="244"/>
      <c r="R222" s="244"/>
      <c r="S222" s="244"/>
      <c r="T222" s="245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T222" s="246" t="s">
        <v>369</v>
      </c>
      <c r="AU222" s="246" t="s">
        <v>80</v>
      </c>
      <c r="AV222" s="13" t="s">
        <v>88</v>
      </c>
      <c r="AW222" s="13" t="s">
        <v>30</v>
      </c>
      <c r="AX222" s="13" t="s">
        <v>73</v>
      </c>
      <c r="AY222" s="246" t="s">
        <v>358</v>
      </c>
      <c r="AZ222" s="135" t="s">
        <v>636</v>
      </c>
      <c r="BA222" s="135" t="s">
        <v>636</v>
      </c>
      <c r="BB222" s="135" t="s">
        <v>1</v>
      </c>
      <c r="BC222" s="135" t="s">
        <v>637</v>
      </c>
      <c r="BD222" s="135" t="s">
        <v>88</v>
      </c>
    </row>
    <row r="223" s="13" customFormat="1">
      <c r="A223" s="13"/>
      <c r="B223" s="236"/>
      <c r="C223" s="237"/>
      <c r="D223" s="227" t="s">
        <v>369</v>
      </c>
      <c r="E223" s="238" t="s">
        <v>638</v>
      </c>
      <c r="F223" s="239" t="s">
        <v>639</v>
      </c>
      <c r="G223" s="237"/>
      <c r="H223" s="240">
        <v>96.870000000000005</v>
      </c>
      <c r="I223" s="241"/>
      <c r="J223" s="237"/>
      <c r="K223" s="237"/>
      <c r="L223" s="242"/>
      <c r="M223" s="243"/>
      <c r="N223" s="244"/>
      <c r="O223" s="244"/>
      <c r="P223" s="244"/>
      <c r="Q223" s="244"/>
      <c r="R223" s="244"/>
      <c r="S223" s="244"/>
      <c r="T223" s="245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T223" s="246" t="s">
        <v>369</v>
      </c>
      <c r="AU223" s="246" t="s">
        <v>80</v>
      </c>
      <c r="AV223" s="13" t="s">
        <v>88</v>
      </c>
      <c r="AW223" s="13" t="s">
        <v>30</v>
      </c>
      <c r="AX223" s="13" t="s">
        <v>80</v>
      </c>
      <c r="AY223" s="246" t="s">
        <v>358</v>
      </c>
      <c r="AZ223" s="135" t="s">
        <v>640</v>
      </c>
      <c r="BA223" s="135" t="s">
        <v>640</v>
      </c>
      <c r="BB223" s="135" t="s">
        <v>1</v>
      </c>
      <c r="BC223" s="135" t="s">
        <v>641</v>
      </c>
      <c r="BD223" s="135" t="s">
        <v>88</v>
      </c>
    </row>
    <row r="224" s="11" customFormat="1" ht="25.92" customHeight="1">
      <c r="A224" s="11"/>
      <c r="B224" s="198"/>
      <c r="C224" s="199"/>
      <c r="D224" s="200" t="s">
        <v>72</v>
      </c>
      <c r="E224" s="201" t="s">
        <v>88</v>
      </c>
      <c r="F224" s="201" t="s">
        <v>642</v>
      </c>
      <c r="G224" s="199"/>
      <c r="H224" s="199"/>
      <c r="I224" s="202"/>
      <c r="J224" s="203">
        <f>BK224</f>
        <v>0</v>
      </c>
      <c r="K224" s="199"/>
      <c r="L224" s="204"/>
      <c r="M224" s="205"/>
      <c r="N224" s="206"/>
      <c r="O224" s="206"/>
      <c r="P224" s="207">
        <f>SUM(P225:P233)</f>
        <v>0</v>
      </c>
      <c r="Q224" s="206"/>
      <c r="R224" s="207">
        <f>SUM(R225:R233)</f>
        <v>7.9025589800000002</v>
      </c>
      <c r="S224" s="206"/>
      <c r="T224" s="208">
        <f>SUM(T225:T233)</f>
        <v>0</v>
      </c>
      <c r="U224" s="11"/>
      <c r="V224" s="11"/>
      <c r="W224" s="11"/>
      <c r="X224" s="11"/>
      <c r="Y224" s="11"/>
      <c r="Z224" s="11"/>
      <c r="AA224" s="11"/>
      <c r="AB224" s="11"/>
      <c r="AC224" s="11"/>
      <c r="AD224" s="11"/>
      <c r="AE224" s="11"/>
      <c r="AR224" s="209" t="s">
        <v>357</v>
      </c>
      <c r="AT224" s="210" t="s">
        <v>72</v>
      </c>
      <c r="AU224" s="210" t="s">
        <v>73</v>
      </c>
      <c r="AY224" s="209" t="s">
        <v>358</v>
      </c>
      <c r="AZ224" s="135" t="s">
        <v>643</v>
      </c>
      <c r="BA224" s="135" t="s">
        <v>643</v>
      </c>
      <c r="BB224" s="135" t="s">
        <v>1</v>
      </c>
      <c r="BC224" s="135" t="s">
        <v>644</v>
      </c>
      <c r="BD224" s="135" t="s">
        <v>88</v>
      </c>
      <c r="BK224" s="211">
        <f>SUM(BK225:BK233)</f>
        <v>0</v>
      </c>
    </row>
    <row r="225" s="2" customFormat="1">
      <c r="A225" s="37"/>
      <c r="B225" s="38"/>
      <c r="C225" s="212" t="s">
        <v>645</v>
      </c>
      <c r="D225" s="212" t="s">
        <v>361</v>
      </c>
      <c r="E225" s="213" t="s">
        <v>646</v>
      </c>
      <c r="F225" s="214" t="s">
        <v>647</v>
      </c>
      <c r="G225" s="215" t="s">
        <v>438</v>
      </c>
      <c r="H225" s="216">
        <v>0.34799999999999998</v>
      </c>
      <c r="I225" s="217"/>
      <c r="J225" s="218">
        <f>ROUND(I225*H225,2)</f>
        <v>0</v>
      </c>
      <c r="K225" s="214" t="s">
        <v>365</v>
      </c>
      <c r="L225" s="43"/>
      <c r="M225" s="219" t="s">
        <v>1</v>
      </c>
      <c r="N225" s="220" t="s">
        <v>38</v>
      </c>
      <c r="O225" s="90"/>
      <c r="P225" s="221">
        <f>O225*H225</f>
        <v>0</v>
      </c>
      <c r="Q225" s="221">
        <v>1.98</v>
      </c>
      <c r="R225" s="221">
        <f>Q225*H225</f>
        <v>0.68903999999999999</v>
      </c>
      <c r="S225" s="221">
        <v>0</v>
      </c>
      <c r="T225" s="222">
        <f>S225*H225</f>
        <v>0</v>
      </c>
      <c r="U225" s="37"/>
      <c r="V225" s="37"/>
      <c r="W225" s="37"/>
      <c r="X225" s="37"/>
      <c r="Y225" s="37"/>
      <c r="Z225" s="37"/>
      <c r="AA225" s="37"/>
      <c r="AB225" s="37"/>
      <c r="AC225" s="37"/>
      <c r="AD225" s="37"/>
      <c r="AE225" s="37"/>
      <c r="AR225" s="223" t="s">
        <v>357</v>
      </c>
      <c r="AT225" s="223" t="s">
        <v>361</v>
      </c>
      <c r="AU225" s="223" t="s">
        <v>80</v>
      </c>
      <c r="AY225" s="16" t="s">
        <v>358</v>
      </c>
      <c r="AZ225" s="135" t="s">
        <v>648</v>
      </c>
      <c r="BA225" s="135" t="s">
        <v>648</v>
      </c>
      <c r="BB225" s="135" t="s">
        <v>1</v>
      </c>
      <c r="BC225" s="135" t="s">
        <v>649</v>
      </c>
      <c r="BD225" s="135" t="s">
        <v>88</v>
      </c>
      <c r="BE225" s="224">
        <f>IF(N225="základní",J225,0)</f>
        <v>0</v>
      </c>
      <c r="BF225" s="224">
        <f>IF(N225="snížená",J225,0)</f>
        <v>0</v>
      </c>
      <c r="BG225" s="224">
        <f>IF(N225="zákl. přenesená",J225,0)</f>
        <v>0</v>
      </c>
      <c r="BH225" s="224">
        <f>IF(N225="sníž. přenesená",J225,0)</f>
        <v>0</v>
      </c>
      <c r="BI225" s="224">
        <f>IF(N225="nulová",J225,0)</f>
        <v>0</v>
      </c>
      <c r="BJ225" s="16" t="s">
        <v>80</v>
      </c>
      <c r="BK225" s="224">
        <f>ROUND(I225*H225,2)</f>
        <v>0</v>
      </c>
      <c r="BL225" s="16" t="s">
        <v>357</v>
      </c>
      <c r="BM225" s="223" t="s">
        <v>650</v>
      </c>
    </row>
    <row r="226" s="12" customFormat="1">
      <c r="A226" s="12"/>
      <c r="B226" s="225"/>
      <c r="C226" s="226"/>
      <c r="D226" s="227" t="s">
        <v>369</v>
      </c>
      <c r="E226" s="228" t="s">
        <v>1</v>
      </c>
      <c r="F226" s="229" t="s">
        <v>651</v>
      </c>
      <c r="G226" s="226"/>
      <c r="H226" s="228" t="s">
        <v>1</v>
      </c>
      <c r="I226" s="230"/>
      <c r="J226" s="226"/>
      <c r="K226" s="226"/>
      <c r="L226" s="231"/>
      <c r="M226" s="232"/>
      <c r="N226" s="233"/>
      <c r="O226" s="233"/>
      <c r="P226" s="233"/>
      <c r="Q226" s="233"/>
      <c r="R226" s="233"/>
      <c r="S226" s="233"/>
      <c r="T226" s="234"/>
      <c r="U226" s="12"/>
      <c r="V226" s="12"/>
      <c r="W226" s="12"/>
      <c r="X226" s="12"/>
      <c r="Y226" s="12"/>
      <c r="Z226" s="12"/>
      <c r="AA226" s="12"/>
      <c r="AB226" s="12"/>
      <c r="AC226" s="12"/>
      <c r="AD226" s="12"/>
      <c r="AE226" s="12"/>
      <c r="AT226" s="235" t="s">
        <v>369</v>
      </c>
      <c r="AU226" s="235" t="s">
        <v>80</v>
      </c>
      <c r="AV226" s="12" t="s">
        <v>80</v>
      </c>
      <c r="AW226" s="12" t="s">
        <v>30</v>
      </c>
      <c r="AX226" s="12" t="s">
        <v>73</v>
      </c>
      <c r="AY226" s="235" t="s">
        <v>358</v>
      </c>
      <c r="AZ226" s="135" t="s">
        <v>652</v>
      </c>
      <c r="BA226" s="135" t="s">
        <v>652</v>
      </c>
      <c r="BB226" s="135" t="s">
        <v>1</v>
      </c>
      <c r="BC226" s="135" t="s">
        <v>649</v>
      </c>
      <c r="BD226" s="135" t="s">
        <v>88</v>
      </c>
    </row>
    <row r="227" s="13" customFormat="1">
      <c r="A227" s="13"/>
      <c r="B227" s="236"/>
      <c r="C227" s="237"/>
      <c r="D227" s="227" t="s">
        <v>369</v>
      </c>
      <c r="E227" s="238" t="s">
        <v>653</v>
      </c>
      <c r="F227" s="239" t="s">
        <v>654</v>
      </c>
      <c r="G227" s="237"/>
      <c r="H227" s="240">
        <v>0.34799999999999998</v>
      </c>
      <c r="I227" s="241"/>
      <c r="J227" s="237"/>
      <c r="K227" s="237"/>
      <c r="L227" s="242"/>
      <c r="M227" s="243"/>
      <c r="N227" s="244"/>
      <c r="O227" s="244"/>
      <c r="P227" s="244"/>
      <c r="Q227" s="244"/>
      <c r="R227" s="244"/>
      <c r="S227" s="244"/>
      <c r="T227" s="245"/>
      <c r="U227" s="13"/>
      <c r="V227" s="13"/>
      <c r="W227" s="13"/>
      <c r="X227" s="13"/>
      <c r="Y227" s="13"/>
      <c r="Z227" s="13"/>
      <c r="AA227" s="13"/>
      <c r="AB227" s="13"/>
      <c r="AC227" s="13"/>
      <c r="AD227" s="13"/>
      <c r="AE227" s="13"/>
      <c r="AT227" s="246" t="s">
        <v>369</v>
      </c>
      <c r="AU227" s="246" t="s">
        <v>80</v>
      </c>
      <c r="AV227" s="13" t="s">
        <v>88</v>
      </c>
      <c r="AW227" s="13" t="s">
        <v>30</v>
      </c>
      <c r="AX227" s="13" t="s">
        <v>73</v>
      </c>
      <c r="AY227" s="246" t="s">
        <v>358</v>
      </c>
      <c r="AZ227" s="135" t="s">
        <v>655</v>
      </c>
      <c r="BA227" s="135" t="s">
        <v>655</v>
      </c>
      <c r="BB227" s="135" t="s">
        <v>1</v>
      </c>
      <c r="BC227" s="135" t="s">
        <v>656</v>
      </c>
      <c r="BD227" s="135" t="s">
        <v>88</v>
      </c>
    </row>
    <row r="228" s="13" customFormat="1">
      <c r="A228" s="13"/>
      <c r="B228" s="236"/>
      <c r="C228" s="237"/>
      <c r="D228" s="227" t="s">
        <v>369</v>
      </c>
      <c r="E228" s="238" t="s">
        <v>657</v>
      </c>
      <c r="F228" s="239" t="s">
        <v>658</v>
      </c>
      <c r="G228" s="237"/>
      <c r="H228" s="240">
        <v>0.34799999999999998</v>
      </c>
      <c r="I228" s="241"/>
      <c r="J228" s="237"/>
      <c r="K228" s="237"/>
      <c r="L228" s="242"/>
      <c r="M228" s="243"/>
      <c r="N228" s="244"/>
      <c r="O228" s="244"/>
      <c r="P228" s="244"/>
      <c r="Q228" s="244"/>
      <c r="R228" s="244"/>
      <c r="S228" s="244"/>
      <c r="T228" s="245"/>
      <c r="U228" s="13"/>
      <c r="V228" s="13"/>
      <c r="W228" s="13"/>
      <c r="X228" s="13"/>
      <c r="Y228" s="13"/>
      <c r="Z228" s="13"/>
      <c r="AA228" s="13"/>
      <c r="AB228" s="13"/>
      <c r="AC228" s="13"/>
      <c r="AD228" s="13"/>
      <c r="AE228" s="13"/>
      <c r="AT228" s="246" t="s">
        <v>369</v>
      </c>
      <c r="AU228" s="246" t="s">
        <v>80</v>
      </c>
      <c r="AV228" s="13" t="s">
        <v>88</v>
      </c>
      <c r="AW228" s="13" t="s">
        <v>30</v>
      </c>
      <c r="AX228" s="13" t="s">
        <v>80</v>
      </c>
      <c r="AY228" s="246" t="s">
        <v>358</v>
      </c>
      <c r="AZ228" s="135" t="s">
        <v>659</v>
      </c>
      <c r="BA228" s="135" t="s">
        <v>659</v>
      </c>
      <c r="BB228" s="135" t="s">
        <v>1</v>
      </c>
      <c r="BC228" s="135" t="s">
        <v>566</v>
      </c>
      <c r="BD228" s="135" t="s">
        <v>88</v>
      </c>
    </row>
    <row r="229" s="2" customFormat="1" ht="16.5" customHeight="1">
      <c r="A229" s="37"/>
      <c r="B229" s="38"/>
      <c r="C229" s="212" t="s">
        <v>660</v>
      </c>
      <c r="D229" s="212" t="s">
        <v>361</v>
      </c>
      <c r="E229" s="213" t="s">
        <v>661</v>
      </c>
      <c r="F229" s="214" t="s">
        <v>662</v>
      </c>
      <c r="G229" s="215" t="s">
        <v>438</v>
      </c>
      <c r="H229" s="216">
        <v>3.1970000000000001</v>
      </c>
      <c r="I229" s="217"/>
      <c r="J229" s="218">
        <f>ROUND(I229*H229,2)</f>
        <v>0</v>
      </c>
      <c r="K229" s="214" t="s">
        <v>365</v>
      </c>
      <c r="L229" s="43"/>
      <c r="M229" s="219" t="s">
        <v>1</v>
      </c>
      <c r="N229" s="220" t="s">
        <v>38</v>
      </c>
      <c r="O229" s="90"/>
      <c r="P229" s="221">
        <f>O229*H229</f>
        <v>0</v>
      </c>
      <c r="Q229" s="221">
        <v>2.2563399999999998</v>
      </c>
      <c r="R229" s="221">
        <f>Q229*H229</f>
        <v>7.2135189799999999</v>
      </c>
      <c r="S229" s="221">
        <v>0</v>
      </c>
      <c r="T229" s="222">
        <f>S229*H229</f>
        <v>0</v>
      </c>
      <c r="U229" s="37"/>
      <c r="V229" s="37"/>
      <c r="W229" s="37"/>
      <c r="X229" s="37"/>
      <c r="Y229" s="37"/>
      <c r="Z229" s="37"/>
      <c r="AA229" s="37"/>
      <c r="AB229" s="37"/>
      <c r="AC229" s="37"/>
      <c r="AD229" s="37"/>
      <c r="AE229" s="37"/>
      <c r="AR229" s="223" t="s">
        <v>357</v>
      </c>
      <c r="AT229" s="223" t="s">
        <v>361</v>
      </c>
      <c r="AU229" s="223" t="s">
        <v>80</v>
      </c>
      <c r="AY229" s="16" t="s">
        <v>358</v>
      </c>
      <c r="AZ229" s="135" t="s">
        <v>663</v>
      </c>
      <c r="BA229" s="135" t="s">
        <v>663</v>
      </c>
      <c r="BB229" s="135" t="s">
        <v>1</v>
      </c>
      <c r="BC229" s="135" t="s">
        <v>664</v>
      </c>
      <c r="BD229" s="135" t="s">
        <v>88</v>
      </c>
      <c r="BE229" s="224">
        <f>IF(N229="základní",J229,0)</f>
        <v>0</v>
      </c>
      <c r="BF229" s="224">
        <f>IF(N229="snížená",J229,0)</f>
        <v>0</v>
      </c>
      <c r="BG229" s="224">
        <f>IF(N229="zákl. přenesená",J229,0)</f>
        <v>0</v>
      </c>
      <c r="BH229" s="224">
        <f>IF(N229="sníž. přenesená",J229,0)</f>
        <v>0</v>
      </c>
      <c r="BI229" s="224">
        <f>IF(N229="nulová",J229,0)</f>
        <v>0</v>
      </c>
      <c r="BJ229" s="16" t="s">
        <v>80</v>
      </c>
      <c r="BK229" s="224">
        <f>ROUND(I229*H229,2)</f>
        <v>0</v>
      </c>
      <c r="BL229" s="16" t="s">
        <v>357</v>
      </c>
      <c r="BM229" s="223" t="s">
        <v>665</v>
      </c>
    </row>
    <row r="230" s="12" customFormat="1">
      <c r="A230" s="12"/>
      <c r="B230" s="225"/>
      <c r="C230" s="226"/>
      <c r="D230" s="227" t="s">
        <v>369</v>
      </c>
      <c r="E230" s="228" t="s">
        <v>1</v>
      </c>
      <c r="F230" s="229" t="s">
        <v>651</v>
      </c>
      <c r="G230" s="226"/>
      <c r="H230" s="228" t="s">
        <v>1</v>
      </c>
      <c r="I230" s="230"/>
      <c r="J230" s="226"/>
      <c r="K230" s="226"/>
      <c r="L230" s="231"/>
      <c r="M230" s="232"/>
      <c r="N230" s="233"/>
      <c r="O230" s="233"/>
      <c r="P230" s="233"/>
      <c r="Q230" s="233"/>
      <c r="R230" s="233"/>
      <c r="S230" s="233"/>
      <c r="T230" s="234"/>
      <c r="U230" s="12"/>
      <c r="V230" s="12"/>
      <c r="W230" s="12"/>
      <c r="X230" s="12"/>
      <c r="Y230" s="12"/>
      <c r="Z230" s="12"/>
      <c r="AA230" s="12"/>
      <c r="AB230" s="12"/>
      <c r="AC230" s="12"/>
      <c r="AD230" s="12"/>
      <c r="AE230" s="12"/>
      <c r="AT230" s="235" t="s">
        <v>369</v>
      </c>
      <c r="AU230" s="235" t="s">
        <v>80</v>
      </c>
      <c r="AV230" s="12" t="s">
        <v>80</v>
      </c>
      <c r="AW230" s="12" t="s">
        <v>30</v>
      </c>
      <c r="AX230" s="12" t="s">
        <v>73</v>
      </c>
      <c r="AY230" s="235" t="s">
        <v>358</v>
      </c>
      <c r="AZ230" s="135" t="s">
        <v>666</v>
      </c>
      <c r="BA230" s="135" t="s">
        <v>666</v>
      </c>
      <c r="BB230" s="135" t="s">
        <v>1</v>
      </c>
      <c r="BC230" s="135" t="s">
        <v>664</v>
      </c>
      <c r="BD230" s="135" t="s">
        <v>88</v>
      </c>
    </row>
    <row r="231" s="13" customFormat="1">
      <c r="A231" s="13"/>
      <c r="B231" s="236"/>
      <c r="C231" s="237"/>
      <c r="D231" s="227" t="s">
        <v>369</v>
      </c>
      <c r="E231" s="238" t="s">
        <v>667</v>
      </c>
      <c r="F231" s="239" t="s">
        <v>668</v>
      </c>
      <c r="G231" s="237"/>
      <c r="H231" s="240">
        <v>2.7799999999999998</v>
      </c>
      <c r="I231" s="241"/>
      <c r="J231" s="237"/>
      <c r="K231" s="237"/>
      <c r="L231" s="242"/>
      <c r="M231" s="243"/>
      <c r="N231" s="244"/>
      <c r="O231" s="244"/>
      <c r="P231" s="244"/>
      <c r="Q231" s="244"/>
      <c r="R231" s="244"/>
      <c r="S231" s="244"/>
      <c r="T231" s="245"/>
      <c r="U231" s="13"/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T231" s="246" t="s">
        <v>369</v>
      </c>
      <c r="AU231" s="246" t="s">
        <v>80</v>
      </c>
      <c r="AV231" s="13" t="s">
        <v>88</v>
      </c>
      <c r="AW231" s="13" t="s">
        <v>30</v>
      </c>
      <c r="AX231" s="13" t="s">
        <v>73</v>
      </c>
      <c r="AY231" s="246" t="s">
        <v>358</v>
      </c>
      <c r="AZ231" s="135" t="s">
        <v>669</v>
      </c>
      <c r="BA231" s="135" t="s">
        <v>669</v>
      </c>
      <c r="BB231" s="135" t="s">
        <v>1</v>
      </c>
      <c r="BC231" s="135" t="s">
        <v>670</v>
      </c>
      <c r="BD231" s="135" t="s">
        <v>88</v>
      </c>
    </row>
    <row r="232" s="13" customFormat="1">
      <c r="A232" s="13"/>
      <c r="B232" s="236"/>
      <c r="C232" s="237"/>
      <c r="D232" s="227" t="s">
        <v>369</v>
      </c>
      <c r="E232" s="238" t="s">
        <v>142</v>
      </c>
      <c r="F232" s="239" t="s">
        <v>671</v>
      </c>
      <c r="G232" s="237"/>
      <c r="H232" s="240">
        <v>0.41699999999999998</v>
      </c>
      <c r="I232" s="241"/>
      <c r="J232" s="237"/>
      <c r="K232" s="237"/>
      <c r="L232" s="242"/>
      <c r="M232" s="243"/>
      <c r="N232" s="244"/>
      <c r="O232" s="244"/>
      <c r="P232" s="244"/>
      <c r="Q232" s="244"/>
      <c r="R232" s="244"/>
      <c r="S232" s="244"/>
      <c r="T232" s="245"/>
      <c r="U232" s="13"/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  <c r="AT232" s="246" t="s">
        <v>369</v>
      </c>
      <c r="AU232" s="246" t="s">
        <v>80</v>
      </c>
      <c r="AV232" s="13" t="s">
        <v>88</v>
      </c>
      <c r="AW232" s="13" t="s">
        <v>30</v>
      </c>
      <c r="AX232" s="13" t="s">
        <v>73</v>
      </c>
      <c r="AY232" s="246" t="s">
        <v>358</v>
      </c>
      <c r="AZ232" s="135" t="s">
        <v>672</v>
      </c>
      <c r="BA232" s="135" t="s">
        <v>672</v>
      </c>
      <c r="BB232" s="135" t="s">
        <v>1</v>
      </c>
      <c r="BC232" s="135" t="s">
        <v>644</v>
      </c>
      <c r="BD232" s="135" t="s">
        <v>88</v>
      </c>
    </row>
    <row r="233" s="13" customFormat="1">
      <c r="A233" s="13"/>
      <c r="B233" s="236"/>
      <c r="C233" s="237"/>
      <c r="D233" s="227" t="s">
        <v>369</v>
      </c>
      <c r="E233" s="238" t="s">
        <v>673</v>
      </c>
      <c r="F233" s="239" t="s">
        <v>674</v>
      </c>
      <c r="G233" s="237"/>
      <c r="H233" s="240">
        <v>3.1970000000000001</v>
      </c>
      <c r="I233" s="241"/>
      <c r="J233" s="237"/>
      <c r="K233" s="237"/>
      <c r="L233" s="242"/>
      <c r="M233" s="243"/>
      <c r="N233" s="244"/>
      <c r="O233" s="244"/>
      <c r="P233" s="244"/>
      <c r="Q233" s="244"/>
      <c r="R233" s="244"/>
      <c r="S233" s="244"/>
      <c r="T233" s="245"/>
      <c r="U233" s="13"/>
      <c r="V233" s="13"/>
      <c r="W233" s="13"/>
      <c r="X233" s="13"/>
      <c r="Y233" s="13"/>
      <c r="Z233" s="13"/>
      <c r="AA233" s="13"/>
      <c r="AB233" s="13"/>
      <c r="AC233" s="13"/>
      <c r="AD233" s="13"/>
      <c r="AE233" s="13"/>
      <c r="AT233" s="246" t="s">
        <v>369</v>
      </c>
      <c r="AU233" s="246" t="s">
        <v>80</v>
      </c>
      <c r="AV233" s="13" t="s">
        <v>88</v>
      </c>
      <c r="AW233" s="13" t="s">
        <v>30</v>
      </c>
      <c r="AX233" s="13" t="s">
        <v>80</v>
      </c>
      <c r="AY233" s="246" t="s">
        <v>358</v>
      </c>
      <c r="AZ233" s="135" t="s">
        <v>675</v>
      </c>
      <c r="BA233" s="135" t="s">
        <v>675</v>
      </c>
      <c r="BB233" s="135" t="s">
        <v>1</v>
      </c>
      <c r="BC233" s="135" t="s">
        <v>598</v>
      </c>
      <c r="BD233" s="135" t="s">
        <v>88</v>
      </c>
    </row>
    <row r="234" s="11" customFormat="1" ht="25.92" customHeight="1">
      <c r="A234" s="11"/>
      <c r="B234" s="198"/>
      <c r="C234" s="199"/>
      <c r="D234" s="200" t="s">
        <v>72</v>
      </c>
      <c r="E234" s="201" t="s">
        <v>400</v>
      </c>
      <c r="F234" s="201" t="s">
        <v>676</v>
      </c>
      <c r="G234" s="199"/>
      <c r="H234" s="199"/>
      <c r="I234" s="202"/>
      <c r="J234" s="203">
        <f>BK234</f>
        <v>0</v>
      </c>
      <c r="K234" s="199"/>
      <c r="L234" s="204"/>
      <c r="M234" s="205"/>
      <c r="N234" s="206"/>
      <c r="O234" s="206"/>
      <c r="P234" s="207">
        <f>SUM(P235:P244)</f>
        <v>0</v>
      </c>
      <c r="Q234" s="206"/>
      <c r="R234" s="207">
        <f>SUM(R235:R244)</f>
        <v>4.0764495099999998</v>
      </c>
      <c r="S234" s="206"/>
      <c r="T234" s="208">
        <f>SUM(T235:T244)</f>
        <v>0</v>
      </c>
      <c r="U234" s="11"/>
      <c r="V234" s="11"/>
      <c r="W234" s="11"/>
      <c r="X234" s="11"/>
      <c r="Y234" s="11"/>
      <c r="Z234" s="11"/>
      <c r="AA234" s="11"/>
      <c r="AB234" s="11"/>
      <c r="AC234" s="11"/>
      <c r="AD234" s="11"/>
      <c r="AE234" s="11"/>
      <c r="AR234" s="209" t="s">
        <v>357</v>
      </c>
      <c r="AT234" s="210" t="s">
        <v>72</v>
      </c>
      <c r="AU234" s="210" t="s">
        <v>73</v>
      </c>
      <c r="AY234" s="209" t="s">
        <v>358</v>
      </c>
      <c r="AZ234" s="135" t="s">
        <v>677</v>
      </c>
      <c r="BA234" s="135" t="s">
        <v>677</v>
      </c>
      <c r="BB234" s="135" t="s">
        <v>1</v>
      </c>
      <c r="BC234" s="135" t="s">
        <v>678</v>
      </c>
      <c r="BD234" s="135" t="s">
        <v>88</v>
      </c>
      <c r="BK234" s="211">
        <f>SUM(BK235:BK244)</f>
        <v>0</v>
      </c>
    </row>
    <row r="235" s="2" customFormat="1" ht="33" customHeight="1">
      <c r="A235" s="37"/>
      <c r="B235" s="38"/>
      <c r="C235" s="212" t="s">
        <v>7</v>
      </c>
      <c r="D235" s="212" t="s">
        <v>361</v>
      </c>
      <c r="E235" s="213" t="s">
        <v>679</v>
      </c>
      <c r="F235" s="214" t="s">
        <v>680</v>
      </c>
      <c r="G235" s="215" t="s">
        <v>364</v>
      </c>
      <c r="H235" s="216">
        <v>8.75</v>
      </c>
      <c r="I235" s="217"/>
      <c r="J235" s="218">
        <f>ROUND(I235*H235,2)</f>
        <v>0</v>
      </c>
      <c r="K235" s="214" t="s">
        <v>1</v>
      </c>
      <c r="L235" s="43"/>
      <c r="M235" s="219" t="s">
        <v>1</v>
      </c>
      <c r="N235" s="220" t="s">
        <v>38</v>
      </c>
      <c r="O235" s="90"/>
      <c r="P235" s="221">
        <f>O235*H235</f>
        <v>0</v>
      </c>
      <c r="Q235" s="221">
        <v>0.43939</v>
      </c>
      <c r="R235" s="221">
        <f>Q235*H235</f>
        <v>3.8446625000000001</v>
      </c>
      <c r="S235" s="221">
        <v>0</v>
      </c>
      <c r="T235" s="222">
        <f>S235*H235</f>
        <v>0</v>
      </c>
      <c r="U235" s="37"/>
      <c r="V235" s="37"/>
      <c r="W235" s="37"/>
      <c r="X235" s="37"/>
      <c r="Y235" s="37"/>
      <c r="Z235" s="37"/>
      <c r="AA235" s="37"/>
      <c r="AB235" s="37"/>
      <c r="AC235" s="37"/>
      <c r="AD235" s="37"/>
      <c r="AE235" s="37"/>
      <c r="AR235" s="223" t="s">
        <v>357</v>
      </c>
      <c r="AT235" s="223" t="s">
        <v>361</v>
      </c>
      <c r="AU235" s="223" t="s">
        <v>80</v>
      </c>
      <c r="AY235" s="16" t="s">
        <v>358</v>
      </c>
      <c r="AZ235" s="135" t="s">
        <v>681</v>
      </c>
      <c r="BA235" s="135" t="s">
        <v>681</v>
      </c>
      <c r="BB235" s="135" t="s">
        <v>1</v>
      </c>
      <c r="BC235" s="135" t="s">
        <v>678</v>
      </c>
      <c r="BD235" s="135" t="s">
        <v>88</v>
      </c>
      <c r="BE235" s="224">
        <f>IF(N235="základní",J235,0)</f>
        <v>0</v>
      </c>
      <c r="BF235" s="224">
        <f>IF(N235="snížená",J235,0)</f>
        <v>0</v>
      </c>
      <c r="BG235" s="224">
        <f>IF(N235="zákl. přenesená",J235,0)</f>
        <v>0</v>
      </c>
      <c r="BH235" s="224">
        <f>IF(N235="sníž. přenesená",J235,0)</f>
        <v>0</v>
      </c>
      <c r="BI235" s="224">
        <f>IF(N235="nulová",J235,0)</f>
        <v>0</v>
      </c>
      <c r="BJ235" s="16" t="s">
        <v>80</v>
      </c>
      <c r="BK235" s="224">
        <f>ROUND(I235*H235,2)</f>
        <v>0</v>
      </c>
      <c r="BL235" s="16" t="s">
        <v>357</v>
      </c>
      <c r="BM235" s="223" t="s">
        <v>682</v>
      </c>
    </row>
    <row r="236" s="12" customFormat="1">
      <c r="A236" s="12"/>
      <c r="B236" s="225"/>
      <c r="C236" s="226"/>
      <c r="D236" s="227" t="s">
        <v>369</v>
      </c>
      <c r="E236" s="228" t="s">
        <v>1</v>
      </c>
      <c r="F236" s="229" t="s">
        <v>683</v>
      </c>
      <c r="G236" s="226"/>
      <c r="H236" s="228" t="s">
        <v>1</v>
      </c>
      <c r="I236" s="230"/>
      <c r="J236" s="226"/>
      <c r="K236" s="226"/>
      <c r="L236" s="231"/>
      <c r="M236" s="232"/>
      <c r="N236" s="233"/>
      <c r="O236" s="233"/>
      <c r="P236" s="233"/>
      <c r="Q236" s="233"/>
      <c r="R236" s="233"/>
      <c r="S236" s="233"/>
      <c r="T236" s="234"/>
      <c r="U236" s="12"/>
      <c r="V236" s="12"/>
      <c r="W236" s="12"/>
      <c r="X236" s="12"/>
      <c r="Y236" s="12"/>
      <c r="Z236" s="12"/>
      <c r="AA236" s="12"/>
      <c r="AB236" s="12"/>
      <c r="AC236" s="12"/>
      <c r="AD236" s="12"/>
      <c r="AE236" s="12"/>
      <c r="AT236" s="235" t="s">
        <v>369</v>
      </c>
      <c r="AU236" s="235" t="s">
        <v>80</v>
      </c>
      <c r="AV236" s="12" t="s">
        <v>80</v>
      </c>
      <c r="AW236" s="12" t="s">
        <v>30</v>
      </c>
      <c r="AX236" s="12" t="s">
        <v>73</v>
      </c>
      <c r="AY236" s="235" t="s">
        <v>358</v>
      </c>
      <c r="AZ236" s="135" t="s">
        <v>684</v>
      </c>
      <c r="BA236" s="135" t="s">
        <v>684</v>
      </c>
      <c r="BB236" s="135" t="s">
        <v>1</v>
      </c>
      <c r="BC236" s="135" t="s">
        <v>685</v>
      </c>
      <c r="BD236" s="135" t="s">
        <v>88</v>
      </c>
    </row>
    <row r="237" s="13" customFormat="1">
      <c r="A237" s="13"/>
      <c r="B237" s="236"/>
      <c r="C237" s="237"/>
      <c r="D237" s="227" t="s">
        <v>369</v>
      </c>
      <c r="E237" s="238" t="s">
        <v>686</v>
      </c>
      <c r="F237" s="239" t="s">
        <v>687</v>
      </c>
      <c r="G237" s="237"/>
      <c r="H237" s="240">
        <v>8.75</v>
      </c>
      <c r="I237" s="241"/>
      <c r="J237" s="237"/>
      <c r="K237" s="237"/>
      <c r="L237" s="242"/>
      <c r="M237" s="243"/>
      <c r="N237" s="244"/>
      <c r="O237" s="244"/>
      <c r="P237" s="244"/>
      <c r="Q237" s="244"/>
      <c r="R237" s="244"/>
      <c r="S237" s="244"/>
      <c r="T237" s="245"/>
      <c r="U237" s="13"/>
      <c r="V237" s="13"/>
      <c r="W237" s="13"/>
      <c r="X237" s="13"/>
      <c r="Y237" s="13"/>
      <c r="Z237" s="13"/>
      <c r="AA237" s="13"/>
      <c r="AB237" s="13"/>
      <c r="AC237" s="13"/>
      <c r="AD237" s="13"/>
      <c r="AE237" s="13"/>
      <c r="AT237" s="246" t="s">
        <v>369</v>
      </c>
      <c r="AU237" s="246" t="s">
        <v>80</v>
      </c>
      <c r="AV237" s="13" t="s">
        <v>88</v>
      </c>
      <c r="AW237" s="13" t="s">
        <v>30</v>
      </c>
      <c r="AX237" s="13" t="s">
        <v>73</v>
      </c>
      <c r="AY237" s="246" t="s">
        <v>358</v>
      </c>
      <c r="AZ237" s="135" t="s">
        <v>688</v>
      </c>
      <c r="BA237" s="135" t="s">
        <v>688</v>
      </c>
      <c r="BB237" s="135" t="s">
        <v>1</v>
      </c>
      <c r="BC237" s="135" t="s">
        <v>615</v>
      </c>
      <c r="BD237" s="135" t="s">
        <v>88</v>
      </c>
    </row>
    <row r="238" s="13" customFormat="1">
      <c r="A238" s="13"/>
      <c r="B238" s="236"/>
      <c r="C238" s="237"/>
      <c r="D238" s="227" t="s">
        <v>369</v>
      </c>
      <c r="E238" s="238" t="s">
        <v>689</v>
      </c>
      <c r="F238" s="239" t="s">
        <v>690</v>
      </c>
      <c r="G238" s="237"/>
      <c r="H238" s="240">
        <v>8.75</v>
      </c>
      <c r="I238" s="241"/>
      <c r="J238" s="237"/>
      <c r="K238" s="237"/>
      <c r="L238" s="242"/>
      <c r="M238" s="243"/>
      <c r="N238" s="244"/>
      <c r="O238" s="244"/>
      <c r="P238" s="244"/>
      <c r="Q238" s="244"/>
      <c r="R238" s="244"/>
      <c r="S238" s="244"/>
      <c r="T238" s="245"/>
      <c r="U238" s="13"/>
      <c r="V238" s="13"/>
      <c r="W238" s="13"/>
      <c r="X238" s="13"/>
      <c r="Y238" s="13"/>
      <c r="Z238" s="13"/>
      <c r="AA238" s="13"/>
      <c r="AB238" s="13"/>
      <c r="AC238" s="13"/>
      <c r="AD238" s="13"/>
      <c r="AE238" s="13"/>
      <c r="AT238" s="246" t="s">
        <v>369</v>
      </c>
      <c r="AU238" s="246" t="s">
        <v>80</v>
      </c>
      <c r="AV238" s="13" t="s">
        <v>88</v>
      </c>
      <c r="AW238" s="13" t="s">
        <v>30</v>
      </c>
      <c r="AX238" s="13" t="s">
        <v>80</v>
      </c>
      <c r="AY238" s="246" t="s">
        <v>358</v>
      </c>
      <c r="AZ238" s="135" t="s">
        <v>691</v>
      </c>
      <c r="BA238" s="135" t="s">
        <v>691</v>
      </c>
      <c r="BB238" s="135" t="s">
        <v>1</v>
      </c>
      <c r="BC238" s="135" t="s">
        <v>692</v>
      </c>
      <c r="BD238" s="135" t="s">
        <v>88</v>
      </c>
    </row>
    <row r="239" s="2" customFormat="1" ht="16.5" customHeight="1">
      <c r="A239" s="37"/>
      <c r="B239" s="38"/>
      <c r="C239" s="212" t="s">
        <v>693</v>
      </c>
      <c r="D239" s="212" t="s">
        <v>361</v>
      </c>
      <c r="E239" s="213" t="s">
        <v>694</v>
      </c>
      <c r="F239" s="214" t="s">
        <v>695</v>
      </c>
      <c r="G239" s="215" t="s">
        <v>590</v>
      </c>
      <c r="H239" s="216">
        <v>0.221</v>
      </c>
      <c r="I239" s="217"/>
      <c r="J239" s="218">
        <f>ROUND(I239*H239,2)</f>
        <v>0</v>
      </c>
      <c r="K239" s="214" t="s">
        <v>365</v>
      </c>
      <c r="L239" s="43"/>
      <c r="M239" s="219" t="s">
        <v>1</v>
      </c>
      <c r="N239" s="220" t="s">
        <v>38</v>
      </c>
      <c r="O239" s="90"/>
      <c r="P239" s="221">
        <f>O239*H239</f>
        <v>0</v>
      </c>
      <c r="Q239" s="221">
        <v>1.04881</v>
      </c>
      <c r="R239" s="221">
        <f>Q239*H239</f>
        <v>0.23178701000000002</v>
      </c>
      <c r="S239" s="221">
        <v>0</v>
      </c>
      <c r="T239" s="222">
        <f>S239*H239</f>
        <v>0</v>
      </c>
      <c r="U239" s="37"/>
      <c r="V239" s="37"/>
      <c r="W239" s="37"/>
      <c r="X239" s="37"/>
      <c r="Y239" s="37"/>
      <c r="Z239" s="37"/>
      <c r="AA239" s="37"/>
      <c r="AB239" s="37"/>
      <c r="AC239" s="37"/>
      <c r="AD239" s="37"/>
      <c r="AE239" s="37"/>
      <c r="AR239" s="223" t="s">
        <v>357</v>
      </c>
      <c r="AT239" s="223" t="s">
        <v>361</v>
      </c>
      <c r="AU239" s="223" t="s">
        <v>80</v>
      </c>
      <c r="AY239" s="16" t="s">
        <v>358</v>
      </c>
      <c r="AZ239" s="135" t="s">
        <v>696</v>
      </c>
      <c r="BA239" s="135" t="s">
        <v>696</v>
      </c>
      <c r="BB239" s="135" t="s">
        <v>1</v>
      </c>
      <c r="BC239" s="135" t="s">
        <v>692</v>
      </c>
      <c r="BD239" s="135" t="s">
        <v>88</v>
      </c>
      <c r="BE239" s="224">
        <f>IF(N239="základní",J239,0)</f>
        <v>0</v>
      </c>
      <c r="BF239" s="224">
        <f>IF(N239="snížená",J239,0)</f>
        <v>0</v>
      </c>
      <c r="BG239" s="224">
        <f>IF(N239="zákl. přenesená",J239,0)</f>
        <v>0</v>
      </c>
      <c r="BH239" s="224">
        <f>IF(N239="sníž. přenesená",J239,0)</f>
        <v>0</v>
      </c>
      <c r="BI239" s="224">
        <f>IF(N239="nulová",J239,0)</f>
        <v>0</v>
      </c>
      <c r="BJ239" s="16" t="s">
        <v>80</v>
      </c>
      <c r="BK239" s="224">
        <f>ROUND(I239*H239,2)</f>
        <v>0</v>
      </c>
      <c r="BL239" s="16" t="s">
        <v>357</v>
      </c>
      <c r="BM239" s="223" t="s">
        <v>697</v>
      </c>
    </row>
    <row r="240" s="12" customFormat="1">
      <c r="A240" s="12"/>
      <c r="B240" s="225"/>
      <c r="C240" s="226"/>
      <c r="D240" s="227" t="s">
        <v>369</v>
      </c>
      <c r="E240" s="228" t="s">
        <v>1</v>
      </c>
      <c r="F240" s="229" t="s">
        <v>698</v>
      </c>
      <c r="G240" s="226"/>
      <c r="H240" s="228" t="s">
        <v>1</v>
      </c>
      <c r="I240" s="230"/>
      <c r="J240" s="226"/>
      <c r="K240" s="226"/>
      <c r="L240" s="231"/>
      <c r="M240" s="232"/>
      <c r="N240" s="233"/>
      <c r="O240" s="233"/>
      <c r="P240" s="233"/>
      <c r="Q240" s="233"/>
      <c r="R240" s="233"/>
      <c r="S240" s="233"/>
      <c r="T240" s="234"/>
      <c r="U240" s="12"/>
      <c r="V240" s="12"/>
      <c r="W240" s="12"/>
      <c r="X240" s="12"/>
      <c r="Y240" s="12"/>
      <c r="Z240" s="12"/>
      <c r="AA240" s="12"/>
      <c r="AB240" s="12"/>
      <c r="AC240" s="12"/>
      <c r="AD240" s="12"/>
      <c r="AE240" s="12"/>
      <c r="AT240" s="235" t="s">
        <v>369</v>
      </c>
      <c r="AU240" s="235" t="s">
        <v>80</v>
      </c>
      <c r="AV240" s="12" t="s">
        <v>80</v>
      </c>
      <c r="AW240" s="12" t="s">
        <v>30</v>
      </c>
      <c r="AX240" s="12" t="s">
        <v>73</v>
      </c>
      <c r="AY240" s="235" t="s">
        <v>358</v>
      </c>
      <c r="AZ240" s="135" t="s">
        <v>699</v>
      </c>
      <c r="BA240" s="135" t="s">
        <v>699</v>
      </c>
      <c r="BB240" s="135" t="s">
        <v>1</v>
      </c>
      <c r="BC240" s="135" t="s">
        <v>700</v>
      </c>
      <c r="BD240" s="135" t="s">
        <v>88</v>
      </c>
    </row>
    <row r="241" s="13" customFormat="1">
      <c r="A241" s="13"/>
      <c r="B241" s="236"/>
      <c r="C241" s="237"/>
      <c r="D241" s="227" t="s">
        <v>369</v>
      </c>
      <c r="E241" s="238" t="s">
        <v>701</v>
      </c>
      <c r="F241" s="239" t="s">
        <v>702</v>
      </c>
      <c r="G241" s="237"/>
      <c r="H241" s="240">
        <v>0.10000000000000001</v>
      </c>
      <c r="I241" s="241"/>
      <c r="J241" s="237"/>
      <c r="K241" s="237"/>
      <c r="L241" s="242"/>
      <c r="M241" s="243"/>
      <c r="N241" s="244"/>
      <c r="O241" s="244"/>
      <c r="P241" s="244"/>
      <c r="Q241" s="244"/>
      <c r="R241" s="244"/>
      <c r="S241" s="244"/>
      <c r="T241" s="245"/>
      <c r="U241" s="13"/>
      <c r="V241" s="13"/>
      <c r="W241" s="13"/>
      <c r="X241" s="13"/>
      <c r="Y241" s="13"/>
      <c r="Z241" s="13"/>
      <c r="AA241" s="13"/>
      <c r="AB241" s="13"/>
      <c r="AC241" s="13"/>
      <c r="AD241" s="13"/>
      <c r="AE241" s="13"/>
      <c r="AT241" s="246" t="s">
        <v>369</v>
      </c>
      <c r="AU241" s="246" t="s">
        <v>80</v>
      </c>
      <c r="AV241" s="13" t="s">
        <v>88</v>
      </c>
      <c r="AW241" s="13" t="s">
        <v>30</v>
      </c>
      <c r="AX241" s="13" t="s">
        <v>73</v>
      </c>
      <c r="AY241" s="246" t="s">
        <v>358</v>
      </c>
      <c r="AZ241" s="135" t="s">
        <v>703</v>
      </c>
      <c r="BA241" s="135" t="s">
        <v>703</v>
      </c>
      <c r="BB241" s="135" t="s">
        <v>1</v>
      </c>
      <c r="BC241" s="135" t="s">
        <v>634</v>
      </c>
      <c r="BD241" s="135" t="s">
        <v>88</v>
      </c>
    </row>
    <row r="242" s="12" customFormat="1">
      <c r="A242" s="12"/>
      <c r="B242" s="225"/>
      <c r="C242" s="226"/>
      <c r="D242" s="227" t="s">
        <v>369</v>
      </c>
      <c r="E242" s="228" t="s">
        <v>1</v>
      </c>
      <c r="F242" s="229" t="s">
        <v>704</v>
      </c>
      <c r="G242" s="226"/>
      <c r="H242" s="228" t="s">
        <v>1</v>
      </c>
      <c r="I242" s="230"/>
      <c r="J242" s="226"/>
      <c r="K242" s="226"/>
      <c r="L242" s="231"/>
      <c r="M242" s="232"/>
      <c r="N242" s="233"/>
      <c r="O242" s="233"/>
      <c r="P242" s="233"/>
      <c r="Q242" s="233"/>
      <c r="R242" s="233"/>
      <c r="S242" s="233"/>
      <c r="T242" s="234"/>
      <c r="U242" s="12"/>
      <c r="V242" s="12"/>
      <c r="W242" s="12"/>
      <c r="X242" s="12"/>
      <c r="Y242" s="12"/>
      <c r="Z242" s="12"/>
      <c r="AA242" s="12"/>
      <c r="AB242" s="12"/>
      <c r="AC242" s="12"/>
      <c r="AD242" s="12"/>
      <c r="AE242" s="12"/>
      <c r="AT242" s="235" t="s">
        <v>369</v>
      </c>
      <c r="AU242" s="235" t="s">
        <v>80</v>
      </c>
      <c r="AV242" s="12" t="s">
        <v>80</v>
      </c>
      <c r="AW242" s="12" t="s">
        <v>30</v>
      </c>
      <c r="AX242" s="12" t="s">
        <v>73</v>
      </c>
      <c r="AY242" s="235" t="s">
        <v>358</v>
      </c>
      <c r="AZ242" s="135" t="s">
        <v>705</v>
      </c>
      <c r="BA242" s="135" t="s">
        <v>705</v>
      </c>
      <c r="BB242" s="135" t="s">
        <v>1</v>
      </c>
      <c r="BC242" s="135" t="s">
        <v>706</v>
      </c>
      <c r="BD242" s="135" t="s">
        <v>88</v>
      </c>
    </row>
    <row r="243" s="13" customFormat="1">
      <c r="A243" s="13"/>
      <c r="B243" s="236"/>
      <c r="C243" s="237"/>
      <c r="D243" s="227" t="s">
        <v>369</v>
      </c>
      <c r="E243" s="238" t="s">
        <v>154</v>
      </c>
      <c r="F243" s="239" t="s">
        <v>707</v>
      </c>
      <c r="G243" s="237"/>
      <c r="H243" s="240">
        <v>0.121</v>
      </c>
      <c r="I243" s="241"/>
      <c r="J243" s="237"/>
      <c r="K243" s="237"/>
      <c r="L243" s="242"/>
      <c r="M243" s="243"/>
      <c r="N243" s="244"/>
      <c r="O243" s="244"/>
      <c r="P243" s="244"/>
      <c r="Q243" s="244"/>
      <c r="R243" s="244"/>
      <c r="S243" s="244"/>
      <c r="T243" s="245"/>
      <c r="U243" s="13"/>
      <c r="V243" s="13"/>
      <c r="W243" s="13"/>
      <c r="X243" s="13"/>
      <c r="Y243" s="13"/>
      <c r="Z243" s="13"/>
      <c r="AA243" s="13"/>
      <c r="AB243" s="13"/>
      <c r="AC243" s="13"/>
      <c r="AD243" s="13"/>
      <c r="AE243" s="13"/>
      <c r="AT243" s="246" t="s">
        <v>369</v>
      </c>
      <c r="AU243" s="246" t="s">
        <v>80</v>
      </c>
      <c r="AV243" s="13" t="s">
        <v>88</v>
      </c>
      <c r="AW243" s="13" t="s">
        <v>30</v>
      </c>
      <c r="AX243" s="13" t="s">
        <v>73</v>
      </c>
      <c r="AY243" s="246" t="s">
        <v>358</v>
      </c>
      <c r="AZ243" s="135" t="s">
        <v>708</v>
      </c>
      <c r="BA243" s="135" t="s">
        <v>708</v>
      </c>
      <c r="BB243" s="135" t="s">
        <v>1</v>
      </c>
      <c r="BC243" s="135" t="s">
        <v>706</v>
      </c>
      <c r="BD243" s="135" t="s">
        <v>88</v>
      </c>
    </row>
    <row r="244" s="13" customFormat="1">
      <c r="A244" s="13"/>
      <c r="B244" s="236"/>
      <c r="C244" s="237"/>
      <c r="D244" s="227" t="s">
        <v>369</v>
      </c>
      <c r="E244" s="238" t="s">
        <v>709</v>
      </c>
      <c r="F244" s="239" t="s">
        <v>710</v>
      </c>
      <c r="G244" s="237"/>
      <c r="H244" s="240">
        <v>0.221</v>
      </c>
      <c r="I244" s="241"/>
      <c r="J244" s="237"/>
      <c r="K244" s="237"/>
      <c r="L244" s="242"/>
      <c r="M244" s="243"/>
      <c r="N244" s="244"/>
      <c r="O244" s="244"/>
      <c r="P244" s="244"/>
      <c r="Q244" s="244"/>
      <c r="R244" s="244"/>
      <c r="S244" s="244"/>
      <c r="T244" s="245"/>
      <c r="U244" s="13"/>
      <c r="V244" s="13"/>
      <c r="W244" s="13"/>
      <c r="X244" s="13"/>
      <c r="Y244" s="13"/>
      <c r="Z244" s="13"/>
      <c r="AA244" s="13"/>
      <c r="AB244" s="13"/>
      <c r="AC244" s="13"/>
      <c r="AD244" s="13"/>
      <c r="AE244" s="13"/>
      <c r="AT244" s="246" t="s">
        <v>369</v>
      </c>
      <c r="AU244" s="246" t="s">
        <v>80</v>
      </c>
      <c r="AV244" s="13" t="s">
        <v>88</v>
      </c>
      <c r="AW244" s="13" t="s">
        <v>30</v>
      </c>
      <c r="AX244" s="13" t="s">
        <v>80</v>
      </c>
      <c r="AY244" s="246" t="s">
        <v>358</v>
      </c>
      <c r="AZ244" s="135" t="s">
        <v>711</v>
      </c>
      <c r="BA244" s="135" t="s">
        <v>711</v>
      </c>
      <c r="BB244" s="135" t="s">
        <v>1</v>
      </c>
      <c r="BC244" s="135" t="s">
        <v>712</v>
      </c>
      <c r="BD244" s="135" t="s">
        <v>88</v>
      </c>
    </row>
    <row r="245" s="11" customFormat="1" ht="25.92" customHeight="1">
      <c r="A245" s="11"/>
      <c r="B245" s="198"/>
      <c r="C245" s="199"/>
      <c r="D245" s="200" t="s">
        <v>72</v>
      </c>
      <c r="E245" s="201" t="s">
        <v>357</v>
      </c>
      <c r="F245" s="201" t="s">
        <v>713</v>
      </c>
      <c r="G245" s="199"/>
      <c r="H245" s="199"/>
      <c r="I245" s="202"/>
      <c r="J245" s="203">
        <f>BK245</f>
        <v>0</v>
      </c>
      <c r="K245" s="199"/>
      <c r="L245" s="204"/>
      <c r="M245" s="205"/>
      <c r="N245" s="206"/>
      <c r="O245" s="206"/>
      <c r="P245" s="207">
        <f>SUM(P246:P262)</f>
        <v>0</v>
      </c>
      <c r="Q245" s="206"/>
      <c r="R245" s="207">
        <f>SUM(R246:R262)</f>
        <v>0</v>
      </c>
      <c r="S245" s="206"/>
      <c r="T245" s="208">
        <f>SUM(T246:T262)</f>
        <v>0</v>
      </c>
      <c r="U245" s="11"/>
      <c r="V245" s="11"/>
      <c r="W245" s="11"/>
      <c r="X245" s="11"/>
      <c r="Y245" s="11"/>
      <c r="Z245" s="11"/>
      <c r="AA245" s="11"/>
      <c r="AB245" s="11"/>
      <c r="AC245" s="11"/>
      <c r="AD245" s="11"/>
      <c r="AE245" s="11"/>
      <c r="AR245" s="209" t="s">
        <v>357</v>
      </c>
      <c r="AT245" s="210" t="s">
        <v>72</v>
      </c>
      <c r="AU245" s="210" t="s">
        <v>73</v>
      </c>
      <c r="AY245" s="209" t="s">
        <v>358</v>
      </c>
      <c r="AZ245" s="135" t="s">
        <v>714</v>
      </c>
      <c r="BA245" s="135" t="s">
        <v>714</v>
      </c>
      <c r="BB245" s="135" t="s">
        <v>1</v>
      </c>
      <c r="BC245" s="135" t="s">
        <v>656</v>
      </c>
      <c r="BD245" s="135" t="s">
        <v>88</v>
      </c>
      <c r="BK245" s="211">
        <f>SUM(BK246:BK262)</f>
        <v>0</v>
      </c>
    </row>
    <row r="246" s="2" customFormat="1" ht="16.5" customHeight="1">
      <c r="A246" s="37"/>
      <c r="B246" s="38"/>
      <c r="C246" s="212" t="s">
        <v>715</v>
      </c>
      <c r="D246" s="212" t="s">
        <v>361</v>
      </c>
      <c r="E246" s="213" t="s">
        <v>716</v>
      </c>
      <c r="F246" s="214" t="s">
        <v>717</v>
      </c>
      <c r="G246" s="215" t="s">
        <v>438</v>
      </c>
      <c r="H246" s="216">
        <v>0.88600000000000001</v>
      </c>
      <c r="I246" s="217"/>
      <c r="J246" s="218">
        <f>ROUND(I246*H246,2)</f>
        <v>0</v>
      </c>
      <c r="K246" s="214" t="s">
        <v>1</v>
      </c>
      <c r="L246" s="43"/>
      <c r="M246" s="219" t="s">
        <v>1</v>
      </c>
      <c r="N246" s="220" t="s">
        <v>38</v>
      </c>
      <c r="O246" s="90"/>
      <c r="P246" s="221">
        <f>O246*H246</f>
        <v>0</v>
      </c>
      <c r="Q246" s="221">
        <v>0</v>
      </c>
      <c r="R246" s="221">
        <f>Q246*H246</f>
        <v>0</v>
      </c>
      <c r="S246" s="221">
        <v>0</v>
      </c>
      <c r="T246" s="222">
        <f>S246*H246</f>
        <v>0</v>
      </c>
      <c r="U246" s="37"/>
      <c r="V246" s="37"/>
      <c r="W246" s="37"/>
      <c r="X246" s="37"/>
      <c r="Y246" s="37"/>
      <c r="Z246" s="37"/>
      <c r="AA246" s="37"/>
      <c r="AB246" s="37"/>
      <c r="AC246" s="37"/>
      <c r="AD246" s="37"/>
      <c r="AE246" s="37"/>
      <c r="AR246" s="223" t="s">
        <v>357</v>
      </c>
      <c r="AT246" s="223" t="s">
        <v>361</v>
      </c>
      <c r="AU246" s="223" t="s">
        <v>80</v>
      </c>
      <c r="AY246" s="16" t="s">
        <v>358</v>
      </c>
      <c r="AZ246" s="135" t="s">
        <v>718</v>
      </c>
      <c r="BA246" s="135" t="s">
        <v>718</v>
      </c>
      <c r="BB246" s="135" t="s">
        <v>1</v>
      </c>
      <c r="BC246" s="135" t="s">
        <v>719</v>
      </c>
      <c r="BD246" s="135" t="s">
        <v>88</v>
      </c>
      <c r="BE246" s="224">
        <f>IF(N246="základní",J246,0)</f>
        <v>0</v>
      </c>
      <c r="BF246" s="224">
        <f>IF(N246="snížená",J246,0)</f>
        <v>0</v>
      </c>
      <c r="BG246" s="224">
        <f>IF(N246="zákl. přenesená",J246,0)</f>
        <v>0</v>
      </c>
      <c r="BH246" s="224">
        <f>IF(N246="sníž. přenesená",J246,0)</f>
        <v>0</v>
      </c>
      <c r="BI246" s="224">
        <f>IF(N246="nulová",J246,0)</f>
        <v>0</v>
      </c>
      <c r="BJ246" s="16" t="s">
        <v>80</v>
      </c>
      <c r="BK246" s="224">
        <f>ROUND(I246*H246,2)</f>
        <v>0</v>
      </c>
      <c r="BL246" s="16" t="s">
        <v>357</v>
      </c>
      <c r="BM246" s="223" t="s">
        <v>720</v>
      </c>
    </row>
    <row r="247" s="2" customFormat="1" ht="16.5" customHeight="1">
      <c r="A247" s="37"/>
      <c r="B247" s="38"/>
      <c r="C247" s="212" t="s">
        <v>721</v>
      </c>
      <c r="D247" s="212" t="s">
        <v>361</v>
      </c>
      <c r="E247" s="213" t="s">
        <v>722</v>
      </c>
      <c r="F247" s="214" t="s">
        <v>723</v>
      </c>
      <c r="G247" s="215" t="s">
        <v>364</v>
      </c>
      <c r="H247" s="216">
        <v>2.738</v>
      </c>
      <c r="I247" s="217"/>
      <c r="J247" s="218">
        <f>ROUND(I247*H247,2)</f>
        <v>0</v>
      </c>
      <c r="K247" s="214" t="s">
        <v>1</v>
      </c>
      <c r="L247" s="43"/>
      <c r="M247" s="219" t="s">
        <v>1</v>
      </c>
      <c r="N247" s="220" t="s">
        <v>38</v>
      </c>
      <c r="O247" s="90"/>
      <c r="P247" s="221">
        <f>O247*H247</f>
        <v>0</v>
      </c>
      <c r="Q247" s="221">
        <v>0</v>
      </c>
      <c r="R247" s="221">
        <f>Q247*H247</f>
        <v>0</v>
      </c>
      <c r="S247" s="221">
        <v>0</v>
      </c>
      <c r="T247" s="222">
        <f>S247*H247</f>
        <v>0</v>
      </c>
      <c r="U247" s="37"/>
      <c r="V247" s="37"/>
      <c r="W247" s="37"/>
      <c r="X247" s="37"/>
      <c r="Y247" s="37"/>
      <c r="Z247" s="37"/>
      <c r="AA247" s="37"/>
      <c r="AB247" s="37"/>
      <c r="AC247" s="37"/>
      <c r="AD247" s="37"/>
      <c r="AE247" s="37"/>
      <c r="AR247" s="223" t="s">
        <v>357</v>
      </c>
      <c r="AT247" s="223" t="s">
        <v>361</v>
      </c>
      <c r="AU247" s="223" t="s">
        <v>80</v>
      </c>
      <c r="AY247" s="16" t="s">
        <v>358</v>
      </c>
      <c r="AZ247" s="135" t="s">
        <v>724</v>
      </c>
      <c r="BA247" s="135" t="s">
        <v>724</v>
      </c>
      <c r="BB247" s="135" t="s">
        <v>1</v>
      </c>
      <c r="BC247" s="135" t="s">
        <v>725</v>
      </c>
      <c r="BD247" s="135" t="s">
        <v>88</v>
      </c>
      <c r="BE247" s="224">
        <f>IF(N247="základní",J247,0)</f>
        <v>0</v>
      </c>
      <c r="BF247" s="224">
        <f>IF(N247="snížená",J247,0)</f>
        <v>0</v>
      </c>
      <c r="BG247" s="224">
        <f>IF(N247="zákl. přenesená",J247,0)</f>
        <v>0</v>
      </c>
      <c r="BH247" s="224">
        <f>IF(N247="sníž. přenesená",J247,0)</f>
        <v>0</v>
      </c>
      <c r="BI247" s="224">
        <f>IF(N247="nulová",J247,0)</f>
        <v>0</v>
      </c>
      <c r="BJ247" s="16" t="s">
        <v>80</v>
      </c>
      <c r="BK247" s="224">
        <f>ROUND(I247*H247,2)</f>
        <v>0</v>
      </c>
      <c r="BL247" s="16" t="s">
        <v>357</v>
      </c>
      <c r="BM247" s="223" t="s">
        <v>726</v>
      </c>
    </row>
    <row r="248" s="12" customFormat="1">
      <c r="A248" s="12"/>
      <c r="B248" s="225"/>
      <c r="C248" s="226"/>
      <c r="D248" s="227" t="s">
        <v>369</v>
      </c>
      <c r="E248" s="228" t="s">
        <v>1</v>
      </c>
      <c r="F248" s="229" t="s">
        <v>727</v>
      </c>
      <c r="G248" s="226"/>
      <c r="H248" s="228" t="s">
        <v>1</v>
      </c>
      <c r="I248" s="230"/>
      <c r="J248" s="226"/>
      <c r="K248" s="226"/>
      <c r="L248" s="231"/>
      <c r="M248" s="232"/>
      <c r="N248" s="233"/>
      <c r="O248" s="233"/>
      <c r="P248" s="233"/>
      <c r="Q248" s="233"/>
      <c r="R248" s="233"/>
      <c r="S248" s="233"/>
      <c r="T248" s="234"/>
      <c r="U248" s="12"/>
      <c r="V248" s="12"/>
      <c r="W248" s="12"/>
      <c r="X248" s="12"/>
      <c r="Y248" s="12"/>
      <c r="Z248" s="12"/>
      <c r="AA248" s="12"/>
      <c r="AB248" s="12"/>
      <c r="AC248" s="12"/>
      <c r="AD248" s="12"/>
      <c r="AE248" s="12"/>
      <c r="AT248" s="235" t="s">
        <v>369</v>
      </c>
      <c r="AU248" s="235" t="s">
        <v>80</v>
      </c>
      <c r="AV248" s="12" t="s">
        <v>80</v>
      </c>
      <c r="AW248" s="12" t="s">
        <v>30</v>
      </c>
      <c r="AX248" s="12" t="s">
        <v>73</v>
      </c>
      <c r="AY248" s="235" t="s">
        <v>358</v>
      </c>
      <c r="AZ248" s="135" t="s">
        <v>728</v>
      </c>
      <c r="BA248" s="135" t="s">
        <v>728</v>
      </c>
      <c r="BB248" s="135" t="s">
        <v>1</v>
      </c>
      <c r="BC248" s="135" t="s">
        <v>729</v>
      </c>
      <c r="BD248" s="135" t="s">
        <v>88</v>
      </c>
    </row>
    <row r="249" s="13" customFormat="1">
      <c r="A249" s="13"/>
      <c r="B249" s="236"/>
      <c r="C249" s="237"/>
      <c r="D249" s="227" t="s">
        <v>369</v>
      </c>
      <c r="E249" s="238" t="s">
        <v>730</v>
      </c>
      <c r="F249" s="239" t="s">
        <v>731</v>
      </c>
      <c r="G249" s="237"/>
      <c r="H249" s="240">
        <v>1.4099999999999999</v>
      </c>
      <c r="I249" s="241"/>
      <c r="J249" s="237"/>
      <c r="K249" s="237"/>
      <c r="L249" s="242"/>
      <c r="M249" s="243"/>
      <c r="N249" s="244"/>
      <c r="O249" s="244"/>
      <c r="P249" s="244"/>
      <c r="Q249" s="244"/>
      <c r="R249" s="244"/>
      <c r="S249" s="244"/>
      <c r="T249" s="245"/>
      <c r="U249" s="13"/>
      <c r="V249" s="13"/>
      <c r="W249" s="13"/>
      <c r="X249" s="13"/>
      <c r="Y249" s="13"/>
      <c r="Z249" s="13"/>
      <c r="AA249" s="13"/>
      <c r="AB249" s="13"/>
      <c r="AC249" s="13"/>
      <c r="AD249" s="13"/>
      <c r="AE249" s="13"/>
      <c r="AT249" s="246" t="s">
        <v>369</v>
      </c>
      <c r="AU249" s="246" t="s">
        <v>80</v>
      </c>
      <c r="AV249" s="13" t="s">
        <v>88</v>
      </c>
      <c r="AW249" s="13" t="s">
        <v>30</v>
      </c>
      <c r="AX249" s="13" t="s">
        <v>73</v>
      </c>
      <c r="AY249" s="246" t="s">
        <v>358</v>
      </c>
      <c r="AZ249" s="135" t="s">
        <v>732</v>
      </c>
      <c r="BA249" s="135" t="s">
        <v>732</v>
      </c>
      <c r="BB249" s="135" t="s">
        <v>1</v>
      </c>
      <c r="BC249" s="135" t="s">
        <v>644</v>
      </c>
      <c r="BD249" s="135" t="s">
        <v>88</v>
      </c>
    </row>
    <row r="250" s="13" customFormat="1">
      <c r="A250" s="13"/>
      <c r="B250" s="236"/>
      <c r="C250" s="237"/>
      <c r="D250" s="227" t="s">
        <v>369</v>
      </c>
      <c r="E250" s="238" t="s">
        <v>158</v>
      </c>
      <c r="F250" s="239" t="s">
        <v>733</v>
      </c>
      <c r="G250" s="237"/>
      <c r="H250" s="240">
        <v>1.3280000000000001</v>
      </c>
      <c r="I250" s="241"/>
      <c r="J250" s="237"/>
      <c r="K250" s="237"/>
      <c r="L250" s="242"/>
      <c r="M250" s="243"/>
      <c r="N250" s="244"/>
      <c r="O250" s="244"/>
      <c r="P250" s="244"/>
      <c r="Q250" s="244"/>
      <c r="R250" s="244"/>
      <c r="S250" s="244"/>
      <c r="T250" s="245"/>
      <c r="U250" s="13"/>
      <c r="V250" s="13"/>
      <c r="W250" s="13"/>
      <c r="X250" s="13"/>
      <c r="Y250" s="13"/>
      <c r="Z250" s="13"/>
      <c r="AA250" s="13"/>
      <c r="AB250" s="13"/>
      <c r="AC250" s="13"/>
      <c r="AD250" s="13"/>
      <c r="AE250" s="13"/>
      <c r="AT250" s="246" t="s">
        <v>369</v>
      </c>
      <c r="AU250" s="246" t="s">
        <v>80</v>
      </c>
      <c r="AV250" s="13" t="s">
        <v>88</v>
      </c>
      <c r="AW250" s="13" t="s">
        <v>30</v>
      </c>
      <c r="AX250" s="13" t="s">
        <v>73</v>
      </c>
      <c r="AY250" s="246" t="s">
        <v>358</v>
      </c>
      <c r="AZ250" s="135" t="s">
        <v>734</v>
      </c>
      <c r="BA250" s="135" t="s">
        <v>734</v>
      </c>
      <c r="BB250" s="135" t="s">
        <v>1</v>
      </c>
      <c r="BC250" s="135" t="s">
        <v>735</v>
      </c>
      <c r="BD250" s="135" t="s">
        <v>88</v>
      </c>
    </row>
    <row r="251" s="13" customFormat="1">
      <c r="A251" s="13"/>
      <c r="B251" s="236"/>
      <c r="C251" s="237"/>
      <c r="D251" s="227" t="s">
        <v>369</v>
      </c>
      <c r="E251" s="238" t="s">
        <v>736</v>
      </c>
      <c r="F251" s="239" t="s">
        <v>737</v>
      </c>
      <c r="G251" s="237"/>
      <c r="H251" s="240">
        <v>2.738</v>
      </c>
      <c r="I251" s="241"/>
      <c r="J251" s="237"/>
      <c r="K251" s="237"/>
      <c r="L251" s="242"/>
      <c r="M251" s="243"/>
      <c r="N251" s="244"/>
      <c r="O251" s="244"/>
      <c r="P251" s="244"/>
      <c r="Q251" s="244"/>
      <c r="R251" s="244"/>
      <c r="S251" s="244"/>
      <c r="T251" s="245"/>
      <c r="U251" s="13"/>
      <c r="V251" s="13"/>
      <c r="W251" s="13"/>
      <c r="X251" s="13"/>
      <c r="Y251" s="13"/>
      <c r="Z251" s="13"/>
      <c r="AA251" s="13"/>
      <c r="AB251" s="13"/>
      <c r="AC251" s="13"/>
      <c r="AD251" s="13"/>
      <c r="AE251" s="13"/>
      <c r="AT251" s="246" t="s">
        <v>369</v>
      </c>
      <c r="AU251" s="246" t="s">
        <v>80</v>
      </c>
      <c r="AV251" s="13" t="s">
        <v>88</v>
      </c>
      <c r="AW251" s="13" t="s">
        <v>30</v>
      </c>
      <c r="AX251" s="13" t="s">
        <v>80</v>
      </c>
      <c r="AY251" s="246" t="s">
        <v>358</v>
      </c>
      <c r="AZ251" s="135" t="s">
        <v>738</v>
      </c>
      <c r="BA251" s="135" t="s">
        <v>738</v>
      </c>
      <c r="BB251" s="135" t="s">
        <v>1</v>
      </c>
      <c r="BC251" s="135" t="s">
        <v>257</v>
      </c>
      <c r="BD251" s="135" t="s">
        <v>88</v>
      </c>
    </row>
    <row r="252" s="2" customFormat="1" ht="16.5" customHeight="1">
      <c r="A252" s="37"/>
      <c r="B252" s="38"/>
      <c r="C252" s="212" t="s">
        <v>739</v>
      </c>
      <c r="D252" s="212" t="s">
        <v>361</v>
      </c>
      <c r="E252" s="213" t="s">
        <v>740</v>
      </c>
      <c r="F252" s="214" t="s">
        <v>741</v>
      </c>
      <c r="G252" s="215" t="s">
        <v>364</v>
      </c>
      <c r="H252" s="216">
        <v>2.738</v>
      </c>
      <c r="I252" s="217"/>
      <c r="J252" s="218">
        <f>ROUND(I252*H252,2)</f>
        <v>0</v>
      </c>
      <c r="K252" s="214" t="s">
        <v>1</v>
      </c>
      <c r="L252" s="43"/>
      <c r="M252" s="219" t="s">
        <v>1</v>
      </c>
      <c r="N252" s="220" t="s">
        <v>38</v>
      </c>
      <c r="O252" s="90"/>
      <c r="P252" s="221">
        <f>O252*H252</f>
        <v>0</v>
      </c>
      <c r="Q252" s="221">
        <v>0</v>
      </c>
      <c r="R252" s="221">
        <f>Q252*H252</f>
        <v>0</v>
      </c>
      <c r="S252" s="221">
        <v>0</v>
      </c>
      <c r="T252" s="222">
        <f>S252*H252</f>
        <v>0</v>
      </c>
      <c r="U252" s="37"/>
      <c r="V252" s="37"/>
      <c r="W252" s="37"/>
      <c r="X252" s="37"/>
      <c r="Y252" s="37"/>
      <c r="Z252" s="37"/>
      <c r="AA252" s="37"/>
      <c r="AB252" s="37"/>
      <c r="AC252" s="37"/>
      <c r="AD252" s="37"/>
      <c r="AE252" s="37"/>
      <c r="AR252" s="223" t="s">
        <v>357</v>
      </c>
      <c r="AT252" s="223" t="s">
        <v>361</v>
      </c>
      <c r="AU252" s="223" t="s">
        <v>80</v>
      </c>
      <c r="AY252" s="16" t="s">
        <v>358</v>
      </c>
      <c r="AZ252" s="135" t="s">
        <v>742</v>
      </c>
      <c r="BA252" s="135" t="s">
        <v>742</v>
      </c>
      <c r="BB252" s="135" t="s">
        <v>1</v>
      </c>
      <c r="BC252" s="135" t="s">
        <v>743</v>
      </c>
      <c r="BD252" s="135" t="s">
        <v>88</v>
      </c>
      <c r="BE252" s="224">
        <f>IF(N252="základní",J252,0)</f>
        <v>0</v>
      </c>
      <c r="BF252" s="224">
        <f>IF(N252="snížená",J252,0)</f>
        <v>0</v>
      </c>
      <c r="BG252" s="224">
        <f>IF(N252="zákl. přenesená",J252,0)</f>
        <v>0</v>
      </c>
      <c r="BH252" s="224">
        <f>IF(N252="sníž. přenesená",J252,0)</f>
        <v>0</v>
      </c>
      <c r="BI252" s="224">
        <f>IF(N252="nulová",J252,0)</f>
        <v>0</v>
      </c>
      <c r="BJ252" s="16" t="s">
        <v>80</v>
      </c>
      <c r="BK252" s="224">
        <f>ROUND(I252*H252,2)</f>
        <v>0</v>
      </c>
      <c r="BL252" s="16" t="s">
        <v>357</v>
      </c>
      <c r="BM252" s="223" t="s">
        <v>744</v>
      </c>
    </row>
    <row r="253" s="12" customFormat="1">
      <c r="A253" s="12"/>
      <c r="B253" s="225"/>
      <c r="C253" s="226"/>
      <c r="D253" s="227" t="s">
        <v>369</v>
      </c>
      <c r="E253" s="228" t="s">
        <v>1</v>
      </c>
      <c r="F253" s="229" t="s">
        <v>727</v>
      </c>
      <c r="G253" s="226"/>
      <c r="H253" s="228" t="s">
        <v>1</v>
      </c>
      <c r="I253" s="230"/>
      <c r="J253" s="226"/>
      <c r="K253" s="226"/>
      <c r="L253" s="231"/>
      <c r="M253" s="232"/>
      <c r="N253" s="233"/>
      <c r="O253" s="233"/>
      <c r="P253" s="233"/>
      <c r="Q253" s="233"/>
      <c r="R253" s="233"/>
      <c r="S253" s="233"/>
      <c r="T253" s="234"/>
      <c r="U253" s="12"/>
      <c r="V253" s="12"/>
      <c r="W253" s="12"/>
      <c r="X253" s="12"/>
      <c r="Y253" s="12"/>
      <c r="Z253" s="12"/>
      <c r="AA253" s="12"/>
      <c r="AB253" s="12"/>
      <c r="AC253" s="12"/>
      <c r="AD253" s="12"/>
      <c r="AE253" s="12"/>
      <c r="AT253" s="235" t="s">
        <v>369</v>
      </c>
      <c r="AU253" s="235" t="s">
        <v>80</v>
      </c>
      <c r="AV253" s="12" t="s">
        <v>80</v>
      </c>
      <c r="AW253" s="12" t="s">
        <v>30</v>
      </c>
      <c r="AX253" s="12" t="s">
        <v>73</v>
      </c>
      <c r="AY253" s="235" t="s">
        <v>358</v>
      </c>
      <c r="AZ253" s="135" t="s">
        <v>745</v>
      </c>
      <c r="BA253" s="135" t="s">
        <v>745</v>
      </c>
      <c r="BB253" s="135" t="s">
        <v>1</v>
      </c>
      <c r="BC253" s="135" t="s">
        <v>120</v>
      </c>
      <c r="BD253" s="135" t="s">
        <v>88</v>
      </c>
    </row>
    <row r="254" s="13" customFormat="1">
      <c r="A254" s="13"/>
      <c r="B254" s="236"/>
      <c r="C254" s="237"/>
      <c r="D254" s="227" t="s">
        <v>369</v>
      </c>
      <c r="E254" s="238" t="s">
        <v>746</v>
      </c>
      <c r="F254" s="239" t="s">
        <v>731</v>
      </c>
      <c r="G254" s="237"/>
      <c r="H254" s="240">
        <v>1.4099999999999999</v>
      </c>
      <c r="I254" s="241"/>
      <c r="J254" s="237"/>
      <c r="K254" s="237"/>
      <c r="L254" s="242"/>
      <c r="M254" s="243"/>
      <c r="N254" s="244"/>
      <c r="O254" s="244"/>
      <c r="P254" s="244"/>
      <c r="Q254" s="244"/>
      <c r="R254" s="244"/>
      <c r="S254" s="244"/>
      <c r="T254" s="245"/>
      <c r="U254" s="13"/>
      <c r="V254" s="13"/>
      <c r="W254" s="13"/>
      <c r="X254" s="13"/>
      <c r="Y254" s="13"/>
      <c r="Z254" s="13"/>
      <c r="AA254" s="13"/>
      <c r="AB254" s="13"/>
      <c r="AC254" s="13"/>
      <c r="AD254" s="13"/>
      <c r="AE254" s="13"/>
      <c r="AT254" s="246" t="s">
        <v>369</v>
      </c>
      <c r="AU254" s="246" t="s">
        <v>80</v>
      </c>
      <c r="AV254" s="13" t="s">
        <v>88</v>
      </c>
      <c r="AW254" s="13" t="s">
        <v>30</v>
      </c>
      <c r="AX254" s="13" t="s">
        <v>73</v>
      </c>
      <c r="AY254" s="246" t="s">
        <v>358</v>
      </c>
      <c r="AZ254" s="135" t="s">
        <v>747</v>
      </c>
      <c r="BA254" s="135" t="s">
        <v>747</v>
      </c>
      <c r="BB254" s="135" t="s">
        <v>1</v>
      </c>
      <c r="BC254" s="135" t="s">
        <v>748</v>
      </c>
      <c r="BD254" s="135" t="s">
        <v>88</v>
      </c>
    </row>
    <row r="255" s="13" customFormat="1">
      <c r="A255" s="13"/>
      <c r="B255" s="236"/>
      <c r="C255" s="237"/>
      <c r="D255" s="227" t="s">
        <v>369</v>
      </c>
      <c r="E255" s="238" t="s">
        <v>160</v>
      </c>
      <c r="F255" s="239" t="s">
        <v>733</v>
      </c>
      <c r="G255" s="237"/>
      <c r="H255" s="240">
        <v>1.3280000000000001</v>
      </c>
      <c r="I255" s="241"/>
      <c r="J255" s="237"/>
      <c r="K255" s="237"/>
      <c r="L255" s="242"/>
      <c r="M255" s="243"/>
      <c r="N255" s="244"/>
      <c r="O255" s="244"/>
      <c r="P255" s="244"/>
      <c r="Q255" s="244"/>
      <c r="R255" s="244"/>
      <c r="S255" s="244"/>
      <c r="T255" s="245"/>
      <c r="U255" s="13"/>
      <c r="V255" s="13"/>
      <c r="W255" s="13"/>
      <c r="X255" s="13"/>
      <c r="Y255" s="13"/>
      <c r="Z255" s="13"/>
      <c r="AA255" s="13"/>
      <c r="AB255" s="13"/>
      <c r="AC255" s="13"/>
      <c r="AD255" s="13"/>
      <c r="AE255" s="13"/>
      <c r="AT255" s="246" t="s">
        <v>369</v>
      </c>
      <c r="AU255" s="246" t="s">
        <v>80</v>
      </c>
      <c r="AV255" s="13" t="s">
        <v>88</v>
      </c>
      <c r="AW255" s="13" t="s">
        <v>30</v>
      </c>
      <c r="AX255" s="13" t="s">
        <v>73</v>
      </c>
      <c r="AY255" s="246" t="s">
        <v>358</v>
      </c>
      <c r="AZ255" s="135" t="s">
        <v>749</v>
      </c>
      <c r="BA255" s="135" t="s">
        <v>749</v>
      </c>
      <c r="BB255" s="135" t="s">
        <v>1</v>
      </c>
      <c r="BC255" s="135" t="s">
        <v>750</v>
      </c>
      <c r="BD255" s="135" t="s">
        <v>88</v>
      </c>
    </row>
    <row r="256" s="13" customFormat="1">
      <c r="A256" s="13"/>
      <c r="B256" s="236"/>
      <c r="C256" s="237"/>
      <c r="D256" s="227" t="s">
        <v>369</v>
      </c>
      <c r="E256" s="238" t="s">
        <v>751</v>
      </c>
      <c r="F256" s="239" t="s">
        <v>752</v>
      </c>
      <c r="G256" s="237"/>
      <c r="H256" s="240">
        <v>2.738</v>
      </c>
      <c r="I256" s="241"/>
      <c r="J256" s="237"/>
      <c r="K256" s="237"/>
      <c r="L256" s="242"/>
      <c r="M256" s="243"/>
      <c r="N256" s="244"/>
      <c r="O256" s="244"/>
      <c r="P256" s="244"/>
      <c r="Q256" s="244"/>
      <c r="R256" s="244"/>
      <c r="S256" s="244"/>
      <c r="T256" s="245"/>
      <c r="U256" s="13"/>
      <c r="V256" s="13"/>
      <c r="W256" s="13"/>
      <c r="X256" s="13"/>
      <c r="Y256" s="13"/>
      <c r="Z256" s="13"/>
      <c r="AA256" s="13"/>
      <c r="AB256" s="13"/>
      <c r="AC256" s="13"/>
      <c r="AD256" s="13"/>
      <c r="AE256" s="13"/>
      <c r="AT256" s="246" t="s">
        <v>369</v>
      </c>
      <c r="AU256" s="246" t="s">
        <v>80</v>
      </c>
      <c r="AV256" s="13" t="s">
        <v>88</v>
      </c>
      <c r="AW256" s="13" t="s">
        <v>30</v>
      </c>
      <c r="AX256" s="13" t="s">
        <v>80</v>
      </c>
      <c r="AY256" s="246" t="s">
        <v>358</v>
      </c>
      <c r="AZ256" s="135" t="s">
        <v>753</v>
      </c>
      <c r="BA256" s="135" t="s">
        <v>753</v>
      </c>
      <c r="BB256" s="135" t="s">
        <v>1</v>
      </c>
      <c r="BC256" s="135" t="s">
        <v>754</v>
      </c>
      <c r="BD256" s="135" t="s">
        <v>88</v>
      </c>
    </row>
    <row r="257" s="2" customFormat="1" ht="21.75" customHeight="1">
      <c r="A257" s="37"/>
      <c r="B257" s="38"/>
      <c r="C257" s="212" t="s">
        <v>755</v>
      </c>
      <c r="D257" s="212" t="s">
        <v>361</v>
      </c>
      <c r="E257" s="213" t="s">
        <v>756</v>
      </c>
      <c r="F257" s="214" t="s">
        <v>757</v>
      </c>
      <c r="G257" s="215" t="s">
        <v>590</v>
      </c>
      <c r="H257" s="216">
        <v>0.064000000000000001</v>
      </c>
      <c r="I257" s="217"/>
      <c r="J257" s="218">
        <f>ROUND(I257*H257,2)</f>
        <v>0</v>
      </c>
      <c r="K257" s="214" t="s">
        <v>1</v>
      </c>
      <c r="L257" s="43"/>
      <c r="M257" s="219" t="s">
        <v>1</v>
      </c>
      <c r="N257" s="220" t="s">
        <v>38</v>
      </c>
      <c r="O257" s="90"/>
      <c r="P257" s="221">
        <f>O257*H257</f>
        <v>0</v>
      </c>
      <c r="Q257" s="221">
        <v>0</v>
      </c>
      <c r="R257" s="221">
        <f>Q257*H257</f>
        <v>0</v>
      </c>
      <c r="S257" s="221">
        <v>0</v>
      </c>
      <c r="T257" s="222">
        <f>S257*H257</f>
        <v>0</v>
      </c>
      <c r="U257" s="37"/>
      <c r="V257" s="37"/>
      <c r="W257" s="37"/>
      <c r="X257" s="37"/>
      <c r="Y257" s="37"/>
      <c r="Z257" s="37"/>
      <c r="AA257" s="37"/>
      <c r="AB257" s="37"/>
      <c r="AC257" s="37"/>
      <c r="AD257" s="37"/>
      <c r="AE257" s="37"/>
      <c r="AR257" s="223" t="s">
        <v>357</v>
      </c>
      <c r="AT257" s="223" t="s">
        <v>361</v>
      </c>
      <c r="AU257" s="223" t="s">
        <v>80</v>
      </c>
      <c r="AY257" s="16" t="s">
        <v>358</v>
      </c>
      <c r="AZ257" s="135" t="s">
        <v>758</v>
      </c>
      <c r="BA257" s="135" t="s">
        <v>758</v>
      </c>
      <c r="BB257" s="135" t="s">
        <v>1</v>
      </c>
      <c r="BC257" s="135" t="s">
        <v>759</v>
      </c>
      <c r="BD257" s="135" t="s">
        <v>88</v>
      </c>
      <c r="BE257" s="224">
        <f>IF(N257="základní",J257,0)</f>
        <v>0</v>
      </c>
      <c r="BF257" s="224">
        <f>IF(N257="snížená",J257,0)</f>
        <v>0</v>
      </c>
      <c r="BG257" s="224">
        <f>IF(N257="zákl. přenesená",J257,0)</f>
        <v>0</v>
      </c>
      <c r="BH257" s="224">
        <f>IF(N257="sníž. přenesená",J257,0)</f>
        <v>0</v>
      </c>
      <c r="BI257" s="224">
        <f>IF(N257="nulová",J257,0)</f>
        <v>0</v>
      </c>
      <c r="BJ257" s="16" t="s">
        <v>80</v>
      </c>
      <c r="BK257" s="224">
        <f>ROUND(I257*H257,2)</f>
        <v>0</v>
      </c>
      <c r="BL257" s="16" t="s">
        <v>357</v>
      </c>
      <c r="BM257" s="223" t="s">
        <v>760</v>
      </c>
    </row>
    <row r="258" s="12" customFormat="1">
      <c r="A258" s="12"/>
      <c r="B258" s="225"/>
      <c r="C258" s="226"/>
      <c r="D258" s="227" t="s">
        <v>369</v>
      </c>
      <c r="E258" s="228" t="s">
        <v>1</v>
      </c>
      <c r="F258" s="229" t="s">
        <v>727</v>
      </c>
      <c r="G258" s="226"/>
      <c r="H258" s="228" t="s">
        <v>1</v>
      </c>
      <c r="I258" s="230"/>
      <c r="J258" s="226"/>
      <c r="K258" s="226"/>
      <c r="L258" s="231"/>
      <c r="M258" s="232"/>
      <c r="N258" s="233"/>
      <c r="O258" s="233"/>
      <c r="P258" s="233"/>
      <c r="Q258" s="233"/>
      <c r="R258" s="233"/>
      <c r="S258" s="233"/>
      <c r="T258" s="234"/>
      <c r="U258" s="12"/>
      <c r="V258" s="12"/>
      <c r="W258" s="12"/>
      <c r="X258" s="12"/>
      <c r="Y258" s="12"/>
      <c r="Z258" s="12"/>
      <c r="AA258" s="12"/>
      <c r="AB258" s="12"/>
      <c r="AC258" s="12"/>
      <c r="AD258" s="12"/>
      <c r="AE258" s="12"/>
      <c r="AT258" s="235" t="s">
        <v>369</v>
      </c>
      <c r="AU258" s="235" t="s">
        <v>80</v>
      </c>
      <c r="AV258" s="12" t="s">
        <v>80</v>
      </c>
      <c r="AW258" s="12" t="s">
        <v>30</v>
      </c>
      <c r="AX258" s="12" t="s">
        <v>73</v>
      </c>
      <c r="AY258" s="235" t="s">
        <v>358</v>
      </c>
      <c r="AZ258" s="135" t="s">
        <v>761</v>
      </c>
      <c r="BA258" s="135" t="s">
        <v>761</v>
      </c>
      <c r="BB258" s="135" t="s">
        <v>1</v>
      </c>
      <c r="BC258" s="135" t="s">
        <v>762</v>
      </c>
      <c r="BD258" s="135" t="s">
        <v>88</v>
      </c>
    </row>
    <row r="259" s="12" customFormat="1">
      <c r="A259" s="12"/>
      <c r="B259" s="225"/>
      <c r="C259" s="226"/>
      <c r="D259" s="227" t="s">
        <v>369</v>
      </c>
      <c r="E259" s="228" t="s">
        <v>1</v>
      </c>
      <c r="F259" s="229" t="s">
        <v>763</v>
      </c>
      <c r="G259" s="226"/>
      <c r="H259" s="228" t="s">
        <v>1</v>
      </c>
      <c r="I259" s="230"/>
      <c r="J259" s="226"/>
      <c r="K259" s="226"/>
      <c r="L259" s="231"/>
      <c r="M259" s="232"/>
      <c r="N259" s="233"/>
      <c r="O259" s="233"/>
      <c r="P259" s="233"/>
      <c r="Q259" s="233"/>
      <c r="R259" s="233"/>
      <c r="S259" s="233"/>
      <c r="T259" s="234"/>
      <c r="U259" s="12"/>
      <c r="V259" s="12"/>
      <c r="W259" s="12"/>
      <c r="X259" s="12"/>
      <c r="Y259" s="12"/>
      <c r="Z259" s="12"/>
      <c r="AA259" s="12"/>
      <c r="AB259" s="12"/>
      <c r="AC259" s="12"/>
      <c r="AD259" s="12"/>
      <c r="AE259" s="12"/>
      <c r="AT259" s="235" t="s">
        <v>369</v>
      </c>
      <c r="AU259" s="235" t="s">
        <v>80</v>
      </c>
      <c r="AV259" s="12" t="s">
        <v>80</v>
      </c>
      <c r="AW259" s="12" t="s">
        <v>30</v>
      </c>
      <c r="AX259" s="12" t="s">
        <v>73</v>
      </c>
      <c r="AY259" s="235" t="s">
        <v>358</v>
      </c>
      <c r="AZ259" s="135" t="s">
        <v>764</v>
      </c>
      <c r="BA259" s="135" t="s">
        <v>764</v>
      </c>
      <c r="BB259" s="135" t="s">
        <v>1</v>
      </c>
      <c r="BC259" s="135" t="s">
        <v>670</v>
      </c>
      <c r="BD259" s="135" t="s">
        <v>88</v>
      </c>
    </row>
    <row r="260" s="13" customFormat="1">
      <c r="A260" s="13"/>
      <c r="B260" s="236"/>
      <c r="C260" s="237"/>
      <c r="D260" s="227" t="s">
        <v>369</v>
      </c>
      <c r="E260" s="238" t="s">
        <v>765</v>
      </c>
      <c r="F260" s="239" t="s">
        <v>766</v>
      </c>
      <c r="G260" s="237"/>
      <c r="H260" s="240">
        <v>0.033000000000000002</v>
      </c>
      <c r="I260" s="241"/>
      <c r="J260" s="237"/>
      <c r="K260" s="237"/>
      <c r="L260" s="242"/>
      <c r="M260" s="243"/>
      <c r="N260" s="244"/>
      <c r="O260" s="244"/>
      <c r="P260" s="244"/>
      <c r="Q260" s="244"/>
      <c r="R260" s="244"/>
      <c r="S260" s="244"/>
      <c r="T260" s="245"/>
      <c r="U260" s="13"/>
      <c r="V260" s="13"/>
      <c r="W260" s="13"/>
      <c r="X260" s="13"/>
      <c r="Y260" s="13"/>
      <c r="Z260" s="13"/>
      <c r="AA260" s="13"/>
      <c r="AB260" s="13"/>
      <c r="AC260" s="13"/>
      <c r="AD260" s="13"/>
      <c r="AE260" s="13"/>
      <c r="AT260" s="246" t="s">
        <v>369</v>
      </c>
      <c r="AU260" s="246" t="s">
        <v>80</v>
      </c>
      <c r="AV260" s="13" t="s">
        <v>88</v>
      </c>
      <c r="AW260" s="13" t="s">
        <v>30</v>
      </c>
      <c r="AX260" s="13" t="s">
        <v>73</v>
      </c>
      <c r="AY260" s="246" t="s">
        <v>358</v>
      </c>
      <c r="AZ260" s="135" t="s">
        <v>767</v>
      </c>
      <c r="BA260" s="135" t="s">
        <v>767</v>
      </c>
      <c r="BB260" s="135" t="s">
        <v>1</v>
      </c>
      <c r="BC260" s="135" t="s">
        <v>768</v>
      </c>
      <c r="BD260" s="135" t="s">
        <v>88</v>
      </c>
    </row>
    <row r="261" s="13" customFormat="1">
      <c r="A261" s="13"/>
      <c r="B261" s="236"/>
      <c r="C261" s="237"/>
      <c r="D261" s="227" t="s">
        <v>369</v>
      </c>
      <c r="E261" s="238" t="s">
        <v>161</v>
      </c>
      <c r="F261" s="239" t="s">
        <v>769</v>
      </c>
      <c r="G261" s="237"/>
      <c r="H261" s="240">
        <v>0.031</v>
      </c>
      <c r="I261" s="241"/>
      <c r="J261" s="237"/>
      <c r="K261" s="237"/>
      <c r="L261" s="242"/>
      <c r="M261" s="243"/>
      <c r="N261" s="244"/>
      <c r="O261" s="244"/>
      <c r="P261" s="244"/>
      <c r="Q261" s="244"/>
      <c r="R261" s="244"/>
      <c r="S261" s="244"/>
      <c r="T261" s="245"/>
      <c r="U261" s="13"/>
      <c r="V261" s="13"/>
      <c r="W261" s="13"/>
      <c r="X261" s="13"/>
      <c r="Y261" s="13"/>
      <c r="Z261" s="13"/>
      <c r="AA261" s="13"/>
      <c r="AB261" s="13"/>
      <c r="AC261" s="13"/>
      <c r="AD261" s="13"/>
      <c r="AE261" s="13"/>
      <c r="AT261" s="246" t="s">
        <v>369</v>
      </c>
      <c r="AU261" s="246" t="s">
        <v>80</v>
      </c>
      <c r="AV261" s="13" t="s">
        <v>88</v>
      </c>
      <c r="AW261" s="13" t="s">
        <v>30</v>
      </c>
      <c r="AX261" s="13" t="s">
        <v>73</v>
      </c>
      <c r="AY261" s="246" t="s">
        <v>358</v>
      </c>
      <c r="AZ261" s="135" t="s">
        <v>770</v>
      </c>
      <c r="BA261" s="135" t="s">
        <v>770</v>
      </c>
      <c r="BB261" s="135" t="s">
        <v>1</v>
      </c>
      <c r="BC261" s="135" t="s">
        <v>131</v>
      </c>
      <c r="BD261" s="135" t="s">
        <v>88</v>
      </c>
    </row>
    <row r="262" s="13" customFormat="1">
      <c r="A262" s="13"/>
      <c r="B262" s="236"/>
      <c r="C262" s="237"/>
      <c r="D262" s="227" t="s">
        <v>369</v>
      </c>
      <c r="E262" s="238" t="s">
        <v>771</v>
      </c>
      <c r="F262" s="239" t="s">
        <v>772</v>
      </c>
      <c r="G262" s="237"/>
      <c r="H262" s="240">
        <v>0.064000000000000001</v>
      </c>
      <c r="I262" s="241"/>
      <c r="J262" s="237"/>
      <c r="K262" s="237"/>
      <c r="L262" s="242"/>
      <c r="M262" s="243"/>
      <c r="N262" s="244"/>
      <c r="O262" s="244"/>
      <c r="P262" s="244"/>
      <c r="Q262" s="244"/>
      <c r="R262" s="244"/>
      <c r="S262" s="244"/>
      <c r="T262" s="245"/>
      <c r="U262" s="13"/>
      <c r="V262" s="13"/>
      <c r="W262" s="13"/>
      <c r="X262" s="13"/>
      <c r="Y262" s="13"/>
      <c r="Z262" s="13"/>
      <c r="AA262" s="13"/>
      <c r="AB262" s="13"/>
      <c r="AC262" s="13"/>
      <c r="AD262" s="13"/>
      <c r="AE262" s="13"/>
      <c r="AT262" s="246" t="s">
        <v>369</v>
      </c>
      <c r="AU262" s="246" t="s">
        <v>80</v>
      </c>
      <c r="AV262" s="13" t="s">
        <v>88</v>
      </c>
      <c r="AW262" s="13" t="s">
        <v>30</v>
      </c>
      <c r="AX262" s="13" t="s">
        <v>80</v>
      </c>
      <c r="AY262" s="246" t="s">
        <v>358</v>
      </c>
      <c r="AZ262" s="135" t="s">
        <v>773</v>
      </c>
      <c r="BA262" s="135" t="s">
        <v>773</v>
      </c>
      <c r="BB262" s="135" t="s">
        <v>1</v>
      </c>
      <c r="BC262" s="135" t="s">
        <v>774</v>
      </c>
      <c r="BD262" s="135" t="s">
        <v>88</v>
      </c>
    </row>
    <row r="263" s="11" customFormat="1" ht="25.92" customHeight="1">
      <c r="A263" s="11"/>
      <c r="B263" s="198"/>
      <c r="C263" s="199"/>
      <c r="D263" s="200" t="s">
        <v>72</v>
      </c>
      <c r="E263" s="201" t="s">
        <v>435</v>
      </c>
      <c r="F263" s="201" t="s">
        <v>775</v>
      </c>
      <c r="G263" s="199"/>
      <c r="H263" s="199"/>
      <c r="I263" s="202"/>
      <c r="J263" s="203">
        <f>BK263</f>
        <v>0</v>
      </c>
      <c r="K263" s="199"/>
      <c r="L263" s="204"/>
      <c r="M263" s="205"/>
      <c r="N263" s="206"/>
      <c r="O263" s="206"/>
      <c r="P263" s="207">
        <f>SUM(P264:P330)</f>
        <v>0</v>
      </c>
      <c r="Q263" s="206"/>
      <c r="R263" s="207">
        <f>SUM(R264:R330)</f>
        <v>20.775938799999999</v>
      </c>
      <c r="S263" s="206"/>
      <c r="T263" s="208">
        <f>SUM(T264:T330)</f>
        <v>0</v>
      </c>
      <c r="U263" s="11"/>
      <c r="V263" s="11"/>
      <c r="W263" s="11"/>
      <c r="X263" s="11"/>
      <c r="Y263" s="11"/>
      <c r="Z263" s="11"/>
      <c r="AA263" s="11"/>
      <c r="AB263" s="11"/>
      <c r="AC263" s="11"/>
      <c r="AD263" s="11"/>
      <c r="AE263" s="11"/>
      <c r="AR263" s="209" t="s">
        <v>357</v>
      </c>
      <c r="AT263" s="210" t="s">
        <v>72</v>
      </c>
      <c r="AU263" s="210" t="s">
        <v>73</v>
      </c>
      <c r="AY263" s="209" t="s">
        <v>358</v>
      </c>
      <c r="AZ263" s="135" t="s">
        <v>776</v>
      </c>
      <c r="BA263" s="135" t="s">
        <v>776</v>
      </c>
      <c r="BB263" s="135" t="s">
        <v>1</v>
      </c>
      <c r="BC263" s="135" t="s">
        <v>151</v>
      </c>
      <c r="BD263" s="135" t="s">
        <v>88</v>
      </c>
      <c r="BK263" s="211">
        <f>SUM(BK264:BK330)</f>
        <v>0</v>
      </c>
    </row>
    <row r="264" s="2" customFormat="1" ht="16.5" customHeight="1">
      <c r="A264" s="37"/>
      <c r="B264" s="38"/>
      <c r="C264" s="212" t="s">
        <v>145</v>
      </c>
      <c r="D264" s="212" t="s">
        <v>361</v>
      </c>
      <c r="E264" s="213" t="s">
        <v>777</v>
      </c>
      <c r="F264" s="214" t="s">
        <v>778</v>
      </c>
      <c r="G264" s="215" t="s">
        <v>364</v>
      </c>
      <c r="H264" s="216">
        <v>100.18000000000001</v>
      </c>
      <c r="I264" s="217"/>
      <c r="J264" s="218">
        <f>ROUND(I264*H264,2)</f>
        <v>0</v>
      </c>
      <c r="K264" s="214" t="s">
        <v>1</v>
      </c>
      <c r="L264" s="43"/>
      <c r="M264" s="219" t="s">
        <v>1</v>
      </c>
      <c r="N264" s="220" t="s">
        <v>38</v>
      </c>
      <c r="O264" s="90"/>
      <c r="P264" s="221">
        <f>O264*H264</f>
        <v>0</v>
      </c>
      <c r="Q264" s="221">
        <v>0</v>
      </c>
      <c r="R264" s="221">
        <f>Q264*H264</f>
        <v>0</v>
      </c>
      <c r="S264" s="221">
        <v>0</v>
      </c>
      <c r="T264" s="222">
        <f>S264*H264</f>
        <v>0</v>
      </c>
      <c r="U264" s="37"/>
      <c r="V264" s="37"/>
      <c r="W264" s="37"/>
      <c r="X264" s="37"/>
      <c r="Y264" s="37"/>
      <c r="Z264" s="37"/>
      <c r="AA264" s="37"/>
      <c r="AB264" s="37"/>
      <c r="AC264" s="37"/>
      <c r="AD264" s="37"/>
      <c r="AE264" s="37"/>
      <c r="AR264" s="223" t="s">
        <v>357</v>
      </c>
      <c r="AT264" s="223" t="s">
        <v>361</v>
      </c>
      <c r="AU264" s="223" t="s">
        <v>80</v>
      </c>
      <c r="AY264" s="16" t="s">
        <v>358</v>
      </c>
      <c r="AZ264" s="135" t="s">
        <v>779</v>
      </c>
      <c r="BA264" s="135" t="s">
        <v>779</v>
      </c>
      <c r="BB264" s="135" t="s">
        <v>1</v>
      </c>
      <c r="BC264" s="135" t="s">
        <v>780</v>
      </c>
      <c r="BD264" s="135" t="s">
        <v>88</v>
      </c>
      <c r="BE264" s="224">
        <f>IF(N264="základní",J264,0)</f>
        <v>0</v>
      </c>
      <c r="BF264" s="224">
        <f>IF(N264="snížená",J264,0)</f>
        <v>0</v>
      </c>
      <c r="BG264" s="224">
        <f>IF(N264="zákl. přenesená",J264,0)</f>
        <v>0</v>
      </c>
      <c r="BH264" s="224">
        <f>IF(N264="sníž. přenesená",J264,0)</f>
        <v>0</v>
      </c>
      <c r="BI264" s="224">
        <f>IF(N264="nulová",J264,0)</f>
        <v>0</v>
      </c>
      <c r="BJ264" s="16" t="s">
        <v>80</v>
      </c>
      <c r="BK264" s="224">
        <f>ROUND(I264*H264,2)</f>
        <v>0</v>
      </c>
      <c r="BL264" s="16" t="s">
        <v>357</v>
      </c>
      <c r="BM264" s="223" t="s">
        <v>781</v>
      </c>
    </row>
    <row r="265" s="12" customFormat="1">
      <c r="A265" s="12"/>
      <c r="B265" s="225"/>
      <c r="C265" s="226"/>
      <c r="D265" s="227" t="s">
        <v>369</v>
      </c>
      <c r="E265" s="228" t="s">
        <v>1</v>
      </c>
      <c r="F265" s="229" t="s">
        <v>390</v>
      </c>
      <c r="G265" s="226"/>
      <c r="H265" s="228" t="s">
        <v>1</v>
      </c>
      <c r="I265" s="230"/>
      <c r="J265" s="226"/>
      <c r="K265" s="226"/>
      <c r="L265" s="231"/>
      <c r="M265" s="232"/>
      <c r="N265" s="233"/>
      <c r="O265" s="233"/>
      <c r="P265" s="233"/>
      <c r="Q265" s="233"/>
      <c r="R265" s="233"/>
      <c r="S265" s="233"/>
      <c r="T265" s="234"/>
      <c r="U265" s="12"/>
      <c r="V265" s="12"/>
      <c r="W265" s="12"/>
      <c r="X265" s="12"/>
      <c r="Y265" s="12"/>
      <c r="Z265" s="12"/>
      <c r="AA265" s="12"/>
      <c r="AB265" s="12"/>
      <c r="AC265" s="12"/>
      <c r="AD265" s="12"/>
      <c r="AE265" s="12"/>
      <c r="AT265" s="235" t="s">
        <v>369</v>
      </c>
      <c r="AU265" s="235" t="s">
        <v>80</v>
      </c>
      <c r="AV265" s="12" t="s">
        <v>80</v>
      </c>
      <c r="AW265" s="12" t="s">
        <v>30</v>
      </c>
      <c r="AX265" s="12" t="s">
        <v>73</v>
      </c>
      <c r="AY265" s="235" t="s">
        <v>358</v>
      </c>
      <c r="AZ265" s="135" t="s">
        <v>782</v>
      </c>
      <c r="BA265" s="135" t="s">
        <v>782</v>
      </c>
      <c r="BB265" s="135" t="s">
        <v>1</v>
      </c>
      <c r="BC265" s="135" t="s">
        <v>235</v>
      </c>
      <c r="BD265" s="135" t="s">
        <v>88</v>
      </c>
    </row>
    <row r="266" s="13" customFormat="1">
      <c r="A266" s="13"/>
      <c r="B266" s="236"/>
      <c r="C266" s="237"/>
      <c r="D266" s="227" t="s">
        <v>369</v>
      </c>
      <c r="E266" s="238" t="s">
        <v>783</v>
      </c>
      <c r="F266" s="239" t="s">
        <v>784</v>
      </c>
      <c r="G266" s="237"/>
      <c r="H266" s="240">
        <v>88.469999999999999</v>
      </c>
      <c r="I266" s="241"/>
      <c r="J266" s="237"/>
      <c r="K266" s="237"/>
      <c r="L266" s="242"/>
      <c r="M266" s="243"/>
      <c r="N266" s="244"/>
      <c r="O266" s="244"/>
      <c r="P266" s="244"/>
      <c r="Q266" s="244"/>
      <c r="R266" s="244"/>
      <c r="S266" s="244"/>
      <c r="T266" s="245"/>
      <c r="U266" s="13"/>
      <c r="V266" s="13"/>
      <c r="W266" s="13"/>
      <c r="X266" s="13"/>
      <c r="Y266" s="13"/>
      <c r="Z266" s="13"/>
      <c r="AA266" s="13"/>
      <c r="AB266" s="13"/>
      <c r="AC266" s="13"/>
      <c r="AD266" s="13"/>
      <c r="AE266" s="13"/>
      <c r="AT266" s="246" t="s">
        <v>369</v>
      </c>
      <c r="AU266" s="246" t="s">
        <v>80</v>
      </c>
      <c r="AV266" s="13" t="s">
        <v>88</v>
      </c>
      <c r="AW266" s="13" t="s">
        <v>30</v>
      </c>
      <c r="AX266" s="13" t="s">
        <v>73</v>
      </c>
      <c r="AY266" s="246" t="s">
        <v>358</v>
      </c>
      <c r="AZ266" s="135" t="s">
        <v>785</v>
      </c>
      <c r="BA266" s="135" t="s">
        <v>785</v>
      </c>
      <c r="BB266" s="135" t="s">
        <v>1</v>
      </c>
      <c r="BC266" s="135" t="s">
        <v>376</v>
      </c>
      <c r="BD266" s="135" t="s">
        <v>88</v>
      </c>
    </row>
    <row r="267" s="12" customFormat="1">
      <c r="A267" s="12"/>
      <c r="B267" s="225"/>
      <c r="C267" s="226"/>
      <c r="D267" s="227" t="s">
        <v>369</v>
      </c>
      <c r="E267" s="228" t="s">
        <v>1</v>
      </c>
      <c r="F267" s="229" t="s">
        <v>786</v>
      </c>
      <c r="G267" s="226"/>
      <c r="H267" s="228" t="s">
        <v>1</v>
      </c>
      <c r="I267" s="230"/>
      <c r="J267" s="226"/>
      <c r="K267" s="226"/>
      <c r="L267" s="231"/>
      <c r="M267" s="232"/>
      <c r="N267" s="233"/>
      <c r="O267" s="233"/>
      <c r="P267" s="233"/>
      <c r="Q267" s="233"/>
      <c r="R267" s="233"/>
      <c r="S267" s="233"/>
      <c r="T267" s="234"/>
      <c r="U267" s="12"/>
      <c r="V267" s="12"/>
      <c r="W267" s="12"/>
      <c r="X267" s="12"/>
      <c r="Y267" s="12"/>
      <c r="Z267" s="12"/>
      <c r="AA267" s="12"/>
      <c r="AB267" s="12"/>
      <c r="AC267" s="12"/>
      <c r="AD267" s="12"/>
      <c r="AE267" s="12"/>
      <c r="AT267" s="235" t="s">
        <v>369</v>
      </c>
      <c r="AU267" s="235" t="s">
        <v>80</v>
      </c>
      <c r="AV267" s="12" t="s">
        <v>80</v>
      </c>
      <c r="AW267" s="12" t="s">
        <v>30</v>
      </c>
      <c r="AX267" s="12" t="s">
        <v>73</v>
      </c>
      <c r="AY267" s="235" t="s">
        <v>358</v>
      </c>
    </row>
    <row r="268" s="13" customFormat="1">
      <c r="A268" s="13"/>
      <c r="B268" s="236"/>
      <c r="C268" s="237"/>
      <c r="D268" s="227" t="s">
        <v>369</v>
      </c>
      <c r="E268" s="238" t="s">
        <v>163</v>
      </c>
      <c r="F268" s="239" t="s">
        <v>409</v>
      </c>
      <c r="G268" s="237"/>
      <c r="H268" s="240">
        <v>2</v>
      </c>
      <c r="I268" s="241"/>
      <c r="J268" s="237"/>
      <c r="K268" s="237"/>
      <c r="L268" s="242"/>
      <c r="M268" s="243"/>
      <c r="N268" s="244"/>
      <c r="O268" s="244"/>
      <c r="P268" s="244"/>
      <c r="Q268" s="244"/>
      <c r="R268" s="244"/>
      <c r="S268" s="244"/>
      <c r="T268" s="245"/>
      <c r="U268" s="13"/>
      <c r="V268" s="13"/>
      <c r="W268" s="13"/>
      <c r="X268" s="13"/>
      <c r="Y268" s="13"/>
      <c r="Z268" s="13"/>
      <c r="AA268" s="13"/>
      <c r="AB268" s="13"/>
      <c r="AC268" s="13"/>
      <c r="AD268" s="13"/>
      <c r="AE268" s="13"/>
      <c r="AT268" s="246" t="s">
        <v>369</v>
      </c>
      <c r="AU268" s="246" t="s">
        <v>80</v>
      </c>
      <c r="AV268" s="13" t="s">
        <v>88</v>
      </c>
      <c r="AW268" s="13" t="s">
        <v>30</v>
      </c>
      <c r="AX268" s="13" t="s">
        <v>73</v>
      </c>
      <c r="AY268" s="246" t="s">
        <v>358</v>
      </c>
    </row>
    <row r="269" s="12" customFormat="1">
      <c r="A269" s="12"/>
      <c r="B269" s="225"/>
      <c r="C269" s="226"/>
      <c r="D269" s="227" t="s">
        <v>369</v>
      </c>
      <c r="E269" s="228" t="s">
        <v>1</v>
      </c>
      <c r="F269" s="229" t="s">
        <v>787</v>
      </c>
      <c r="G269" s="226"/>
      <c r="H269" s="228" t="s">
        <v>1</v>
      </c>
      <c r="I269" s="230"/>
      <c r="J269" s="226"/>
      <c r="K269" s="226"/>
      <c r="L269" s="231"/>
      <c r="M269" s="232"/>
      <c r="N269" s="233"/>
      <c r="O269" s="233"/>
      <c r="P269" s="233"/>
      <c r="Q269" s="233"/>
      <c r="R269" s="233"/>
      <c r="S269" s="233"/>
      <c r="T269" s="234"/>
      <c r="U269" s="12"/>
      <c r="V269" s="12"/>
      <c r="W269" s="12"/>
      <c r="X269" s="12"/>
      <c r="Y269" s="12"/>
      <c r="Z269" s="12"/>
      <c r="AA269" s="12"/>
      <c r="AB269" s="12"/>
      <c r="AC269" s="12"/>
      <c r="AD269" s="12"/>
      <c r="AE269" s="12"/>
      <c r="AT269" s="235" t="s">
        <v>369</v>
      </c>
      <c r="AU269" s="235" t="s">
        <v>80</v>
      </c>
      <c r="AV269" s="12" t="s">
        <v>80</v>
      </c>
      <c r="AW269" s="12" t="s">
        <v>30</v>
      </c>
      <c r="AX269" s="12" t="s">
        <v>73</v>
      </c>
      <c r="AY269" s="235" t="s">
        <v>358</v>
      </c>
    </row>
    <row r="270" s="13" customFormat="1">
      <c r="A270" s="13"/>
      <c r="B270" s="236"/>
      <c r="C270" s="237"/>
      <c r="D270" s="227" t="s">
        <v>369</v>
      </c>
      <c r="E270" s="238" t="s">
        <v>239</v>
      </c>
      <c r="F270" s="239" t="s">
        <v>788</v>
      </c>
      <c r="G270" s="237"/>
      <c r="H270" s="240">
        <v>0.85499999999999998</v>
      </c>
      <c r="I270" s="241"/>
      <c r="J270" s="237"/>
      <c r="K270" s="237"/>
      <c r="L270" s="242"/>
      <c r="M270" s="243"/>
      <c r="N270" s="244"/>
      <c r="O270" s="244"/>
      <c r="P270" s="244"/>
      <c r="Q270" s="244"/>
      <c r="R270" s="244"/>
      <c r="S270" s="244"/>
      <c r="T270" s="245"/>
      <c r="U270" s="13"/>
      <c r="V270" s="13"/>
      <c r="W270" s="13"/>
      <c r="X270" s="13"/>
      <c r="Y270" s="13"/>
      <c r="Z270" s="13"/>
      <c r="AA270" s="13"/>
      <c r="AB270" s="13"/>
      <c r="AC270" s="13"/>
      <c r="AD270" s="13"/>
      <c r="AE270" s="13"/>
      <c r="AT270" s="246" t="s">
        <v>369</v>
      </c>
      <c r="AU270" s="246" t="s">
        <v>80</v>
      </c>
      <c r="AV270" s="13" t="s">
        <v>88</v>
      </c>
      <c r="AW270" s="13" t="s">
        <v>30</v>
      </c>
      <c r="AX270" s="13" t="s">
        <v>73</v>
      </c>
      <c r="AY270" s="246" t="s">
        <v>358</v>
      </c>
    </row>
    <row r="271" s="12" customFormat="1">
      <c r="A271" s="12"/>
      <c r="B271" s="225"/>
      <c r="C271" s="226"/>
      <c r="D271" s="227" t="s">
        <v>369</v>
      </c>
      <c r="E271" s="228" t="s">
        <v>1</v>
      </c>
      <c r="F271" s="229" t="s">
        <v>789</v>
      </c>
      <c r="G271" s="226"/>
      <c r="H271" s="228" t="s">
        <v>1</v>
      </c>
      <c r="I271" s="230"/>
      <c r="J271" s="226"/>
      <c r="K271" s="226"/>
      <c r="L271" s="231"/>
      <c r="M271" s="232"/>
      <c r="N271" s="233"/>
      <c r="O271" s="233"/>
      <c r="P271" s="233"/>
      <c r="Q271" s="233"/>
      <c r="R271" s="233"/>
      <c r="S271" s="233"/>
      <c r="T271" s="234"/>
      <c r="U271" s="12"/>
      <c r="V271" s="12"/>
      <c r="W271" s="12"/>
      <c r="X271" s="12"/>
      <c r="Y271" s="12"/>
      <c r="Z271" s="12"/>
      <c r="AA271" s="12"/>
      <c r="AB271" s="12"/>
      <c r="AC271" s="12"/>
      <c r="AD271" s="12"/>
      <c r="AE271" s="12"/>
      <c r="AT271" s="235" t="s">
        <v>369</v>
      </c>
      <c r="AU271" s="235" t="s">
        <v>80</v>
      </c>
      <c r="AV271" s="12" t="s">
        <v>80</v>
      </c>
      <c r="AW271" s="12" t="s">
        <v>30</v>
      </c>
      <c r="AX271" s="12" t="s">
        <v>73</v>
      </c>
      <c r="AY271" s="235" t="s">
        <v>358</v>
      </c>
    </row>
    <row r="272" s="13" customFormat="1">
      <c r="A272" s="13"/>
      <c r="B272" s="236"/>
      <c r="C272" s="237"/>
      <c r="D272" s="227" t="s">
        <v>369</v>
      </c>
      <c r="E272" s="238" t="s">
        <v>305</v>
      </c>
      <c r="F272" s="239" t="s">
        <v>790</v>
      </c>
      <c r="G272" s="237"/>
      <c r="H272" s="240">
        <v>8.8550000000000004</v>
      </c>
      <c r="I272" s="241"/>
      <c r="J272" s="237"/>
      <c r="K272" s="237"/>
      <c r="L272" s="242"/>
      <c r="M272" s="243"/>
      <c r="N272" s="244"/>
      <c r="O272" s="244"/>
      <c r="P272" s="244"/>
      <c r="Q272" s="244"/>
      <c r="R272" s="244"/>
      <c r="S272" s="244"/>
      <c r="T272" s="245"/>
      <c r="U272" s="13"/>
      <c r="V272" s="13"/>
      <c r="W272" s="13"/>
      <c r="X272" s="13"/>
      <c r="Y272" s="13"/>
      <c r="Z272" s="13"/>
      <c r="AA272" s="13"/>
      <c r="AB272" s="13"/>
      <c r="AC272" s="13"/>
      <c r="AD272" s="13"/>
      <c r="AE272" s="13"/>
      <c r="AT272" s="246" t="s">
        <v>369</v>
      </c>
      <c r="AU272" s="246" t="s">
        <v>80</v>
      </c>
      <c r="AV272" s="13" t="s">
        <v>88</v>
      </c>
      <c r="AW272" s="13" t="s">
        <v>30</v>
      </c>
      <c r="AX272" s="13" t="s">
        <v>73</v>
      </c>
      <c r="AY272" s="246" t="s">
        <v>358</v>
      </c>
    </row>
    <row r="273" s="13" customFormat="1">
      <c r="A273" s="13"/>
      <c r="B273" s="236"/>
      <c r="C273" s="237"/>
      <c r="D273" s="227" t="s">
        <v>369</v>
      </c>
      <c r="E273" s="238" t="s">
        <v>791</v>
      </c>
      <c r="F273" s="239" t="s">
        <v>792</v>
      </c>
      <c r="G273" s="237"/>
      <c r="H273" s="240">
        <v>100.18000000000001</v>
      </c>
      <c r="I273" s="241"/>
      <c r="J273" s="237"/>
      <c r="K273" s="237"/>
      <c r="L273" s="242"/>
      <c r="M273" s="243"/>
      <c r="N273" s="244"/>
      <c r="O273" s="244"/>
      <c r="P273" s="244"/>
      <c r="Q273" s="244"/>
      <c r="R273" s="244"/>
      <c r="S273" s="244"/>
      <c r="T273" s="245"/>
      <c r="U273" s="13"/>
      <c r="V273" s="13"/>
      <c r="W273" s="13"/>
      <c r="X273" s="13"/>
      <c r="Y273" s="13"/>
      <c r="Z273" s="13"/>
      <c r="AA273" s="13"/>
      <c r="AB273" s="13"/>
      <c r="AC273" s="13"/>
      <c r="AD273" s="13"/>
      <c r="AE273" s="13"/>
      <c r="AT273" s="246" t="s">
        <v>369</v>
      </c>
      <c r="AU273" s="246" t="s">
        <v>80</v>
      </c>
      <c r="AV273" s="13" t="s">
        <v>88</v>
      </c>
      <c r="AW273" s="13" t="s">
        <v>30</v>
      </c>
      <c r="AX273" s="13" t="s">
        <v>80</v>
      </c>
      <c r="AY273" s="246" t="s">
        <v>358</v>
      </c>
    </row>
    <row r="274" s="2" customFormat="1" ht="16.5" customHeight="1">
      <c r="A274" s="37"/>
      <c r="B274" s="38"/>
      <c r="C274" s="212" t="s">
        <v>793</v>
      </c>
      <c r="D274" s="212" t="s">
        <v>361</v>
      </c>
      <c r="E274" s="213" t="s">
        <v>794</v>
      </c>
      <c r="F274" s="214" t="s">
        <v>795</v>
      </c>
      <c r="G274" s="215" t="s">
        <v>364</v>
      </c>
      <c r="H274" s="216">
        <v>101.035</v>
      </c>
      <c r="I274" s="217"/>
      <c r="J274" s="218">
        <f>ROUND(I274*H274,2)</f>
        <v>0</v>
      </c>
      <c r="K274" s="214" t="s">
        <v>386</v>
      </c>
      <c r="L274" s="43"/>
      <c r="M274" s="219" t="s">
        <v>1</v>
      </c>
      <c r="N274" s="220" t="s">
        <v>38</v>
      </c>
      <c r="O274" s="90"/>
      <c r="P274" s="221">
        <f>O274*H274</f>
        <v>0</v>
      </c>
      <c r="Q274" s="221">
        <v>0</v>
      </c>
      <c r="R274" s="221">
        <f>Q274*H274</f>
        <v>0</v>
      </c>
      <c r="S274" s="221">
        <v>0</v>
      </c>
      <c r="T274" s="222">
        <f>S274*H274</f>
        <v>0</v>
      </c>
      <c r="U274" s="37"/>
      <c r="V274" s="37"/>
      <c r="W274" s="37"/>
      <c r="X274" s="37"/>
      <c r="Y274" s="37"/>
      <c r="Z274" s="37"/>
      <c r="AA274" s="37"/>
      <c r="AB274" s="37"/>
      <c r="AC274" s="37"/>
      <c r="AD274" s="37"/>
      <c r="AE274" s="37"/>
      <c r="AR274" s="223" t="s">
        <v>357</v>
      </c>
      <c r="AT274" s="223" t="s">
        <v>361</v>
      </c>
      <c r="AU274" s="223" t="s">
        <v>80</v>
      </c>
      <c r="AY274" s="16" t="s">
        <v>358</v>
      </c>
      <c r="BE274" s="224">
        <f>IF(N274="základní",J274,0)</f>
        <v>0</v>
      </c>
      <c r="BF274" s="224">
        <f>IF(N274="snížená",J274,0)</f>
        <v>0</v>
      </c>
      <c r="BG274" s="224">
        <f>IF(N274="zákl. přenesená",J274,0)</f>
        <v>0</v>
      </c>
      <c r="BH274" s="224">
        <f>IF(N274="sníž. přenesená",J274,0)</f>
        <v>0</v>
      </c>
      <c r="BI274" s="224">
        <f>IF(N274="nulová",J274,0)</f>
        <v>0</v>
      </c>
      <c r="BJ274" s="16" t="s">
        <v>80</v>
      </c>
      <c r="BK274" s="224">
        <f>ROUND(I274*H274,2)</f>
        <v>0</v>
      </c>
      <c r="BL274" s="16" t="s">
        <v>357</v>
      </c>
      <c r="BM274" s="223" t="s">
        <v>796</v>
      </c>
    </row>
    <row r="275" s="12" customFormat="1">
      <c r="A275" s="12"/>
      <c r="B275" s="225"/>
      <c r="C275" s="226"/>
      <c r="D275" s="227" t="s">
        <v>369</v>
      </c>
      <c r="E275" s="228" t="s">
        <v>1</v>
      </c>
      <c r="F275" s="229" t="s">
        <v>390</v>
      </c>
      <c r="G275" s="226"/>
      <c r="H275" s="228" t="s">
        <v>1</v>
      </c>
      <c r="I275" s="230"/>
      <c r="J275" s="226"/>
      <c r="K275" s="226"/>
      <c r="L275" s="231"/>
      <c r="M275" s="232"/>
      <c r="N275" s="233"/>
      <c r="O275" s="233"/>
      <c r="P275" s="233"/>
      <c r="Q275" s="233"/>
      <c r="R275" s="233"/>
      <c r="S275" s="233"/>
      <c r="T275" s="234"/>
      <c r="U275" s="12"/>
      <c r="V275" s="12"/>
      <c r="W275" s="12"/>
      <c r="X275" s="12"/>
      <c r="Y275" s="12"/>
      <c r="Z275" s="12"/>
      <c r="AA275" s="12"/>
      <c r="AB275" s="12"/>
      <c r="AC275" s="12"/>
      <c r="AD275" s="12"/>
      <c r="AE275" s="12"/>
      <c r="AT275" s="235" t="s">
        <v>369</v>
      </c>
      <c r="AU275" s="235" t="s">
        <v>80</v>
      </c>
      <c r="AV275" s="12" t="s">
        <v>80</v>
      </c>
      <c r="AW275" s="12" t="s">
        <v>30</v>
      </c>
      <c r="AX275" s="12" t="s">
        <v>73</v>
      </c>
      <c r="AY275" s="235" t="s">
        <v>358</v>
      </c>
    </row>
    <row r="276" s="13" customFormat="1">
      <c r="A276" s="13"/>
      <c r="B276" s="236"/>
      <c r="C276" s="237"/>
      <c r="D276" s="227" t="s">
        <v>369</v>
      </c>
      <c r="E276" s="238" t="s">
        <v>797</v>
      </c>
      <c r="F276" s="239" t="s">
        <v>784</v>
      </c>
      <c r="G276" s="237"/>
      <c r="H276" s="240">
        <v>88.469999999999999</v>
      </c>
      <c r="I276" s="241"/>
      <c r="J276" s="237"/>
      <c r="K276" s="237"/>
      <c r="L276" s="242"/>
      <c r="M276" s="243"/>
      <c r="N276" s="244"/>
      <c r="O276" s="244"/>
      <c r="P276" s="244"/>
      <c r="Q276" s="244"/>
      <c r="R276" s="244"/>
      <c r="S276" s="244"/>
      <c r="T276" s="245"/>
      <c r="U276" s="13"/>
      <c r="V276" s="13"/>
      <c r="W276" s="13"/>
      <c r="X276" s="13"/>
      <c r="Y276" s="13"/>
      <c r="Z276" s="13"/>
      <c r="AA276" s="13"/>
      <c r="AB276" s="13"/>
      <c r="AC276" s="13"/>
      <c r="AD276" s="13"/>
      <c r="AE276" s="13"/>
      <c r="AT276" s="246" t="s">
        <v>369</v>
      </c>
      <c r="AU276" s="246" t="s">
        <v>80</v>
      </c>
      <c r="AV276" s="13" t="s">
        <v>88</v>
      </c>
      <c r="AW276" s="13" t="s">
        <v>30</v>
      </c>
      <c r="AX276" s="13" t="s">
        <v>73</v>
      </c>
      <c r="AY276" s="246" t="s">
        <v>358</v>
      </c>
    </row>
    <row r="277" s="12" customFormat="1">
      <c r="A277" s="12"/>
      <c r="B277" s="225"/>
      <c r="C277" s="226"/>
      <c r="D277" s="227" t="s">
        <v>369</v>
      </c>
      <c r="E277" s="228" t="s">
        <v>1</v>
      </c>
      <c r="F277" s="229" t="s">
        <v>786</v>
      </c>
      <c r="G277" s="226"/>
      <c r="H277" s="228" t="s">
        <v>1</v>
      </c>
      <c r="I277" s="230"/>
      <c r="J277" s="226"/>
      <c r="K277" s="226"/>
      <c r="L277" s="231"/>
      <c r="M277" s="232"/>
      <c r="N277" s="233"/>
      <c r="O277" s="233"/>
      <c r="P277" s="233"/>
      <c r="Q277" s="233"/>
      <c r="R277" s="233"/>
      <c r="S277" s="233"/>
      <c r="T277" s="234"/>
      <c r="U277" s="12"/>
      <c r="V277" s="12"/>
      <c r="W277" s="12"/>
      <c r="X277" s="12"/>
      <c r="Y277" s="12"/>
      <c r="Z277" s="12"/>
      <c r="AA277" s="12"/>
      <c r="AB277" s="12"/>
      <c r="AC277" s="12"/>
      <c r="AD277" s="12"/>
      <c r="AE277" s="12"/>
      <c r="AT277" s="235" t="s">
        <v>369</v>
      </c>
      <c r="AU277" s="235" t="s">
        <v>80</v>
      </c>
      <c r="AV277" s="12" t="s">
        <v>80</v>
      </c>
      <c r="AW277" s="12" t="s">
        <v>30</v>
      </c>
      <c r="AX277" s="12" t="s">
        <v>73</v>
      </c>
      <c r="AY277" s="235" t="s">
        <v>358</v>
      </c>
    </row>
    <row r="278" s="13" customFormat="1">
      <c r="A278" s="13"/>
      <c r="B278" s="236"/>
      <c r="C278" s="237"/>
      <c r="D278" s="227" t="s">
        <v>369</v>
      </c>
      <c r="E278" s="238" t="s">
        <v>164</v>
      </c>
      <c r="F278" s="239" t="s">
        <v>409</v>
      </c>
      <c r="G278" s="237"/>
      <c r="H278" s="240">
        <v>2</v>
      </c>
      <c r="I278" s="241"/>
      <c r="J278" s="237"/>
      <c r="K278" s="237"/>
      <c r="L278" s="242"/>
      <c r="M278" s="243"/>
      <c r="N278" s="244"/>
      <c r="O278" s="244"/>
      <c r="P278" s="244"/>
      <c r="Q278" s="244"/>
      <c r="R278" s="244"/>
      <c r="S278" s="244"/>
      <c r="T278" s="245"/>
      <c r="U278" s="13"/>
      <c r="V278" s="13"/>
      <c r="W278" s="13"/>
      <c r="X278" s="13"/>
      <c r="Y278" s="13"/>
      <c r="Z278" s="13"/>
      <c r="AA278" s="13"/>
      <c r="AB278" s="13"/>
      <c r="AC278" s="13"/>
      <c r="AD278" s="13"/>
      <c r="AE278" s="13"/>
      <c r="AT278" s="246" t="s">
        <v>369</v>
      </c>
      <c r="AU278" s="246" t="s">
        <v>80</v>
      </c>
      <c r="AV278" s="13" t="s">
        <v>88</v>
      </c>
      <c r="AW278" s="13" t="s">
        <v>30</v>
      </c>
      <c r="AX278" s="13" t="s">
        <v>73</v>
      </c>
      <c r="AY278" s="246" t="s">
        <v>358</v>
      </c>
    </row>
    <row r="279" s="12" customFormat="1">
      <c r="A279" s="12"/>
      <c r="B279" s="225"/>
      <c r="C279" s="226"/>
      <c r="D279" s="227" t="s">
        <v>369</v>
      </c>
      <c r="E279" s="228" t="s">
        <v>1</v>
      </c>
      <c r="F279" s="229" t="s">
        <v>798</v>
      </c>
      <c r="G279" s="226"/>
      <c r="H279" s="228" t="s">
        <v>1</v>
      </c>
      <c r="I279" s="230"/>
      <c r="J279" s="226"/>
      <c r="K279" s="226"/>
      <c r="L279" s="231"/>
      <c r="M279" s="232"/>
      <c r="N279" s="233"/>
      <c r="O279" s="233"/>
      <c r="P279" s="233"/>
      <c r="Q279" s="233"/>
      <c r="R279" s="233"/>
      <c r="S279" s="233"/>
      <c r="T279" s="234"/>
      <c r="U279" s="12"/>
      <c r="V279" s="12"/>
      <c r="W279" s="12"/>
      <c r="X279" s="12"/>
      <c r="Y279" s="12"/>
      <c r="Z279" s="12"/>
      <c r="AA279" s="12"/>
      <c r="AB279" s="12"/>
      <c r="AC279" s="12"/>
      <c r="AD279" s="12"/>
      <c r="AE279" s="12"/>
      <c r="AT279" s="235" t="s">
        <v>369</v>
      </c>
      <c r="AU279" s="235" t="s">
        <v>80</v>
      </c>
      <c r="AV279" s="12" t="s">
        <v>80</v>
      </c>
      <c r="AW279" s="12" t="s">
        <v>30</v>
      </c>
      <c r="AX279" s="12" t="s">
        <v>73</v>
      </c>
      <c r="AY279" s="235" t="s">
        <v>358</v>
      </c>
    </row>
    <row r="280" s="13" customFormat="1">
      <c r="A280" s="13"/>
      <c r="B280" s="236"/>
      <c r="C280" s="237"/>
      <c r="D280" s="227" t="s">
        <v>369</v>
      </c>
      <c r="E280" s="238" t="s">
        <v>241</v>
      </c>
      <c r="F280" s="239" t="s">
        <v>799</v>
      </c>
      <c r="G280" s="237"/>
      <c r="H280" s="240">
        <v>1.71</v>
      </c>
      <c r="I280" s="241"/>
      <c r="J280" s="237"/>
      <c r="K280" s="237"/>
      <c r="L280" s="242"/>
      <c r="M280" s="243"/>
      <c r="N280" s="244"/>
      <c r="O280" s="244"/>
      <c r="P280" s="244"/>
      <c r="Q280" s="244"/>
      <c r="R280" s="244"/>
      <c r="S280" s="244"/>
      <c r="T280" s="245"/>
      <c r="U280" s="13"/>
      <c r="V280" s="13"/>
      <c r="W280" s="13"/>
      <c r="X280" s="13"/>
      <c r="Y280" s="13"/>
      <c r="Z280" s="13"/>
      <c r="AA280" s="13"/>
      <c r="AB280" s="13"/>
      <c r="AC280" s="13"/>
      <c r="AD280" s="13"/>
      <c r="AE280" s="13"/>
      <c r="AT280" s="246" t="s">
        <v>369</v>
      </c>
      <c r="AU280" s="246" t="s">
        <v>80</v>
      </c>
      <c r="AV280" s="13" t="s">
        <v>88</v>
      </c>
      <c r="AW280" s="13" t="s">
        <v>30</v>
      </c>
      <c r="AX280" s="13" t="s">
        <v>73</v>
      </c>
      <c r="AY280" s="246" t="s">
        <v>358</v>
      </c>
    </row>
    <row r="281" s="12" customFormat="1">
      <c r="A281" s="12"/>
      <c r="B281" s="225"/>
      <c r="C281" s="226"/>
      <c r="D281" s="227" t="s">
        <v>369</v>
      </c>
      <c r="E281" s="228" t="s">
        <v>1</v>
      </c>
      <c r="F281" s="229" t="s">
        <v>789</v>
      </c>
      <c r="G281" s="226"/>
      <c r="H281" s="228" t="s">
        <v>1</v>
      </c>
      <c r="I281" s="230"/>
      <c r="J281" s="226"/>
      <c r="K281" s="226"/>
      <c r="L281" s="231"/>
      <c r="M281" s="232"/>
      <c r="N281" s="233"/>
      <c r="O281" s="233"/>
      <c r="P281" s="233"/>
      <c r="Q281" s="233"/>
      <c r="R281" s="233"/>
      <c r="S281" s="233"/>
      <c r="T281" s="234"/>
      <c r="U281" s="12"/>
      <c r="V281" s="12"/>
      <c r="W281" s="12"/>
      <c r="X281" s="12"/>
      <c r="Y281" s="12"/>
      <c r="Z281" s="12"/>
      <c r="AA281" s="12"/>
      <c r="AB281" s="12"/>
      <c r="AC281" s="12"/>
      <c r="AD281" s="12"/>
      <c r="AE281" s="12"/>
      <c r="AT281" s="235" t="s">
        <v>369</v>
      </c>
      <c r="AU281" s="235" t="s">
        <v>80</v>
      </c>
      <c r="AV281" s="12" t="s">
        <v>80</v>
      </c>
      <c r="AW281" s="12" t="s">
        <v>30</v>
      </c>
      <c r="AX281" s="12" t="s">
        <v>73</v>
      </c>
      <c r="AY281" s="235" t="s">
        <v>358</v>
      </c>
    </row>
    <row r="282" s="13" customFormat="1">
      <c r="A282" s="13"/>
      <c r="B282" s="236"/>
      <c r="C282" s="237"/>
      <c r="D282" s="227" t="s">
        <v>369</v>
      </c>
      <c r="E282" s="238" t="s">
        <v>308</v>
      </c>
      <c r="F282" s="239" t="s">
        <v>790</v>
      </c>
      <c r="G282" s="237"/>
      <c r="H282" s="240">
        <v>8.8550000000000004</v>
      </c>
      <c r="I282" s="241"/>
      <c r="J282" s="237"/>
      <c r="K282" s="237"/>
      <c r="L282" s="242"/>
      <c r="M282" s="243"/>
      <c r="N282" s="244"/>
      <c r="O282" s="244"/>
      <c r="P282" s="244"/>
      <c r="Q282" s="244"/>
      <c r="R282" s="244"/>
      <c r="S282" s="244"/>
      <c r="T282" s="245"/>
      <c r="U282" s="13"/>
      <c r="V282" s="13"/>
      <c r="W282" s="13"/>
      <c r="X282" s="13"/>
      <c r="Y282" s="13"/>
      <c r="Z282" s="13"/>
      <c r="AA282" s="13"/>
      <c r="AB282" s="13"/>
      <c r="AC282" s="13"/>
      <c r="AD282" s="13"/>
      <c r="AE282" s="13"/>
      <c r="AT282" s="246" t="s">
        <v>369</v>
      </c>
      <c r="AU282" s="246" t="s">
        <v>80</v>
      </c>
      <c r="AV282" s="13" t="s">
        <v>88</v>
      </c>
      <c r="AW282" s="13" t="s">
        <v>30</v>
      </c>
      <c r="AX282" s="13" t="s">
        <v>73</v>
      </c>
      <c r="AY282" s="246" t="s">
        <v>358</v>
      </c>
    </row>
    <row r="283" s="13" customFormat="1">
      <c r="A283" s="13"/>
      <c r="B283" s="236"/>
      <c r="C283" s="237"/>
      <c r="D283" s="227" t="s">
        <v>369</v>
      </c>
      <c r="E283" s="238" t="s">
        <v>800</v>
      </c>
      <c r="F283" s="239" t="s">
        <v>801</v>
      </c>
      <c r="G283" s="237"/>
      <c r="H283" s="240">
        <v>101.035</v>
      </c>
      <c r="I283" s="241"/>
      <c r="J283" s="237"/>
      <c r="K283" s="237"/>
      <c r="L283" s="242"/>
      <c r="M283" s="243"/>
      <c r="N283" s="244"/>
      <c r="O283" s="244"/>
      <c r="P283" s="244"/>
      <c r="Q283" s="244"/>
      <c r="R283" s="244"/>
      <c r="S283" s="244"/>
      <c r="T283" s="245"/>
      <c r="U283" s="13"/>
      <c r="V283" s="13"/>
      <c r="W283" s="13"/>
      <c r="X283" s="13"/>
      <c r="Y283" s="13"/>
      <c r="Z283" s="13"/>
      <c r="AA283" s="13"/>
      <c r="AB283" s="13"/>
      <c r="AC283" s="13"/>
      <c r="AD283" s="13"/>
      <c r="AE283" s="13"/>
      <c r="AT283" s="246" t="s">
        <v>369</v>
      </c>
      <c r="AU283" s="246" t="s">
        <v>80</v>
      </c>
      <c r="AV283" s="13" t="s">
        <v>88</v>
      </c>
      <c r="AW283" s="13" t="s">
        <v>30</v>
      </c>
      <c r="AX283" s="13" t="s">
        <v>80</v>
      </c>
      <c r="AY283" s="246" t="s">
        <v>358</v>
      </c>
    </row>
    <row r="284" s="2" customFormat="1">
      <c r="A284" s="37"/>
      <c r="B284" s="38"/>
      <c r="C284" s="212" t="s">
        <v>802</v>
      </c>
      <c r="D284" s="212" t="s">
        <v>361</v>
      </c>
      <c r="E284" s="213" t="s">
        <v>803</v>
      </c>
      <c r="F284" s="214" t="s">
        <v>804</v>
      </c>
      <c r="G284" s="215" t="s">
        <v>364</v>
      </c>
      <c r="H284" s="216">
        <v>0.85499999999999998</v>
      </c>
      <c r="I284" s="217"/>
      <c r="J284" s="218">
        <f>ROUND(I284*H284,2)</f>
        <v>0</v>
      </c>
      <c r="K284" s="214" t="s">
        <v>386</v>
      </c>
      <c r="L284" s="43"/>
      <c r="M284" s="219" t="s">
        <v>1</v>
      </c>
      <c r="N284" s="220" t="s">
        <v>38</v>
      </c>
      <c r="O284" s="90"/>
      <c r="P284" s="221">
        <f>O284*H284</f>
        <v>0</v>
      </c>
      <c r="Q284" s="221">
        <v>0.19536000000000001</v>
      </c>
      <c r="R284" s="221">
        <f>Q284*H284</f>
        <v>0.16703280000000001</v>
      </c>
      <c r="S284" s="221">
        <v>0</v>
      </c>
      <c r="T284" s="222">
        <f>S284*H284</f>
        <v>0</v>
      </c>
      <c r="U284" s="37"/>
      <c r="V284" s="37"/>
      <c r="W284" s="37"/>
      <c r="X284" s="37"/>
      <c r="Y284" s="37"/>
      <c r="Z284" s="37"/>
      <c r="AA284" s="37"/>
      <c r="AB284" s="37"/>
      <c r="AC284" s="37"/>
      <c r="AD284" s="37"/>
      <c r="AE284" s="37"/>
      <c r="AR284" s="223" t="s">
        <v>357</v>
      </c>
      <c r="AT284" s="223" t="s">
        <v>361</v>
      </c>
      <c r="AU284" s="223" t="s">
        <v>80</v>
      </c>
      <c r="AY284" s="16" t="s">
        <v>358</v>
      </c>
      <c r="BE284" s="224">
        <f>IF(N284="základní",J284,0)</f>
        <v>0</v>
      </c>
      <c r="BF284" s="224">
        <f>IF(N284="snížená",J284,0)</f>
        <v>0</v>
      </c>
      <c r="BG284" s="224">
        <f>IF(N284="zákl. přenesená",J284,0)</f>
        <v>0</v>
      </c>
      <c r="BH284" s="224">
        <f>IF(N284="sníž. přenesená",J284,0)</f>
        <v>0</v>
      </c>
      <c r="BI284" s="224">
        <f>IF(N284="nulová",J284,0)</f>
        <v>0</v>
      </c>
      <c r="BJ284" s="16" t="s">
        <v>80</v>
      </c>
      <c r="BK284" s="224">
        <f>ROUND(I284*H284,2)</f>
        <v>0</v>
      </c>
      <c r="BL284" s="16" t="s">
        <v>357</v>
      </c>
      <c r="BM284" s="223" t="s">
        <v>805</v>
      </c>
    </row>
    <row r="285" s="12" customFormat="1">
      <c r="A285" s="12"/>
      <c r="B285" s="225"/>
      <c r="C285" s="226"/>
      <c r="D285" s="227" t="s">
        <v>369</v>
      </c>
      <c r="E285" s="228" t="s">
        <v>1</v>
      </c>
      <c r="F285" s="229" t="s">
        <v>787</v>
      </c>
      <c r="G285" s="226"/>
      <c r="H285" s="228" t="s">
        <v>1</v>
      </c>
      <c r="I285" s="230"/>
      <c r="J285" s="226"/>
      <c r="K285" s="226"/>
      <c r="L285" s="231"/>
      <c r="M285" s="232"/>
      <c r="N285" s="233"/>
      <c r="O285" s="233"/>
      <c r="P285" s="233"/>
      <c r="Q285" s="233"/>
      <c r="R285" s="233"/>
      <c r="S285" s="233"/>
      <c r="T285" s="234"/>
      <c r="U285" s="12"/>
      <c r="V285" s="12"/>
      <c r="W285" s="12"/>
      <c r="X285" s="12"/>
      <c r="Y285" s="12"/>
      <c r="Z285" s="12"/>
      <c r="AA285" s="12"/>
      <c r="AB285" s="12"/>
      <c r="AC285" s="12"/>
      <c r="AD285" s="12"/>
      <c r="AE285" s="12"/>
      <c r="AT285" s="235" t="s">
        <v>369</v>
      </c>
      <c r="AU285" s="235" t="s">
        <v>80</v>
      </c>
      <c r="AV285" s="12" t="s">
        <v>80</v>
      </c>
      <c r="AW285" s="12" t="s">
        <v>30</v>
      </c>
      <c r="AX285" s="12" t="s">
        <v>73</v>
      </c>
      <c r="AY285" s="235" t="s">
        <v>358</v>
      </c>
    </row>
    <row r="286" s="13" customFormat="1">
      <c r="A286" s="13"/>
      <c r="B286" s="236"/>
      <c r="C286" s="237"/>
      <c r="D286" s="227" t="s">
        <v>369</v>
      </c>
      <c r="E286" s="238" t="s">
        <v>806</v>
      </c>
      <c r="F286" s="239" t="s">
        <v>788</v>
      </c>
      <c r="G286" s="237"/>
      <c r="H286" s="240">
        <v>0.85499999999999998</v>
      </c>
      <c r="I286" s="241"/>
      <c r="J286" s="237"/>
      <c r="K286" s="237"/>
      <c r="L286" s="242"/>
      <c r="M286" s="243"/>
      <c r="N286" s="244"/>
      <c r="O286" s="244"/>
      <c r="P286" s="244"/>
      <c r="Q286" s="244"/>
      <c r="R286" s="244"/>
      <c r="S286" s="244"/>
      <c r="T286" s="245"/>
      <c r="U286" s="13"/>
      <c r="V286" s="13"/>
      <c r="W286" s="13"/>
      <c r="X286" s="13"/>
      <c r="Y286" s="13"/>
      <c r="Z286" s="13"/>
      <c r="AA286" s="13"/>
      <c r="AB286" s="13"/>
      <c r="AC286" s="13"/>
      <c r="AD286" s="13"/>
      <c r="AE286" s="13"/>
      <c r="AT286" s="246" t="s">
        <v>369</v>
      </c>
      <c r="AU286" s="246" t="s">
        <v>80</v>
      </c>
      <c r="AV286" s="13" t="s">
        <v>88</v>
      </c>
      <c r="AW286" s="13" t="s">
        <v>30</v>
      </c>
      <c r="AX286" s="13" t="s">
        <v>73</v>
      </c>
      <c r="AY286" s="246" t="s">
        <v>358</v>
      </c>
    </row>
    <row r="287" s="13" customFormat="1">
      <c r="A287" s="13"/>
      <c r="B287" s="236"/>
      <c r="C287" s="237"/>
      <c r="D287" s="227" t="s">
        <v>369</v>
      </c>
      <c r="E287" s="238" t="s">
        <v>807</v>
      </c>
      <c r="F287" s="239" t="s">
        <v>808</v>
      </c>
      <c r="G287" s="237"/>
      <c r="H287" s="240">
        <v>0.85499999999999998</v>
      </c>
      <c r="I287" s="241"/>
      <c r="J287" s="237"/>
      <c r="K287" s="237"/>
      <c r="L287" s="242"/>
      <c r="M287" s="243"/>
      <c r="N287" s="244"/>
      <c r="O287" s="244"/>
      <c r="P287" s="244"/>
      <c r="Q287" s="244"/>
      <c r="R287" s="244"/>
      <c r="S287" s="244"/>
      <c r="T287" s="245"/>
      <c r="U287" s="13"/>
      <c r="V287" s="13"/>
      <c r="W287" s="13"/>
      <c r="X287" s="13"/>
      <c r="Y287" s="13"/>
      <c r="Z287" s="13"/>
      <c r="AA287" s="13"/>
      <c r="AB287" s="13"/>
      <c r="AC287" s="13"/>
      <c r="AD287" s="13"/>
      <c r="AE287" s="13"/>
      <c r="AT287" s="246" t="s">
        <v>369</v>
      </c>
      <c r="AU287" s="246" t="s">
        <v>80</v>
      </c>
      <c r="AV287" s="13" t="s">
        <v>88</v>
      </c>
      <c r="AW287" s="13" t="s">
        <v>30</v>
      </c>
      <c r="AX287" s="13" t="s">
        <v>80</v>
      </c>
      <c r="AY287" s="246" t="s">
        <v>358</v>
      </c>
    </row>
    <row r="288" s="2" customFormat="1">
      <c r="A288" s="37"/>
      <c r="B288" s="38"/>
      <c r="C288" s="212" t="s">
        <v>809</v>
      </c>
      <c r="D288" s="212" t="s">
        <v>361</v>
      </c>
      <c r="E288" s="213" t="s">
        <v>810</v>
      </c>
      <c r="F288" s="214" t="s">
        <v>811</v>
      </c>
      <c r="G288" s="215" t="s">
        <v>364</v>
      </c>
      <c r="H288" s="216">
        <v>38.159999999999997</v>
      </c>
      <c r="I288" s="217"/>
      <c r="J288" s="218">
        <f>ROUND(I288*H288,2)</f>
        <v>0</v>
      </c>
      <c r="K288" s="214" t="s">
        <v>386</v>
      </c>
      <c r="L288" s="43"/>
      <c r="M288" s="219" t="s">
        <v>1</v>
      </c>
      <c r="N288" s="220" t="s">
        <v>38</v>
      </c>
      <c r="O288" s="90"/>
      <c r="P288" s="221">
        <f>O288*H288</f>
        <v>0</v>
      </c>
      <c r="Q288" s="221">
        <v>0.084250000000000005</v>
      </c>
      <c r="R288" s="221">
        <f>Q288*H288</f>
        <v>3.2149799999999997</v>
      </c>
      <c r="S288" s="221">
        <v>0</v>
      </c>
      <c r="T288" s="222">
        <f>S288*H288</f>
        <v>0</v>
      </c>
      <c r="U288" s="37"/>
      <c r="V288" s="37"/>
      <c r="W288" s="37"/>
      <c r="X288" s="37"/>
      <c r="Y288" s="37"/>
      <c r="Z288" s="37"/>
      <c r="AA288" s="37"/>
      <c r="AB288" s="37"/>
      <c r="AC288" s="37"/>
      <c r="AD288" s="37"/>
      <c r="AE288" s="37"/>
      <c r="AR288" s="223" t="s">
        <v>357</v>
      </c>
      <c r="AT288" s="223" t="s">
        <v>361</v>
      </c>
      <c r="AU288" s="223" t="s">
        <v>80</v>
      </c>
      <c r="AY288" s="16" t="s">
        <v>358</v>
      </c>
      <c r="BE288" s="224">
        <f>IF(N288="základní",J288,0)</f>
        <v>0</v>
      </c>
      <c r="BF288" s="224">
        <f>IF(N288="snížená",J288,0)</f>
        <v>0</v>
      </c>
      <c r="BG288" s="224">
        <f>IF(N288="zákl. přenesená",J288,0)</f>
        <v>0</v>
      </c>
      <c r="BH288" s="224">
        <f>IF(N288="sníž. přenesená",J288,0)</f>
        <v>0</v>
      </c>
      <c r="BI288" s="224">
        <f>IF(N288="nulová",J288,0)</f>
        <v>0</v>
      </c>
      <c r="BJ288" s="16" t="s">
        <v>80</v>
      </c>
      <c r="BK288" s="224">
        <f>ROUND(I288*H288,2)</f>
        <v>0</v>
      </c>
      <c r="BL288" s="16" t="s">
        <v>357</v>
      </c>
      <c r="BM288" s="223" t="s">
        <v>812</v>
      </c>
    </row>
    <row r="289" s="12" customFormat="1">
      <c r="A289" s="12"/>
      <c r="B289" s="225"/>
      <c r="C289" s="226"/>
      <c r="D289" s="227" t="s">
        <v>369</v>
      </c>
      <c r="E289" s="228" t="s">
        <v>1</v>
      </c>
      <c r="F289" s="229" t="s">
        <v>786</v>
      </c>
      <c r="G289" s="226"/>
      <c r="H289" s="228" t="s">
        <v>1</v>
      </c>
      <c r="I289" s="230"/>
      <c r="J289" s="226"/>
      <c r="K289" s="226"/>
      <c r="L289" s="231"/>
      <c r="M289" s="232"/>
      <c r="N289" s="233"/>
      <c r="O289" s="233"/>
      <c r="P289" s="233"/>
      <c r="Q289" s="233"/>
      <c r="R289" s="233"/>
      <c r="S289" s="233"/>
      <c r="T289" s="234"/>
      <c r="U289" s="12"/>
      <c r="V289" s="12"/>
      <c r="W289" s="12"/>
      <c r="X289" s="12"/>
      <c r="Y289" s="12"/>
      <c r="Z289" s="12"/>
      <c r="AA289" s="12"/>
      <c r="AB289" s="12"/>
      <c r="AC289" s="12"/>
      <c r="AD289" s="12"/>
      <c r="AE289" s="12"/>
      <c r="AT289" s="235" t="s">
        <v>369</v>
      </c>
      <c r="AU289" s="235" t="s">
        <v>80</v>
      </c>
      <c r="AV289" s="12" t="s">
        <v>80</v>
      </c>
      <c r="AW289" s="12" t="s">
        <v>30</v>
      </c>
      <c r="AX289" s="12" t="s">
        <v>73</v>
      </c>
      <c r="AY289" s="235" t="s">
        <v>358</v>
      </c>
    </row>
    <row r="290" s="13" customFormat="1">
      <c r="A290" s="13"/>
      <c r="B290" s="236"/>
      <c r="C290" s="237"/>
      <c r="D290" s="227" t="s">
        <v>369</v>
      </c>
      <c r="E290" s="238" t="s">
        <v>813</v>
      </c>
      <c r="F290" s="239" t="s">
        <v>409</v>
      </c>
      <c r="G290" s="237"/>
      <c r="H290" s="240">
        <v>2</v>
      </c>
      <c r="I290" s="241"/>
      <c r="J290" s="237"/>
      <c r="K290" s="237"/>
      <c r="L290" s="242"/>
      <c r="M290" s="243"/>
      <c r="N290" s="244"/>
      <c r="O290" s="244"/>
      <c r="P290" s="244"/>
      <c r="Q290" s="244"/>
      <c r="R290" s="244"/>
      <c r="S290" s="244"/>
      <c r="T290" s="245"/>
      <c r="U290" s="13"/>
      <c r="V290" s="13"/>
      <c r="W290" s="13"/>
      <c r="X290" s="13"/>
      <c r="Y290" s="13"/>
      <c r="Z290" s="13"/>
      <c r="AA290" s="13"/>
      <c r="AB290" s="13"/>
      <c r="AC290" s="13"/>
      <c r="AD290" s="13"/>
      <c r="AE290" s="13"/>
      <c r="AT290" s="246" t="s">
        <v>369</v>
      </c>
      <c r="AU290" s="246" t="s">
        <v>80</v>
      </c>
      <c r="AV290" s="13" t="s">
        <v>88</v>
      </c>
      <c r="AW290" s="13" t="s">
        <v>30</v>
      </c>
      <c r="AX290" s="13" t="s">
        <v>73</v>
      </c>
      <c r="AY290" s="246" t="s">
        <v>358</v>
      </c>
    </row>
    <row r="291" s="12" customFormat="1">
      <c r="A291" s="12"/>
      <c r="B291" s="225"/>
      <c r="C291" s="226"/>
      <c r="D291" s="227" t="s">
        <v>369</v>
      </c>
      <c r="E291" s="228" t="s">
        <v>1</v>
      </c>
      <c r="F291" s="229" t="s">
        <v>814</v>
      </c>
      <c r="G291" s="226"/>
      <c r="H291" s="228" t="s">
        <v>1</v>
      </c>
      <c r="I291" s="230"/>
      <c r="J291" s="226"/>
      <c r="K291" s="226"/>
      <c r="L291" s="231"/>
      <c r="M291" s="232"/>
      <c r="N291" s="233"/>
      <c r="O291" s="233"/>
      <c r="P291" s="233"/>
      <c r="Q291" s="233"/>
      <c r="R291" s="233"/>
      <c r="S291" s="233"/>
      <c r="T291" s="234"/>
      <c r="U291" s="12"/>
      <c r="V291" s="12"/>
      <c r="W291" s="12"/>
      <c r="X291" s="12"/>
      <c r="Y291" s="12"/>
      <c r="Z291" s="12"/>
      <c r="AA291" s="12"/>
      <c r="AB291" s="12"/>
      <c r="AC291" s="12"/>
      <c r="AD291" s="12"/>
      <c r="AE291" s="12"/>
      <c r="AT291" s="235" t="s">
        <v>369</v>
      </c>
      <c r="AU291" s="235" t="s">
        <v>80</v>
      </c>
      <c r="AV291" s="12" t="s">
        <v>80</v>
      </c>
      <c r="AW291" s="12" t="s">
        <v>30</v>
      </c>
      <c r="AX291" s="12" t="s">
        <v>73</v>
      </c>
      <c r="AY291" s="235" t="s">
        <v>358</v>
      </c>
    </row>
    <row r="292" s="13" customFormat="1">
      <c r="A292" s="13"/>
      <c r="B292" s="236"/>
      <c r="C292" s="237"/>
      <c r="D292" s="227" t="s">
        <v>369</v>
      </c>
      <c r="E292" s="238" t="s">
        <v>166</v>
      </c>
      <c r="F292" s="239" t="s">
        <v>415</v>
      </c>
      <c r="G292" s="237"/>
      <c r="H292" s="240">
        <v>10.5</v>
      </c>
      <c r="I292" s="241"/>
      <c r="J292" s="237"/>
      <c r="K292" s="237"/>
      <c r="L292" s="242"/>
      <c r="M292" s="243"/>
      <c r="N292" s="244"/>
      <c r="O292" s="244"/>
      <c r="P292" s="244"/>
      <c r="Q292" s="244"/>
      <c r="R292" s="244"/>
      <c r="S292" s="244"/>
      <c r="T292" s="245"/>
      <c r="U292" s="13"/>
      <c r="V292" s="13"/>
      <c r="W292" s="13"/>
      <c r="X292" s="13"/>
      <c r="Y292" s="13"/>
      <c r="Z292" s="13"/>
      <c r="AA292" s="13"/>
      <c r="AB292" s="13"/>
      <c r="AC292" s="13"/>
      <c r="AD292" s="13"/>
      <c r="AE292" s="13"/>
      <c r="AT292" s="246" t="s">
        <v>369</v>
      </c>
      <c r="AU292" s="246" t="s">
        <v>80</v>
      </c>
      <c r="AV292" s="13" t="s">
        <v>88</v>
      </c>
      <c r="AW292" s="13" t="s">
        <v>30</v>
      </c>
      <c r="AX292" s="13" t="s">
        <v>73</v>
      </c>
      <c r="AY292" s="246" t="s">
        <v>358</v>
      </c>
    </row>
    <row r="293" s="13" customFormat="1">
      <c r="A293" s="13"/>
      <c r="B293" s="236"/>
      <c r="C293" s="237"/>
      <c r="D293" s="227" t="s">
        <v>369</v>
      </c>
      <c r="E293" s="238" t="s">
        <v>815</v>
      </c>
      <c r="F293" s="239" t="s">
        <v>816</v>
      </c>
      <c r="G293" s="237"/>
      <c r="H293" s="240">
        <v>12.5</v>
      </c>
      <c r="I293" s="241"/>
      <c r="J293" s="237"/>
      <c r="K293" s="237"/>
      <c r="L293" s="242"/>
      <c r="M293" s="243"/>
      <c r="N293" s="244"/>
      <c r="O293" s="244"/>
      <c r="P293" s="244"/>
      <c r="Q293" s="244"/>
      <c r="R293" s="244"/>
      <c r="S293" s="244"/>
      <c r="T293" s="245"/>
      <c r="U293" s="13"/>
      <c r="V293" s="13"/>
      <c r="W293" s="13"/>
      <c r="X293" s="13"/>
      <c r="Y293" s="13"/>
      <c r="Z293" s="13"/>
      <c r="AA293" s="13"/>
      <c r="AB293" s="13"/>
      <c r="AC293" s="13"/>
      <c r="AD293" s="13"/>
      <c r="AE293" s="13"/>
      <c r="AT293" s="246" t="s">
        <v>369</v>
      </c>
      <c r="AU293" s="246" t="s">
        <v>80</v>
      </c>
      <c r="AV293" s="13" t="s">
        <v>88</v>
      </c>
      <c r="AW293" s="13" t="s">
        <v>30</v>
      </c>
      <c r="AX293" s="13" t="s">
        <v>73</v>
      </c>
      <c r="AY293" s="246" t="s">
        <v>358</v>
      </c>
    </row>
    <row r="294" s="12" customFormat="1">
      <c r="A294" s="12"/>
      <c r="B294" s="225"/>
      <c r="C294" s="226"/>
      <c r="D294" s="227" t="s">
        <v>369</v>
      </c>
      <c r="E294" s="228" t="s">
        <v>1</v>
      </c>
      <c r="F294" s="229" t="s">
        <v>412</v>
      </c>
      <c r="G294" s="226"/>
      <c r="H294" s="228" t="s">
        <v>1</v>
      </c>
      <c r="I294" s="230"/>
      <c r="J294" s="226"/>
      <c r="K294" s="226"/>
      <c r="L294" s="231"/>
      <c r="M294" s="232"/>
      <c r="N294" s="233"/>
      <c r="O294" s="233"/>
      <c r="P294" s="233"/>
      <c r="Q294" s="233"/>
      <c r="R294" s="233"/>
      <c r="S294" s="233"/>
      <c r="T294" s="234"/>
      <c r="U294" s="12"/>
      <c r="V294" s="12"/>
      <c r="W294" s="12"/>
      <c r="X294" s="12"/>
      <c r="Y294" s="12"/>
      <c r="Z294" s="12"/>
      <c r="AA294" s="12"/>
      <c r="AB294" s="12"/>
      <c r="AC294" s="12"/>
      <c r="AD294" s="12"/>
      <c r="AE294" s="12"/>
      <c r="AT294" s="235" t="s">
        <v>369</v>
      </c>
      <c r="AU294" s="235" t="s">
        <v>80</v>
      </c>
      <c r="AV294" s="12" t="s">
        <v>80</v>
      </c>
      <c r="AW294" s="12" t="s">
        <v>30</v>
      </c>
      <c r="AX294" s="12" t="s">
        <v>73</v>
      </c>
      <c r="AY294" s="235" t="s">
        <v>358</v>
      </c>
    </row>
    <row r="295" s="13" customFormat="1">
      <c r="A295" s="13"/>
      <c r="B295" s="236"/>
      <c r="C295" s="237"/>
      <c r="D295" s="227" t="s">
        <v>369</v>
      </c>
      <c r="E295" s="238" t="s">
        <v>310</v>
      </c>
      <c r="F295" s="239" t="s">
        <v>817</v>
      </c>
      <c r="G295" s="237"/>
      <c r="H295" s="240">
        <v>17.640000000000001</v>
      </c>
      <c r="I295" s="241"/>
      <c r="J295" s="237"/>
      <c r="K295" s="237"/>
      <c r="L295" s="242"/>
      <c r="M295" s="243"/>
      <c r="N295" s="244"/>
      <c r="O295" s="244"/>
      <c r="P295" s="244"/>
      <c r="Q295" s="244"/>
      <c r="R295" s="244"/>
      <c r="S295" s="244"/>
      <c r="T295" s="245"/>
      <c r="U295" s="13"/>
      <c r="V295" s="13"/>
      <c r="W295" s="13"/>
      <c r="X295" s="13"/>
      <c r="Y295" s="13"/>
      <c r="Z295" s="13"/>
      <c r="AA295" s="13"/>
      <c r="AB295" s="13"/>
      <c r="AC295" s="13"/>
      <c r="AD295" s="13"/>
      <c r="AE295" s="13"/>
      <c r="AT295" s="246" t="s">
        <v>369</v>
      </c>
      <c r="AU295" s="246" t="s">
        <v>80</v>
      </c>
      <c r="AV295" s="13" t="s">
        <v>88</v>
      </c>
      <c r="AW295" s="13" t="s">
        <v>30</v>
      </c>
      <c r="AX295" s="13" t="s">
        <v>73</v>
      </c>
      <c r="AY295" s="246" t="s">
        <v>358</v>
      </c>
    </row>
    <row r="296" s="13" customFormat="1">
      <c r="A296" s="13"/>
      <c r="B296" s="236"/>
      <c r="C296" s="237"/>
      <c r="D296" s="227" t="s">
        <v>369</v>
      </c>
      <c r="E296" s="238" t="s">
        <v>366</v>
      </c>
      <c r="F296" s="239" t="s">
        <v>818</v>
      </c>
      <c r="G296" s="237"/>
      <c r="H296" s="240">
        <v>-0.27000000000000002</v>
      </c>
      <c r="I296" s="241"/>
      <c r="J296" s="237"/>
      <c r="K296" s="237"/>
      <c r="L296" s="242"/>
      <c r="M296" s="243"/>
      <c r="N296" s="244"/>
      <c r="O296" s="244"/>
      <c r="P296" s="244"/>
      <c r="Q296" s="244"/>
      <c r="R296" s="244"/>
      <c r="S296" s="244"/>
      <c r="T296" s="245"/>
      <c r="U296" s="13"/>
      <c r="V296" s="13"/>
      <c r="W296" s="13"/>
      <c r="X296" s="13"/>
      <c r="Y296" s="13"/>
      <c r="Z296" s="13"/>
      <c r="AA296" s="13"/>
      <c r="AB296" s="13"/>
      <c r="AC296" s="13"/>
      <c r="AD296" s="13"/>
      <c r="AE296" s="13"/>
      <c r="AT296" s="246" t="s">
        <v>369</v>
      </c>
      <c r="AU296" s="246" t="s">
        <v>80</v>
      </c>
      <c r="AV296" s="13" t="s">
        <v>88</v>
      </c>
      <c r="AW296" s="13" t="s">
        <v>30</v>
      </c>
      <c r="AX296" s="13" t="s">
        <v>73</v>
      </c>
      <c r="AY296" s="246" t="s">
        <v>358</v>
      </c>
    </row>
    <row r="297" s="13" customFormat="1">
      <c r="A297" s="13"/>
      <c r="B297" s="236"/>
      <c r="C297" s="237"/>
      <c r="D297" s="227" t="s">
        <v>369</v>
      </c>
      <c r="E297" s="238" t="s">
        <v>427</v>
      </c>
      <c r="F297" s="239" t="s">
        <v>819</v>
      </c>
      <c r="G297" s="237"/>
      <c r="H297" s="240">
        <v>-0.56499999999999995</v>
      </c>
      <c r="I297" s="241"/>
      <c r="J297" s="237"/>
      <c r="K297" s="237"/>
      <c r="L297" s="242"/>
      <c r="M297" s="243"/>
      <c r="N297" s="244"/>
      <c r="O297" s="244"/>
      <c r="P297" s="244"/>
      <c r="Q297" s="244"/>
      <c r="R297" s="244"/>
      <c r="S297" s="244"/>
      <c r="T297" s="245"/>
      <c r="U297" s="13"/>
      <c r="V297" s="13"/>
      <c r="W297" s="13"/>
      <c r="X297" s="13"/>
      <c r="Y297" s="13"/>
      <c r="Z297" s="13"/>
      <c r="AA297" s="13"/>
      <c r="AB297" s="13"/>
      <c r="AC297" s="13"/>
      <c r="AD297" s="13"/>
      <c r="AE297" s="13"/>
      <c r="AT297" s="246" t="s">
        <v>369</v>
      </c>
      <c r="AU297" s="246" t="s">
        <v>80</v>
      </c>
      <c r="AV297" s="13" t="s">
        <v>88</v>
      </c>
      <c r="AW297" s="13" t="s">
        <v>30</v>
      </c>
      <c r="AX297" s="13" t="s">
        <v>73</v>
      </c>
      <c r="AY297" s="246" t="s">
        <v>358</v>
      </c>
    </row>
    <row r="298" s="13" customFormat="1">
      <c r="A298" s="13"/>
      <c r="B298" s="236"/>
      <c r="C298" s="237"/>
      <c r="D298" s="227" t="s">
        <v>369</v>
      </c>
      <c r="E298" s="238" t="s">
        <v>820</v>
      </c>
      <c r="F298" s="239" t="s">
        <v>821</v>
      </c>
      <c r="G298" s="237"/>
      <c r="H298" s="240">
        <v>16.805</v>
      </c>
      <c r="I298" s="241"/>
      <c r="J298" s="237"/>
      <c r="K298" s="237"/>
      <c r="L298" s="242"/>
      <c r="M298" s="243"/>
      <c r="N298" s="244"/>
      <c r="O298" s="244"/>
      <c r="P298" s="244"/>
      <c r="Q298" s="244"/>
      <c r="R298" s="244"/>
      <c r="S298" s="244"/>
      <c r="T298" s="245"/>
      <c r="U298" s="13"/>
      <c r="V298" s="13"/>
      <c r="W298" s="13"/>
      <c r="X298" s="13"/>
      <c r="Y298" s="13"/>
      <c r="Z298" s="13"/>
      <c r="AA298" s="13"/>
      <c r="AB298" s="13"/>
      <c r="AC298" s="13"/>
      <c r="AD298" s="13"/>
      <c r="AE298" s="13"/>
      <c r="AT298" s="246" t="s">
        <v>369</v>
      </c>
      <c r="AU298" s="246" t="s">
        <v>80</v>
      </c>
      <c r="AV298" s="13" t="s">
        <v>88</v>
      </c>
      <c r="AW298" s="13" t="s">
        <v>30</v>
      </c>
      <c r="AX298" s="13" t="s">
        <v>73</v>
      </c>
      <c r="AY298" s="246" t="s">
        <v>358</v>
      </c>
    </row>
    <row r="299" s="12" customFormat="1">
      <c r="A299" s="12"/>
      <c r="B299" s="225"/>
      <c r="C299" s="226"/>
      <c r="D299" s="227" t="s">
        <v>369</v>
      </c>
      <c r="E299" s="228" t="s">
        <v>1</v>
      </c>
      <c r="F299" s="229" t="s">
        <v>789</v>
      </c>
      <c r="G299" s="226"/>
      <c r="H299" s="228" t="s">
        <v>1</v>
      </c>
      <c r="I299" s="230"/>
      <c r="J299" s="226"/>
      <c r="K299" s="226"/>
      <c r="L299" s="231"/>
      <c r="M299" s="232"/>
      <c r="N299" s="233"/>
      <c r="O299" s="233"/>
      <c r="P299" s="233"/>
      <c r="Q299" s="233"/>
      <c r="R299" s="233"/>
      <c r="S299" s="233"/>
      <c r="T299" s="234"/>
      <c r="U299" s="12"/>
      <c r="V299" s="12"/>
      <c r="W299" s="12"/>
      <c r="X299" s="12"/>
      <c r="Y299" s="12"/>
      <c r="Z299" s="12"/>
      <c r="AA299" s="12"/>
      <c r="AB299" s="12"/>
      <c r="AC299" s="12"/>
      <c r="AD299" s="12"/>
      <c r="AE299" s="12"/>
      <c r="AT299" s="235" t="s">
        <v>369</v>
      </c>
      <c r="AU299" s="235" t="s">
        <v>80</v>
      </c>
      <c r="AV299" s="12" t="s">
        <v>80</v>
      </c>
      <c r="AW299" s="12" t="s">
        <v>30</v>
      </c>
      <c r="AX299" s="12" t="s">
        <v>73</v>
      </c>
      <c r="AY299" s="235" t="s">
        <v>358</v>
      </c>
    </row>
    <row r="300" s="13" customFormat="1">
      <c r="A300" s="13"/>
      <c r="B300" s="236"/>
      <c r="C300" s="237"/>
      <c r="D300" s="227" t="s">
        <v>369</v>
      </c>
      <c r="E300" s="238" t="s">
        <v>539</v>
      </c>
      <c r="F300" s="239" t="s">
        <v>790</v>
      </c>
      <c r="G300" s="237"/>
      <c r="H300" s="240">
        <v>8.8550000000000004</v>
      </c>
      <c r="I300" s="241"/>
      <c r="J300" s="237"/>
      <c r="K300" s="237"/>
      <c r="L300" s="242"/>
      <c r="M300" s="243"/>
      <c r="N300" s="244"/>
      <c r="O300" s="244"/>
      <c r="P300" s="244"/>
      <c r="Q300" s="244"/>
      <c r="R300" s="244"/>
      <c r="S300" s="244"/>
      <c r="T300" s="245"/>
      <c r="U300" s="13"/>
      <c r="V300" s="13"/>
      <c r="W300" s="13"/>
      <c r="X300" s="13"/>
      <c r="Y300" s="13"/>
      <c r="Z300" s="13"/>
      <c r="AA300" s="13"/>
      <c r="AB300" s="13"/>
      <c r="AC300" s="13"/>
      <c r="AD300" s="13"/>
      <c r="AE300" s="13"/>
      <c r="AT300" s="246" t="s">
        <v>369</v>
      </c>
      <c r="AU300" s="246" t="s">
        <v>80</v>
      </c>
      <c r="AV300" s="13" t="s">
        <v>88</v>
      </c>
      <c r="AW300" s="13" t="s">
        <v>30</v>
      </c>
      <c r="AX300" s="13" t="s">
        <v>73</v>
      </c>
      <c r="AY300" s="246" t="s">
        <v>358</v>
      </c>
    </row>
    <row r="301" s="13" customFormat="1">
      <c r="A301" s="13"/>
      <c r="B301" s="236"/>
      <c r="C301" s="237"/>
      <c r="D301" s="227" t="s">
        <v>369</v>
      </c>
      <c r="E301" s="238" t="s">
        <v>822</v>
      </c>
      <c r="F301" s="239" t="s">
        <v>823</v>
      </c>
      <c r="G301" s="237"/>
      <c r="H301" s="240">
        <v>38.159999999999997</v>
      </c>
      <c r="I301" s="241"/>
      <c r="J301" s="237"/>
      <c r="K301" s="237"/>
      <c r="L301" s="242"/>
      <c r="M301" s="243"/>
      <c r="N301" s="244"/>
      <c r="O301" s="244"/>
      <c r="P301" s="244"/>
      <c r="Q301" s="244"/>
      <c r="R301" s="244"/>
      <c r="S301" s="244"/>
      <c r="T301" s="245"/>
      <c r="U301" s="13"/>
      <c r="V301" s="13"/>
      <c r="W301" s="13"/>
      <c r="X301" s="13"/>
      <c r="Y301" s="13"/>
      <c r="Z301" s="13"/>
      <c r="AA301" s="13"/>
      <c r="AB301" s="13"/>
      <c r="AC301" s="13"/>
      <c r="AD301" s="13"/>
      <c r="AE301" s="13"/>
      <c r="AT301" s="246" t="s">
        <v>369</v>
      </c>
      <c r="AU301" s="246" t="s">
        <v>80</v>
      </c>
      <c r="AV301" s="13" t="s">
        <v>88</v>
      </c>
      <c r="AW301" s="13" t="s">
        <v>30</v>
      </c>
      <c r="AX301" s="13" t="s">
        <v>80</v>
      </c>
      <c r="AY301" s="246" t="s">
        <v>358</v>
      </c>
    </row>
    <row r="302" s="2" customFormat="1" ht="21.75" customHeight="1">
      <c r="A302" s="37"/>
      <c r="B302" s="38"/>
      <c r="C302" s="247" t="s">
        <v>824</v>
      </c>
      <c r="D302" s="247" t="s">
        <v>423</v>
      </c>
      <c r="E302" s="248" t="s">
        <v>825</v>
      </c>
      <c r="F302" s="249" t="s">
        <v>826</v>
      </c>
      <c r="G302" s="250" t="s">
        <v>364</v>
      </c>
      <c r="H302" s="251">
        <v>25.916</v>
      </c>
      <c r="I302" s="252"/>
      <c r="J302" s="253">
        <f>ROUND(I302*H302,2)</f>
        <v>0</v>
      </c>
      <c r="K302" s="249" t="s">
        <v>365</v>
      </c>
      <c r="L302" s="254"/>
      <c r="M302" s="255" t="s">
        <v>1</v>
      </c>
      <c r="N302" s="256" t="s">
        <v>38</v>
      </c>
      <c r="O302" s="90"/>
      <c r="P302" s="221">
        <f>O302*H302</f>
        <v>0</v>
      </c>
      <c r="Q302" s="221">
        <v>0.13100000000000001</v>
      </c>
      <c r="R302" s="221">
        <f>Q302*H302</f>
        <v>3.3949960000000003</v>
      </c>
      <c r="S302" s="221">
        <v>0</v>
      </c>
      <c r="T302" s="222">
        <f>S302*H302</f>
        <v>0</v>
      </c>
      <c r="U302" s="37"/>
      <c r="V302" s="37"/>
      <c r="W302" s="37"/>
      <c r="X302" s="37"/>
      <c r="Y302" s="37"/>
      <c r="Z302" s="37"/>
      <c r="AA302" s="37"/>
      <c r="AB302" s="37"/>
      <c r="AC302" s="37"/>
      <c r="AD302" s="37"/>
      <c r="AE302" s="37"/>
      <c r="AR302" s="223" t="s">
        <v>471</v>
      </c>
      <c r="AT302" s="223" t="s">
        <v>423</v>
      </c>
      <c r="AU302" s="223" t="s">
        <v>80</v>
      </c>
      <c r="AY302" s="16" t="s">
        <v>358</v>
      </c>
      <c r="BE302" s="224">
        <f>IF(N302="základní",J302,0)</f>
        <v>0</v>
      </c>
      <c r="BF302" s="224">
        <f>IF(N302="snížená",J302,0)</f>
        <v>0</v>
      </c>
      <c r="BG302" s="224">
        <f>IF(N302="zákl. přenesená",J302,0)</f>
        <v>0</v>
      </c>
      <c r="BH302" s="224">
        <f>IF(N302="sníž. přenesená",J302,0)</f>
        <v>0</v>
      </c>
      <c r="BI302" s="224">
        <f>IF(N302="nulová",J302,0)</f>
        <v>0</v>
      </c>
      <c r="BJ302" s="16" t="s">
        <v>80</v>
      </c>
      <c r="BK302" s="224">
        <f>ROUND(I302*H302,2)</f>
        <v>0</v>
      </c>
      <c r="BL302" s="16" t="s">
        <v>357</v>
      </c>
      <c r="BM302" s="223" t="s">
        <v>827</v>
      </c>
    </row>
    <row r="303" s="12" customFormat="1">
      <c r="A303" s="12"/>
      <c r="B303" s="225"/>
      <c r="C303" s="226"/>
      <c r="D303" s="227" t="s">
        <v>369</v>
      </c>
      <c r="E303" s="228" t="s">
        <v>1</v>
      </c>
      <c r="F303" s="229" t="s">
        <v>412</v>
      </c>
      <c r="G303" s="226"/>
      <c r="H303" s="228" t="s">
        <v>1</v>
      </c>
      <c r="I303" s="230"/>
      <c r="J303" s="226"/>
      <c r="K303" s="226"/>
      <c r="L303" s="231"/>
      <c r="M303" s="232"/>
      <c r="N303" s="233"/>
      <c r="O303" s="233"/>
      <c r="P303" s="233"/>
      <c r="Q303" s="233"/>
      <c r="R303" s="233"/>
      <c r="S303" s="233"/>
      <c r="T303" s="234"/>
      <c r="U303" s="12"/>
      <c r="V303" s="12"/>
      <c r="W303" s="12"/>
      <c r="X303" s="12"/>
      <c r="Y303" s="12"/>
      <c r="Z303" s="12"/>
      <c r="AA303" s="12"/>
      <c r="AB303" s="12"/>
      <c r="AC303" s="12"/>
      <c r="AD303" s="12"/>
      <c r="AE303" s="12"/>
      <c r="AT303" s="235" t="s">
        <v>369</v>
      </c>
      <c r="AU303" s="235" t="s">
        <v>80</v>
      </c>
      <c r="AV303" s="12" t="s">
        <v>80</v>
      </c>
      <c r="AW303" s="12" t="s">
        <v>30</v>
      </c>
      <c r="AX303" s="12" t="s">
        <v>73</v>
      </c>
      <c r="AY303" s="235" t="s">
        <v>358</v>
      </c>
    </row>
    <row r="304" s="13" customFormat="1">
      <c r="A304" s="13"/>
      <c r="B304" s="236"/>
      <c r="C304" s="237"/>
      <c r="D304" s="227" t="s">
        <v>369</v>
      </c>
      <c r="E304" s="238" t="s">
        <v>828</v>
      </c>
      <c r="F304" s="239" t="s">
        <v>829</v>
      </c>
      <c r="G304" s="237"/>
      <c r="H304" s="240">
        <v>17.815999999999999</v>
      </c>
      <c r="I304" s="241"/>
      <c r="J304" s="237"/>
      <c r="K304" s="237"/>
      <c r="L304" s="242"/>
      <c r="M304" s="243"/>
      <c r="N304" s="244"/>
      <c r="O304" s="244"/>
      <c r="P304" s="244"/>
      <c r="Q304" s="244"/>
      <c r="R304" s="244"/>
      <c r="S304" s="244"/>
      <c r="T304" s="245"/>
      <c r="U304" s="13"/>
      <c r="V304" s="13"/>
      <c r="W304" s="13"/>
      <c r="X304" s="13"/>
      <c r="Y304" s="13"/>
      <c r="Z304" s="13"/>
      <c r="AA304" s="13"/>
      <c r="AB304" s="13"/>
      <c r="AC304" s="13"/>
      <c r="AD304" s="13"/>
      <c r="AE304" s="13"/>
      <c r="AT304" s="246" t="s">
        <v>369</v>
      </c>
      <c r="AU304" s="246" t="s">
        <v>80</v>
      </c>
      <c r="AV304" s="13" t="s">
        <v>88</v>
      </c>
      <c r="AW304" s="13" t="s">
        <v>30</v>
      </c>
      <c r="AX304" s="13" t="s">
        <v>73</v>
      </c>
      <c r="AY304" s="246" t="s">
        <v>358</v>
      </c>
    </row>
    <row r="305" s="13" customFormat="1">
      <c r="A305" s="13"/>
      <c r="B305" s="236"/>
      <c r="C305" s="237"/>
      <c r="D305" s="227" t="s">
        <v>369</v>
      </c>
      <c r="E305" s="238" t="s">
        <v>167</v>
      </c>
      <c r="F305" s="239" t="s">
        <v>830</v>
      </c>
      <c r="G305" s="237"/>
      <c r="H305" s="240">
        <v>-0.27300000000000002</v>
      </c>
      <c r="I305" s="241"/>
      <c r="J305" s="237"/>
      <c r="K305" s="237"/>
      <c r="L305" s="242"/>
      <c r="M305" s="243"/>
      <c r="N305" s="244"/>
      <c r="O305" s="244"/>
      <c r="P305" s="244"/>
      <c r="Q305" s="244"/>
      <c r="R305" s="244"/>
      <c r="S305" s="244"/>
      <c r="T305" s="245"/>
      <c r="U305" s="13"/>
      <c r="V305" s="13"/>
      <c r="W305" s="13"/>
      <c r="X305" s="13"/>
      <c r="Y305" s="13"/>
      <c r="Z305" s="13"/>
      <c r="AA305" s="13"/>
      <c r="AB305" s="13"/>
      <c r="AC305" s="13"/>
      <c r="AD305" s="13"/>
      <c r="AE305" s="13"/>
      <c r="AT305" s="246" t="s">
        <v>369</v>
      </c>
      <c r="AU305" s="246" t="s">
        <v>80</v>
      </c>
      <c r="AV305" s="13" t="s">
        <v>88</v>
      </c>
      <c r="AW305" s="13" t="s">
        <v>30</v>
      </c>
      <c r="AX305" s="13" t="s">
        <v>73</v>
      </c>
      <c r="AY305" s="246" t="s">
        <v>358</v>
      </c>
    </row>
    <row r="306" s="13" customFormat="1">
      <c r="A306" s="13"/>
      <c r="B306" s="236"/>
      <c r="C306" s="237"/>
      <c r="D306" s="227" t="s">
        <v>369</v>
      </c>
      <c r="E306" s="238" t="s">
        <v>243</v>
      </c>
      <c r="F306" s="239" t="s">
        <v>831</v>
      </c>
      <c r="G306" s="237"/>
      <c r="H306" s="240">
        <v>-0.57099999999999995</v>
      </c>
      <c r="I306" s="241"/>
      <c r="J306" s="237"/>
      <c r="K306" s="237"/>
      <c r="L306" s="242"/>
      <c r="M306" s="243"/>
      <c r="N306" s="244"/>
      <c r="O306" s="244"/>
      <c r="P306" s="244"/>
      <c r="Q306" s="244"/>
      <c r="R306" s="244"/>
      <c r="S306" s="244"/>
      <c r="T306" s="245"/>
      <c r="U306" s="13"/>
      <c r="V306" s="13"/>
      <c r="W306" s="13"/>
      <c r="X306" s="13"/>
      <c r="Y306" s="13"/>
      <c r="Z306" s="13"/>
      <c r="AA306" s="13"/>
      <c r="AB306" s="13"/>
      <c r="AC306" s="13"/>
      <c r="AD306" s="13"/>
      <c r="AE306" s="13"/>
      <c r="AT306" s="246" t="s">
        <v>369</v>
      </c>
      <c r="AU306" s="246" t="s">
        <v>80</v>
      </c>
      <c r="AV306" s="13" t="s">
        <v>88</v>
      </c>
      <c r="AW306" s="13" t="s">
        <v>30</v>
      </c>
      <c r="AX306" s="13" t="s">
        <v>73</v>
      </c>
      <c r="AY306" s="246" t="s">
        <v>358</v>
      </c>
    </row>
    <row r="307" s="12" customFormat="1">
      <c r="A307" s="12"/>
      <c r="B307" s="225"/>
      <c r="C307" s="226"/>
      <c r="D307" s="227" t="s">
        <v>369</v>
      </c>
      <c r="E307" s="228" t="s">
        <v>1</v>
      </c>
      <c r="F307" s="229" t="s">
        <v>789</v>
      </c>
      <c r="G307" s="226"/>
      <c r="H307" s="228" t="s">
        <v>1</v>
      </c>
      <c r="I307" s="230"/>
      <c r="J307" s="226"/>
      <c r="K307" s="226"/>
      <c r="L307" s="231"/>
      <c r="M307" s="232"/>
      <c r="N307" s="233"/>
      <c r="O307" s="233"/>
      <c r="P307" s="233"/>
      <c r="Q307" s="233"/>
      <c r="R307" s="233"/>
      <c r="S307" s="233"/>
      <c r="T307" s="234"/>
      <c r="U307" s="12"/>
      <c r="V307" s="12"/>
      <c r="W307" s="12"/>
      <c r="X307" s="12"/>
      <c r="Y307" s="12"/>
      <c r="Z307" s="12"/>
      <c r="AA307" s="12"/>
      <c r="AB307" s="12"/>
      <c r="AC307" s="12"/>
      <c r="AD307" s="12"/>
      <c r="AE307" s="12"/>
      <c r="AT307" s="235" t="s">
        <v>369</v>
      </c>
      <c r="AU307" s="235" t="s">
        <v>80</v>
      </c>
      <c r="AV307" s="12" t="s">
        <v>80</v>
      </c>
      <c r="AW307" s="12" t="s">
        <v>30</v>
      </c>
      <c r="AX307" s="12" t="s">
        <v>73</v>
      </c>
      <c r="AY307" s="235" t="s">
        <v>358</v>
      </c>
    </row>
    <row r="308" s="13" customFormat="1">
      <c r="A308" s="13"/>
      <c r="B308" s="236"/>
      <c r="C308" s="237"/>
      <c r="D308" s="227" t="s">
        <v>369</v>
      </c>
      <c r="E308" s="238" t="s">
        <v>312</v>
      </c>
      <c r="F308" s="239" t="s">
        <v>832</v>
      </c>
      <c r="G308" s="237"/>
      <c r="H308" s="240">
        <v>8.9440000000000008</v>
      </c>
      <c r="I308" s="241"/>
      <c r="J308" s="237"/>
      <c r="K308" s="237"/>
      <c r="L308" s="242"/>
      <c r="M308" s="243"/>
      <c r="N308" s="244"/>
      <c r="O308" s="244"/>
      <c r="P308" s="244"/>
      <c r="Q308" s="244"/>
      <c r="R308" s="244"/>
      <c r="S308" s="244"/>
      <c r="T308" s="245"/>
      <c r="U308" s="13"/>
      <c r="V308" s="13"/>
      <c r="W308" s="13"/>
      <c r="X308" s="13"/>
      <c r="Y308" s="13"/>
      <c r="Z308" s="13"/>
      <c r="AA308" s="13"/>
      <c r="AB308" s="13"/>
      <c r="AC308" s="13"/>
      <c r="AD308" s="13"/>
      <c r="AE308" s="13"/>
      <c r="AT308" s="246" t="s">
        <v>369</v>
      </c>
      <c r="AU308" s="246" t="s">
        <v>80</v>
      </c>
      <c r="AV308" s="13" t="s">
        <v>88</v>
      </c>
      <c r="AW308" s="13" t="s">
        <v>30</v>
      </c>
      <c r="AX308" s="13" t="s">
        <v>73</v>
      </c>
      <c r="AY308" s="246" t="s">
        <v>358</v>
      </c>
    </row>
    <row r="309" s="13" customFormat="1">
      <c r="A309" s="13"/>
      <c r="B309" s="236"/>
      <c r="C309" s="237"/>
      <c r="D309" s="227" t="s">
        <v>369</v>
      </c>
      <c r="E309" s="238" t="s">
        <v>833</v>
      </c>
      <c r="F309" s="239" t="s">
        <v>834</v>
      </c>
      <c r="G309" s="237"/>
      <c r="H309" s="240">
        <v>25.916</v>
      </c>
      <c r="I309" s="241"/>
      <c r="J309" s="237"/>
      <c r="K309" s="237"/>
      <c r="L309" s="242"/>
      <c r="M309" s="243"/>
      <c r="N309" s="244"/>
      <c r="O309" s="244"/>
      <c r="P309" s="244"/>
      <c r="Q309" s="244"/>
      <c r="R309" s="244"/>
      <c r="S309" s="244"/>
      <c r="T309" s="245"/>
      <c r="U309" s="13"/>
      <c r="V309" s="13"/>
      <c r="W309" s="13"/>
      <c r="X309" s="13"/>
      <c r="Y309" s="13"/>
      <c r="Z309" s="13"/>
      <c r="AA309" s="13"/>
      <c r="AB309" s="13"/>
      <c r="AC309" s="13"/>
      <c r="AD309" s="13"/>
      <c r="AE309" s="13"/>
      <c r="AT309" s="246" t="s">
        <v>369</v>
      </c>
      <c r="AU309" s="246" t="s">
        <v>80</v>
      </c>
      <c r="AV309" s="13" t="s">
        <v>88</v>
      </c>
      <c r="AW309" s="13" t="s">
        <v>30</v>
      </c>
      <c r="AX309" s="13" t="s">
        <v>80</v>
      </c>
      <c r="AY309" s="246" t="s">
        <v>358</v>
      </c>
    </row>
    <row r="310" s="2" customFormat="1" ht="33" customHeight="1">
      <c r="A310" s="37"/>
      <c r="B310" s="38"/>
      <c r="C310" s="212" t="s">
        <v>835</v>
      </c>
      <c r="D310" s="212" t="s">
        <v>361</v>
      </c>
      <c r="E310" s="213" t="s">
        <v>836</v>
      </c>
      <c r="F310" s="214" t="s">
        <v>837</v>
      </c>
      <c r="G310" s="215" t="s">
        <v>364</v>
      </c>
      <c r="H310" s="216">
        <v>58.979999999999997</v>
      </c>
      <c r="I310" s="217"/>
      <c r="J310" s="218">
        <f>ROUND(I310*H310,2)</f>
        <v>0</v>
      </c>
      <c r="K310" s="214" t="s">
        <v>386</v>
      </c>
      <c r="L310" s="43"/>
      <c r="M310" s="219" t="s">
        <v>1</v>
      </c>
      <c r="N310" s="220" t="s">
        <v>38</v>
      </c>
      <c r="O310" s="90"/>
      <c r="P310" s="221">
        <f>O310*H310</f>
        <v>0</v>
      </c>
      <c r="Q310" s="221">
        <v>0.10100000000000001</v>
      </c>
      <c r="R310" s="221">
        <f>Q310*H310</f>
        <v>5.9569799999999997</v>
      </c>
      <c r="S310" s="221">
        <v>0</v>
      </c>
      <c r="T310" s="222">
        <f>S310*H310</f>
        <v>0</v>
      </c>
      <c r="U310" s="37"/>
      <c r="V310" s="37"/>
      <c r="W310" s="37"/>
      <c r="X310" s="37"/>
      <c r="Y310" s="37"/>
      <c r="Z310" s="37"/>
      <c r="AA310" s="37"/>
      <c r="AB310" s="37"/>
      <c r="AC310" s="37"/>
      <c r="AD310" s="37"/>
      <c r="AE310" s="37"/>
      <c r="AR310" s="223" t="s">
        <v>357</v>
      </c>
      <c r="AT310" s="223" t="s">
        <v>361</v>
      </c>
      <c r="AU310" s="223" t="s">
        <v>80</v>
      </c>
      <c r="AY310" s="16" t="s">
        <v>358</v>
      </c>
      <c r="BE310" s="224">
        <f>IF(N310="základní",J310,0)</f>
        <v>0</v>
      </c>
      <c r="BF310" s="224">
        <f>IF(N310="snížená",J310,0)</f>
        <v>0</v>
      </c>
      <c r="BG310" s="224">
        <f>IF(N310="zákl. přenesená",J310,0)</f>
        <v>0</v>
      </c>
      <c r="BH310" s="224">
        <f>IF(N310="sníž. přenesená",J310,0)</f>
        <v>0</v>
      </c>
      <c r="BI310" s="224">
        <f>IF(N310="nulová",J310,0)</f>
        <v>0</v>
      </c>
      <c r="BJ310" s="16" t="s">
        <v>80</v>
      </c>
      <c r="BK310" s="224">
        <f>ROUND(I310*H310,2)</f>
        <v>0</v>
      </c>
      <c r="BL310" s="16" t="s">
        <v>357</v>
      </c>
      <c r="BM310" s="223" t="s">
        <v>838</v>
      </c>
    </row>
    <row r="311" s="12" customFormat="1">
      <c r="A311" s="12"/>
      <c r="B311" s="225"/>
      <c r="C311" s="226"/>
      <c r="D311" s="227" t="s">
        <v>369</v>
      </c>
      <c r="E311" s="228" t="s">
        <v>1</v>
      </c>
      <c r="F311" s="229" t="s">
        <v>390</v>
      </c>
      <c r="G311" s="226"/>
      <c r="H311" s="228" t="s">
        <v>1</v>
      </c>
      <c r="I311" s="230"/>
      <c r="J311" s="226"/>
      <c r="K311" s="226"/>
      <c r="L311" s="231"/>
      <c r="M311" s="232"/>
      <c r="N311" s="233"/>
      <c r="O311" s="233"/>
      <c r="P311" s="233"/>
      <c r="Q311" s="233"/>
      <c r="R311" s="233"/>
      <c r="S311" s="233"/>
      <c r="T311" s="234"/>
      <c r="U311" s="12"/>
      <c r="V311" s="12"/>
      <c r="W311" s="12"/>
      <c r="X311" s="12"/>
      <c r="Y311" s="12"/>
      <c r="Z311" s="12"/>
      <c r="AA311" s="12"/>
      <c r="AB311" s="12"/>
      <c r="AC311" s="12"/>
      <c r="AD311" s="12"/>
      <c r="AE311" s="12"/>
      <c r="AT311" s="235" t="s">
        <v>369</v>
      </c>
      <c r="AU311" s="235" t="s">
        <v>80</v>
      </c>
      <c r="AV311" s="12" t="s">
        <v>80</v>
      </c>
      <c r="AW311" s="12" t="s">
        <v>30</v>
      </c>
      <c r="AX311" s="12" t="s">
        <v>73</v>
      </c>
      <c r="AY311" s="235" t="s">
        <v>358</v>
      </c>
    </row>
    <row r="312" s="13" customFormat="1">
      <c r="A312" s="13"/>
      <c r="B312" s="236"/>
      <c r="C312" s="237"/>
      <c r="D312" s="227" t="s">
        <v>369</v>
      </c>
      <c r="E312" s="238" t="s">
        <v>839</v>
      </c>
      <c r="F312" s="239" t="s">
        <v>840</v>
      </c>
      <c r="G312" s="237"/>
      <c r="H312" s="240">
        <v>58.979999999999997</v>
      </c>
      <c r="I312" s="241"/>
      <c r="J312" s="237"/>
      <c r="K312" s="237"/>
      <c r="L312" s="242"/>
      <c r="M312" s="243"/>
      <c r="N312" s="244"/>
      <c r="O312" s="244"/>
      <c r="P312" s="244"/>
      <c r="Q312" s="244"/>
      <c r="R312" s="244"/>
      <c r="S312" s="244"/>
      <c r="T312" s="245"/>
      <c r="U312" s="13"/>
      <c r="V312" s="13"/>
      <c r="W312" s="13"/>
      <c r="X312" s="13"/>
      <c r="Y312" s="13"/>
      <c r="Z312" s="13"/>
      <c r="AA312" s="13"/>
      <c r="AB312" s="13"/>
      <c r="AC312" s="13"/>
      <c r="AD312" s="13"/>
      <c r="AE312" s="13"/>
      <c r="AT312" s="246" t="s">
        <v>369</v>
      </c>
      <c r="AU312" s="246" t="s">
        <v>80</v>
      </c>
      <c r="AV312" s="13" t="s">
        <v>88</v>
      </c>
      <c r="AW312" s="13" t="s">
        <v>30</v>
      </c>
      <c r="AX312" s="13" t="s">
        <v>73</v>
      </c>
      <c r="AY312" s="246" t="s">
        <v>358</v>
      </c>
    </row>
    <row r="313" s="13" customFormat="1">
      <c r="A313" s="13"/>
      <c r="B313" s="236"/>
      <c r="C313" s="237"/>
      <c r="D313" s="227" t="s">
        <v>369</v>
      </c>
      <c r="E313" s="238" t="s">
        <v>841</v>
      </c>
      <c r="F313" s="239" t="s">
        <v>842</v>
      </c>
      <c r="G313" s="237"/>
      <c r="H313" s="240">
        <v>58.979999999999997</v>
      </c>
      <c r="I313" s="241"/>
      <c r="J313" s="237"/>
      <c r="K313" s="237"/>
      <c r="L313" s="242"/>
      <c r="M313" s="243"/>
      <c r="N313" s="244"/>
      <c r="O313" s="244"/>
      <c r="P313" s="244"/>
      <c r="Q313" s="244"/>
      <c r="R313" s="244"/>
      <c r="S313" s="244"/>
      <c r="T313" s="245"/>
      <c r="U313" s="13"/>
      <c r="V313" s="13"/>
      <c r="W313" s="13"/>
      <c r="X313" s="13"/>
      <c r="Y313" s="13"/>
      <c r="Z313" s="13"/>
      <c r="AA313" s="13"/>
      <c r="AB313" s="13"/>
      <c r="AC313" s="13"/>
      <c r="AD313" s="13"/>
      <c r="AE313" s="13"/>
      <c r="AT313" s="246" t="s">
        <v>369</v>
      </c>
      <c r="AU313" s="246" t="s">
        <v>80</v>
      </c>
      <c r="AV313" s="13" t="s">
        <v>88</v>
      </c>
      <c r="AW313" s="13" t="s">
        <v>30</v>
      </c>
      <c r="AX313" s="13" t="s">
        <v>80</v>
      </c>
      <c r="AY313" s="246" t="s">
        <v>358</v>
      </c>
    </row>
    <row r="314" s="2" customFormat="1" ht="16.5" customHeight="1">
      <c r="A314" s="37"/>
      <c r="B314" s="38"/>
      <c r="C314" s="247" t="s">
        <v>843</v>
      </c>
      <c r="D314" s="247" t="s">
        <v>423</v>
      </c>
      <c r="E314" s="248" t="s">
        <v>844</v>
      </c>
      <c r="F314" s="249" t="s">
        <v>845</v>
      </c>
      <c r="G314" s="250" t="s">
        <v>364</v>
      </c>
      <c r="H314" s="251">
        <v>59.57</v>
      </c>
      <c r="I314" s="252"/>
      <c r="J314" s="253">
        <f>ROUND(I314*H314,2)</f>
        <v>0</v>
      </c>
      <c r="K314" s="249" t="s">
        <v>365</v>
      </c>
      <c r="L314" s="254"/>
      <c r="M314" s="255" t="s">
        <v>1</v>
      </c>
      <c r="N314" s="256" t="s">
        <v>38</v>
      </c>
      <c r="O314" s="90"/>
      <c r="P314" s="221">
        <f>O314*H314</f>
        <v>0</v>
      </c>
      <c r="Q314" s="221">
        <v>0.13500000000000001</v>
      </c>
      <c r="R314" s="221">
        <f>Q314*H314</f>
        <v>8.0419499999999999</v>
      </c>
      <c r="S314" s="221">
        <v>0</v>
      </c>
      <c r="T314" s="222">
        <f>S314*H314</f>
        <v>0</v>
      </c>
      <c r="U314" s="37"/>
      <c r="V314" s="37"/>
      <c r="W314" s="37"/>
      <c r="X314" s="37"/>
      <c r="Y314" s="37"/>
      <c r="Z314" s="37"/>
      <c r="AA314" s="37"/>
      <c r="AB314" s="37"/>
      <c r="AC314" s="37"/>
      <c r="AD314" s="37"/>
      <c r="AE314" s="37"/>
      <c r="AR314" s="223" t="s">
        <v>471</v>
      </c>
      <c r="AT314" s="223" t="s">
        <v>423</v>
      </c>
      <c r="AU314" s="223" t="s">
        <v>80</v>
      </c>
      <c r="AY314" s="16" t="s">
        <v>358</v>
      </c>
      <c r="BE314" s="224">
        <f>IF(N314="základní",J314,0)</f>
        <v>0</v>
      </c>
      <c r="BF314" s="224">
        <f>IF(N314="snížená",J314,0)</f>
        <v>0</v>
      </c>
      <c r="BG314" s="224">
        <f>IF(N314="zákl. přenesená",J314,0)</f>
        <v>0</v>
      </c>
      <c r="BH314" s="224">
        <f>IF(N314="sníž. přenesená",J314,0)</f>
        <v>0</v>
      </c>
      <c r="BI314" s="224">
        <f>IF(N314="nulová",J314,0)</f>
        <v>0</v>
      </c>
      <c r="BJ314" s="16" t="s">
        <v>80</v>
      </c>
      <c r="BK314" s="224">
        <f>ROUND(I314*H314,2)</f>
        <v>0</v>
      </c>
      <c r="BL314" s="16" t="s">
        <v>357</v>
      </c>
      <c r="BM314" s="223" t="s">
        <v>846</v>
      </c>
    </row>
    <row r="315" s="13" customFormat="1">
      <c r="A315" s="13"/>
      <c r="B315" s="236"/>
      <c r="C315" s="237"/>
      <c r="D315" s="227" t="s">
        <v>369</v>
      </c>
      <c r="E315" s="238" t="s">
        <v>847</v>
      </c>
      <c r="F315" s="239" t="s">
        <v>848</v>
      </c>
      <c r="G315" s="237"/>
      <c r="H315" s="240">
        <v>59.57</v>
      </c>
      <c r="I315" s="241"/>
      <c r="J315" s="237"/>
      <c r="K315" s="237"/>
      <c r="L315" s="242"/>
      <c r="M315" s="243"/>
      <c r="N315" s="244"/>
      <c r="O315" s="244"/>
      <c r="P315" s="244"/>
      <c r="Q315" s="244"/>
      <c r="R315" s="244"/>
      <c r="S315" s="244"/>
      <c r="T315" s="245"/>
      <c r="U315" s="13"/>
      <c r="V315" s="13"/>
      <c r="W315" s="13"/>
      <c r="X315" s="13"/>
      <c r="Y315" s="13"/>
      <c r="Z315" s="13"/>
      <c r="AA315" s="13"/>
      <c r="AB315" s="13"/>
      <c r="AC315" s="13"/>
      <c r="AD315" s="13"/>
      <c r="AE315" s="13"/>
      <c r="AT315" s="246" t="s">
        <v>369</v>
      </c>
      <c r="AU315" s="246" t="s">
        <v>80</v>
      </c>
      <c r="AV315" s="13" t="s">
        <v>88</v>
      </c>
      <c r="AW315" s="13" t="s">
        <v>30</v>
      </c>
      <c r="AX315" s="13" t="s">
        <v>73</v>
      </c>
      <c r="AY315" s="246" t="s">
        <v>358</v>
      </c>
    </row>
    <row r="316" s="13" customFormat="1">
      <c r="A316" s="13"/>
      <c r="B316" s="236"/>
      <c r="C316" s="237"/>
      <c r="D316" s="227" t="s">
        <v>369</v>
      </c>
      <c r="E316" s="238" t="s">
        <v>849</v>
      </c>
      <c r="F316" s="239" t="s">
        <v>850</v>
      </c>
      <c r="G316" s="237"/>
      <c r="H316" s="240">
        <v>59.57</v>
      </c>
      <c r="I316" s="241"/>
      <c r="J316" s="237"/>
      <c r="K316" s="237"/>
      <c r="L316" s="242"/>
      <c r="M316" s="243"/>
      <c r="N316" s="244"/>
      <c r="O316" s="244"/>
      <c r="P316" s="244"/>
      <c r="Q316" s="244"/>
      <c r="R316" s="244"/>
      <c r="S316" s="244"/>
      <c r="T316" s="245"/>
      <c r="U316" s="13"/>
      <c r="V316" s="13"/>
      <c r="W316" s="13"/>
      <c r="X316" s="13"/>
      <c r="Y316" s="13"/>
      <c r="Z316" s="13"/>
      <c r="AA316" s="13"/>
      <c r="AB316" s="13"/>
      <c r="AC316" s="13"/>
      <c r="AD316" s="13"/>
      <c r="AE316" s="13"/>
      <c r="AT316" s="246" t="s">
        <v>369</v>
      </c>
      <c r="AU316" s="246" t="s">
        <v>80</v>
      </c>
      <c r="AV316" s="13" t="s">
        <v>88</v>
      </c>
      <c r="AW316" s="13" t="s">
        <v>30</v>
      </c>
      <c r="AX316" s="13" t="s">
        <v>80</v>
      </c>
      <c r="AY316" s="246" t="s">
        <v>358</v>
      </c>
    </row>
    <row r="317" s="2" customFormat="1" ht="16.5" customHeight="1">
      <c r="A317" s="37"/>
      <c r="B317" s="38"/>
      <c r="C317" s="212" t="s">
        <v>851</v>
      </c>
      <c r="D317" s="212" t="s">
        <v>361</v>
      </c>
      <c r="E317" s="213" t="s">
        <v>852</v>
      </c>
      <c r="F317" s="214" t="s">
        <v>853</v>
      </c>
      <c r="G317" s="215" t="s">
        <v>423</v>
      </c>
      <c r="H317" s="216">
        <v>58.845999999999997</v>
      </c>
      <c r="I317" s="217"/>
      <c r="J317" s="218">
        <f>ROUND(I317*H317,2)</f>
        <v>0</v>
      </c>
      <c r="K317" s="214" t="s">
        <v>1</v>
      </c>
      <c r="L317" s="43"/>
      <c r="M317" s="219" t="s">
        <v>1</v>
      </c>
      <c r="N317" s="220" t="s">
        <v>38</v>
      </c>
      <c r="O317" s="90"/>
      <c r="P317" s="221">
        <f>O317*H317</f>
        <v>0</v>
      </c>
      <c r="Q317" s="221">
        <v>0</v>
      </c>
      <c r="R317" s="221">
        <f>Q317*H317</f>
        <v>0</v>
      </c>
      <c r="S317" s="221">
        <v>0</v>
      </c>
      <c r="T317" s="222">
        <f>S317*H317</f>
        <v>0</v>
      </c>
      <c r="U317" s="37"/>
      <c r="V317" s="37"/>
      <c r="W317" s="37"/>
      <c r="X317" s="37"/>
      <c r="Y317" s="37"/>
      <c r="Z317" s="37"/>
      <c r="AA317" s="37"/>
      <c r="AB317" s="37"/>
      <c r="AC317" s="37"/>
      <c r="AD317" s="37"/>
      <c r="AE317" s="37"/>
      <c r="AR317" s="223" t="s">
        <v>357</v>
      </c>
      <c r="AT317" s="223" t="s">
        <v>361</v>
      </c>
      <c r="AU317" s="223" t="s">
        <v>80</v>
      </c>
      <c r="AY317" s="16" t="s">
        <v>358</v>
      </c>
      <c r="BE317" s="224">
        <f>IF(N317="základní",J317,0)</f>
        <v>0</v>
      </c>
      <c r="BF317" s="224">
        <f>IF(N317="snížená",J317,0)</f>
        <v>0</v>
      </c>
      <c r="BG317" s="224">
        <f>IF(N317="zákl. přenesená",J317,0)</f>
        <v>0</v>
      </c>
      <c r="BH317" s="224">
        <f>IF(N317="sníž. přenesená",J317,0)</f>
        <v>0</v>
      </c>
      <c r="BI317" s="224">
        <f>IF(N317="nulová",J317,0)</f>
        <v>0</v>
      </c>
      <c r="BJ317" s="16" t="s">
        <v>80</v>
      </c>
      <c r="BK317" s="224">
        <f>ROUND(I317*H317,2)</f>
        <v>0</v>
      </c>
      <c r="BL317" s="16" t="s">
        <v>357</v>
      </c>
      <c r="BM317" s="223" t="s">
        <v>854</v>
      </c>
    </row>
    <row r="318" s="12" customFormat="1">
      <c r="A318" s="12"/>
      <c r="B318" s="225"/>
      <c r="C318" s="226"/>
      <c r="D318" s="227" t="s">
        <v>369</v>
      </c>
      <c r="E318" s="228" t="s">
        <v>1</v>
      </c>
      <c r="F318" s="229" t="s">
        <v>627</v>
      </c>
      <c r="G318" s="226"/>
      <c r="H318" s="228" t="s">
        <v>1</v>
      </c>
      <c r="I318" s="230"/>
      <c r="J318" s="226"/>
      <c r="K318" s="226"/>
      <c r="L318" s="231"/>
      <c r="M318" s="232"/>
      <c r="N318" s="233"/>
      <c r="O318" s="233"/>
      <c r="P318" s="233"/>
      <c r="Q318" s="233"/>
      <c r="R318" s="233"/>
      <c r="S318" s="233"/>
      <c r="T318" s="234"/>
      <c r="U318" s="12"/>
      <c r="V318" s="12"/>
      <c r="W318" s="12"/>
      <c r="X318" s="12"/>
      <c r="Y318" s="12"/>
      <c r="Z318" s="12"/>
      <c r="AA318" s="12"/>
      <c r="AB318" s="12"/>
      <c r="AC318" s="12"/>
      <c r="AD318" s="12"/>
      <c r="AE318" s="12"/>
      <c r="AT318" s="235" t="s">
        <v>369</v>
      </c>
      <c r="AU318" s="235" t="s">
        <v>80</v>
      </c>
      <c r="AV318" s="12" t="s">
        <v>80</v>
      </c>
      <c r="AW318" s="12" t="s">
        <v>30</v>
      </c>
      <c r="AX318" s="12" t="s">
        <v>73</v>
      </c>
      <c r="AY318" s="235" t="s">
        <v>358</v>
      </c>
    </row>
    <row r="319" s="13" customFormat="1">
      <c r="A319" s="13"/>
      <c r="B319" s="236"/>
      <c r="C319" s="237"/>
      <c r="D319" s="227" t="s">
        <v>369</v>
      </c>
      <c r="E319" s="238" t="s">
        <v>855</v>
      </c>
      <c r="F319" s="239" t="s">
        <v>856</v>
      </c>
      <c r="G319" s="237"/>
      <c r="H319" s="240">
        <v>0.56000000000000005</v>
      </c>
      <c r="I319" s="241"/>
      <c r="J319" s="237"/>
      <c r="K319" s="237"/>
      <c r="L319" s="242"/>
      <c r="M319" s="243"/>
      <c r="N319" s="244"/>
      <c r="O319" s="244"/>
      <c r="P319" s="244"/>
      <c r="Q319" s="244"/>
      <c r="R319" s="244"/>
      <c r="S319" s="244"/>
      <c r="T319" s="245"/>
      <c r="U319" s="13"/>
      <c r="V319" s="13"/>
      <c r="W319" s="13"/>
      <c r="X319" s="13"/>
      <c r="Y319" s="13"/>
      <c r="Z319" s="13"/>
      <c r="AA319" s="13"/>
      <c r="AB319" s="13"/>
      <c r="AC319" s="13"/>
      <c r="AD319" s="13"/>
      <c r="AE319" s="13"/>
      <c r="AT319" s="246" t="s">
        <v>369</v>
      </c>
      <c r="AU319" s="246" t="s">
        <v>80</v>
      </c>
      <c r="AV319" s="13" t="s">
        <v>88</v>
      </c>
      <c r="AW319" s="13" t="s">
        <v>30</v>
      </c>
      <c r="AX319" s="13" t="s">
        <v>73</v>
      </c>
      <c r="AY319" s="246" t="s">
        <v>358</v>
      </c>
    </row>
    <row r="320" s="12" customFormat="1">
      <c r="A320" s="12"/>
      <c r="B320" s="225"/>
      <c r="C320" s="226"/>
      <c r="D320" s="227" t="s">
        <v>369</v>
      </c>
      <c r="E320" s="228" t="s">
        <v>1</v>
      </c>
      <c r="F320" s="229" t="s">
        <v>412</v>
      </c>
      <c r="G320" s="226"/>
      <c r="H320" s="228" t="s">
        <v>1</v>
      </c>
      <c r="I320" s="230"/>
      <c r="J320" s="226"/>
      <c r="K320" s="226"/>
      <c r="L320" s="231"/>
      <c r="M320" s="232"/>
      <c r="N320" s="233"/>
      <c r="O320" s="233"/>
      <c r="P320" s="233"/>
      <c r="Q320" s="233"/>
      <c r="R320" s="233"/>
      <c r="S320" s="233"/>
      <c r="T320" s="234"/>
      <c r="U320" s="12"/>
      <c r="V320" s="12"/>
      <c r="W320" s="12"/>
      <c r="X320" s="12"/>
      <c r="Y320" s="12"/>
      <c r="Z320" s="12"/>
      <c r="AA320" s="12"/>
      <c r="AB320" s="12"/>
      <c r="AC320" s="12"/>
      <c r="AD320" s="12"/>
      <c r="AE320" s="12"/>
      <c r="AT320" s="235" t="s">
        <v>369</v>
      </c>
      <c r="AU320" s="235" t="s">
        <v>80</v>
      </c>
      <c r="AV320" s="12" t="s">
        <v>80</v>
      </c>
      <c r="AW320" s="12" t="s">
        <v>30</v>
      </c>
      <c r="AX320" s="12" t="s">
        <v>73</v>
      </c>
      <c r="AY320" s="235" t="s">
        <v>358</v>
      </c>
    </row>
    <row r="321" s="13" customFormat="1">
      <c r="A321" s="13"/>
      <c r="B321" s="236"/>
      <c r="C321" s="237"/>
      <c r="D321" s="227" t="s">
        <v>369</v>
      </c>
      <c r="E321" s="238" t="s">
        <v>169</v>
      </c>
      <c r="F321" s="239" t="s">
        <v>857</v>
      </c>
      <c r="G321" s="237"/>
      <c r="H321" s="240">
        <v>43.399999999999999</v>
      </c>
      <c r="I321" s="241"/>
      <c r="J321" s="237"/>
      <c r="K321" s="237"/>
      <c r="L321" s="242"/>
      <c r="M321" s="243"/>
      <c r="N321" s="244"/>
      <c r="O321" s="244"/>
      <c r="P321" s="244"/>
      <c r="Q321" s="244"/>
      <c r="R321" s="244"/>
      <c r="S321" s="244"/>
      <c r="T321" s="245"/>
      <c r="U321" s="13"/>
      <c r="V321" s="13"/>
      <c r="W321" s="13"/>
      <c r="X321" s="13"/>
      <c r="Y321" s="13"/>
      <c r="Z321" s="13"/>
      <c r="AA321" s="13"/>
      <c r="AB321" s="13"/>
      <c r="AC321" s="13"/>
      <c r="AD321" s="13"/>
      <c r="AE321" s="13"/>
      <c r="AT321" s="246" t="s">
        <v>369</v>
      </c>
      <c r="AU321" s="246" t="s">
        <v>80</v>
      </c>
      <c r="AV321" s="13" t="s">
        <v>88</v>
      </c>
      <c r="AW321" s="13" t="s">
        <v>30</v>
      </c>
      <c r="AX321" s="13" t="s">
        <v>73</v>
      </c>
      <c r="AY321" s="246" t="s">
        <v>358</v>
      </c>
    </row>
    <row r="322" s="13" customFormat="1">
      <c r="A322" s="13"/>
      <c r="B322" s="236"/>
      <c r="C322" s="237"/>
      <c r="D322" s="227" t="s">
        <v>369</v>
      </c>
      <c r="E322" s="238" t="s">
        <v>247</v>
      </c>
      <c r="F322" s="239" t="s">
        <v>858</v>
      </c>
      <c r="G322" s="237"/>
      <c r="H322" s="240">
        <v>0.54000000000000004</v>
      </c>
      <c r="I322" s="241"/>
      <c r="J322" s="237"/>
      <c r="K322" s="237"/>
      <c r="L322" s="242"/>
      <c r="M322" s="243"/>
      <c r="N322" s="244"/>
      <c r="O322" s="244"/>
      <c r="P322" s="244"/>
      <c r="Q322" s="244"/>
      <c r="R322" s="244"/>
      <c r="S322" s="244"/>
      <c r="T322" s="245"/>
      <c r="U322" s="13"/>
      <c r="V322" s="13"/>
      <c r="W322" s="13"/>
      <c r="X322" s="13"/>
      <c r="Y322" s="13"/>
      <c r="Z322" s="13"/>
      <c r="AA322" s="13"/>
      <c r="AB322" s="13"/>
      <c r="AC322" s="13"/>
      <c r="AD322" s="13"/>
      <c r="AE322" s="13"/>
      <c r="AT322" s="246" t="s">
        <v>369</v>
      </c>
      <c r="AU322" s="246" t="s">
        <v>80</v>
      </c>
      <c r="AV322" s="13" t="s">
        <v>88</v>
      </c>
      <c r="AW322" s="13" t="s">
        <v>30</v>
      </c>
      <c r="AX322" s="13" t="s">
        <v>73</v>
      </c>
      <c r="AY322" s="246" t="s">
        <v>358</v>
      </c>
    </row>
    <row r="323" s="13" customFormat="1">
      <c r="A323" s="13"/>
      <c r="B323" s="236"/>
      <c r="C323" s="237"/>
      <c r="D323" s="227" t="s">
        <v>369</v>
      </c>
      <c r="E323" s="238" t="s">
        <v>314</v>
      </c>
      <c r="F323" s="239" t="s">
        <v>859</v>
      </c>
      <c r="G323" s="237"/>
      <c r="H323" s="240">
        <v>7.5359999999999996</v>
      </c>
      <c r="I323" s="241"/>
      <c r="J323" s="237"/>
      <c r="K323" s="237"/>
      <c r="L323" s="242"/>
      <c r="M323" s="243"/>
      <c r="N323" s="244"/>
      <c r="O323" s="244"/>
      <c r="P323" s="244"/>
      <c r="Q323" s="244"/>
      <c r="R323" s="244"/>
      <c r="S323" s="244"/>
      <c r="T323" s="245"/>
      <c r="U323" s="13"/>
      <c r="V323" s="13"/>
      <c r="W323" s="13"/>
      <c r="X323" s="13"/>
      <c r="Y323" s="13"/>
      <c r="Z323" s="13"/>
      <c r="AA323" s="13"/>
      <c r="AB323" s="13"/>
      <c r="AC323" s="13"/>
      <c r="AD323" s="13"/>
      <c r="AE323" s="13"/>
      <c r="AT323" s="246" t="s">
        <v>369</v>
      </c>
      <c r="AU323" s="246" t="s">
        <v>80</v>
      </c>
      <c r="AV323" s="13" t="s">
        <v>88</v>
      </c>
      <c r="AW323" s="13" t="s">
        <v>30</v>
      </c>
      <c r="AX323" s="13" t="s">
        <v>73</v>
      </c>
      <c r="AY323" s="246" t="s">
        <v>358</v>
      </c>
    </row>
    <row r="324" s="12" customFormat="1">
      <c r="A324" s="12"/>
      <c r="B324" s="225"/>
      <c r="C324" s="226"/>
      <c r="D324" s="227" t="s">
        <v>369</v>
      </c>
      <c r="E324" s="228" t="s">
        <v>1</v>
      </c>
      <c r="F324" s="229" t="s">
        <v>789</v>
      </c>
      <c r="G324" s="226"/>
      <c r="H324" s="228" t="s">
        <v>1</v>
      </c>
      <c r="I324" s="230"/>
      <c r="J324" s="226"/>
      <c r="K324" s="226"/>
      <c r="L324" s="231"/>
      <c r="M324" s="232"/>
      <c r="N324" s="233"/>
      <c r="O324" s="233"/>
      <c r="P324" s="233"/>
      <c r="Q324" s="233"/>
      <c r="R324" s="233"/>
      <c r="S324" s="233"/>
      <c r="T324" s="234"/>
      <c r="U324" s="12"/>
      <c r="V324" s="12"/>
      <c r="W324" s="12"/>
      <c r="X324" s="12"/>
      <c r="Y324" s="12"/>
      <c r="Z324" s="12"/>
      <c r="AA324" s="12"/>
      <c r="AB324" s="12"/>
      <c r="AC324" s="12"/>
      <c r="AD324" s="12"/>
      <c r="AE324" s="12"/>
      <c r="AT324" s="235" t="s">
        <v>369</v>
      </c>
      <c r="AU324" s="235" t="s">
        <v>80</v>
      </c>
      <c r="AV324" s="12" t="s">
        <v>80</v>
      </c>
      <c r="AW324" s="12" t="s">
        <v>30</v>
      </c>
      <c r="AX324" s="12" t="s">
        <v>73</v>
      </c>
      <c r="AY324" s="235" t="s">
        <v>358</v>
      </c>
    </row>
    <row r="325" s="13" customFormat="1">
      <c r="A325" s="13"/>
      <c r="B325" s="236"/>
      <c r="C325" s="237"/>
      <c r="D325" s="227" t="s">
        <v>369</v>
      </c>
      <c r="E325" s="238" t="s">
        <v>371</v>
      </c>
      <c r="F325" s="239" t="s">
        <v>860</v>
      </c>
      <c r="G325" s="237"/>
      <c r="H325" s="240">
        <v>6.8099999999999996</v>
      </c>
      <c r="I325" s="241"/>
      <c r="J325" s="237"/>
      <c r="K325" s="237"/>
      <c r="L325" s="242"/>
      <c r="M325" s="243"/>
      <c r="N325" s="244"/>
      <c r="O325" s="244"/>
      <c r="P325" s="244"/>
      <c r="Q325" s="244"/>
      <c r="R325" s="244"/>
      <c r="S325" s="244"/>
      <c r="T325" s="245"/>
      <c r="U325" s="13"/>
      <c r="V325" s="13"/>
      <c r="W325" s="13"/>
      <c r="X325" s="13"/>
      <c r="Y325" s="13"/>
      <c r="Z325" s="13"/>
      <c r="AA325" s="13"/>
      <c r="AB325" s="13"/>
      <c r="AC325" s="13"/>
      <c r="AD325" s="13"/>
      <c r="AE325" s="13"/>
      <c r="AT325" s="246" t="s">
        <v>369</v>
      </c>
      <c r="AU325" s="246" t="s">
        <v>80</v>
      </c>
      <c r="AV325" s="13" t="s">
        <v>88</v>
      </c>
      <c r="AW325" s="13" t="s">
        <v>30</v>
      </c>
      <c r="AX325" s="13" t="s">
        <v>73</v>
      </c>
      <c r="AY325" s="246" t="s">
        <v>358</v>
      </c>
    </row>
    <row r="326" s="13" customFormat="1">
      <c r="A326" s="13"/>
      <c r="B326" s="236"/>
      <c r="C326" s="237"/>
      <c r="D326" s="227" t="s">
        <v>369</v>
      </c>
      <c r="E326" s="238" t="s">
        <v>861</v>
      </c>
      <c r="F326" s="239" t="s">
        <v>862</v>
      </c>
      <c r="G326" s="237"/>
      <c r="H326" s="240">
        <v>58.845999999999997</v>
      </c>
      <c r="I326" s="241"/>
      <c r="J326" s="237"/>
      <c r="K326" s="237"/>
      <c r="L326" s="242"/>
      <c r="M326" s="243"/>
      <c r="N326" s="244"/>
      <c r="O326" s="244"/>
      <c r="P326" s="244"/>
      <c r="Q326" s="244"/>
      <c r="R326" s="244"/>
      <c r="S326" s="244"/>
      <c r="T326" s="245"/>
      <c r="U326" s="13"/>
      <c r="V326" s="13"/>
      <c r="W326" s="13"/>
      <c r="X326" s="13"/>
      <c r="Y326" s="13"/>
      <c r="Z326" s="13"/>
      <c r="AA326" s="13"/>
      <c r="AB326" s="13"/>
      <c r="AC326" s="13"/>
      <c r="AD326" s="13"/>
      <c r="AE326" s="13"/>
      <c r="AT326" s="246" t="s">
        <v>369</v>
      </c>
      <c r="AU326" s="246" t="s">
        <v>80</v>
      </c>
      <c r="AV326" s="13" t="s">
        <v>88</v>
      </c>
      <c r="AW326" s="13" t="s">
        <v>30</v>
      </c>
      <c r="AX326" s="13" t="s">
        <v>80</v>
      </c>
      <c r="AY326" s="246" t="s">
        <v>358</v>
      </c>
    </row>
    <row r="327" s="2" customFormat="1" ht="16.5" customHeight="1">
      <c r="A327" s="37"/>
      <c r="B327" s="38"/>
      <c r="C327" s="212" t="s">
        <v>863</v>
      </c>
      <c r="D327" s="212" t="s">
        <v>361</v>
      </c>
      <c r="E327" s="213" t="s">
        <v>864</v>
      </c>
      <c r="F327" s="214" t="s">
        <v>865</v>
      </c>
      <c r="G327" s="215" t="s">
        <v>423</v>
      </c>
      <c r="H327" s="216">
        <v>1.5</v>
      </c>
      <c r="I327" s="217"/>
      <c r="J327" s="218">
        <f>ROUND(I327*H327,2)</f>
        <v>0</v>
      </c>
      <c r="K327" s="214" t="s">
        <v>1</v>
      </c>
      <c r="L327" s="43"/>
      <c r="M327" s="219" t="s">
        <v>1</v>
      </c>
      <c r="N327" s="220" t="s">
        <v>38</v>
      </c>
      <c r="O327" s="90"/>
      <c r="P327" s="221">
        <f>O327*H327</f>
        <v>0</v>
      </c>
      <c r="Q327" s="221">
        <v>0</v>
      </c>
      <c r="R327" s="221">
        <f>Q327*H327</f>
        <v>0</v>
      </c>
      <c r="S327" s="221">
        <v>0</v>
      </c>
      <c r="T327" s="222">
        <f>S327*H327</f>
        <v>0</v>
      </c>
      <c r="U327" s="37"/>
      <c r="V327" s="37"/>
      <c r="W327" s="37"/>
      <c r="X327" s="37"/>
      <c r="Y327" s="37"/>
      <c r="Z327" s="37"/>
      <c r="AA327" s="37"/>
      <c r="AB327" s="37"/>
      <c r="AC327" s="37"/>
      <c r="AD327" s="37"/>
      <c r="AE327" s="37"/>
      <c r="AR327" s="223" t="s">
        <v>357</v>
      </c>
      <c r="AT327" s="223" t="s">
        <v>361</v>
      </c>
      <c r="AU327" s="223" t="s">
        <v>80</v>
      </c>
      <c r="AY327" s="16" t="s">
        <v>358</v>
      </c>
      <c r="BE327" s="224">
        <f>IF(N327="základní",J327,0)</f>
        <v>0</v>
      </c>
      <c r="BF327" s="224">
        <f>IF(N327="snížená",J327,0)</f>
        <v>0</v>
      </c>
      <c r="BG327" s="224">
        <f>IF(N327="zákl. přenesená",J327,0)</f>
        <v>0</v>
      </c>
      <c r="BH327" s="224">
        <f>IF(N327="sníž. přenesená",J327,0)</f>
        <v>0</v>
      </c>
      <c r="BI327" s="224">
        <f>IF(N327="nulová",J327,0)</f>
        <v>0</v>
      </c>
      <c r="BJ327" s="16" t="s">
        <v>80</v>
      </c>
      <c r="BK327" s="224">
        <f>ROUND(I327*H327,2)</f>
        <v>0</v>
      </c>
      <c r="BL327" s="16" t="s">
        <v>357</v>
      </c>
      <c r="BM327" s="223" t="s">
        <v>866</v>
      </c>
    </row>
    <row r="328" s="12" customFormat="1">
      <c r="A328" s="12"/>
      <c r="B328" s="225"/>
      <c r="C328" s="226"/>
      <c r="D328" s="227" t="s">
        <v>369</v>
      </c>
      <c r="E328" s="228" t="s">
        <v>1</v>
      </c>
      <c r="F328" s="229" t="s">
        <v>867</v>
      </c>
      <c r="G328" s="226"/>
      <c r="H328" s="228" t="s">
        <v>1</v>
      </c>
      <c r="I328" s="230"/>
      <c r="J328" s="226"/>
      <c r="K328" s="226"/>
      <c r="L328" s="231"/>
      <c r="M328" s="232"/>
      <c r="N328" s="233"/>
      <c r="O328" s="233"/>
      <c r="P328" s="233"/>
      <c r="Q328" s="233"/>
      <c r="R328" s="233"/>
      <c r="S328" s="233"/>
      <c r="T328" s="234"/>
      <c r="U328" s="12"/>
      <c r="V328" s="12"/>
      <c r="W328" s="12"/>
      <c r="X328" s="12"/>
      <c r="Y328" s="12"/>
      <c r="Z328" s="12"/>
      <c r="AA328" s="12"/>
      <c r="AB328" s="12"/>
      <c r="AC328" s="12"/>
      <c r="AD328" s="12"/>
      <c r="AE328" s="12"/>
      <c r="AT328" s="235" t="s">
        <v>369</v>
      </c>
      <c r="AU328" s="235" t="s">
        <v>80</v>
      </c>
      <c r="AV328" s="12" t="s">
        <v>80</v>
      </c>
      <c r="AW328" s="12" t="s">
        <v>30</v>
      </c>
      <c r="AX328" s="12" t="s">
        <v>73</v>
      </c>
      <c r="AY328" s="235" t="s">
        <v>358</v>
      </c>
    </row>
    <row r="329" s="13" customFormat="1">
      <c r="A329" s="13"/>
      <c r="B329" s="236"/>
      <c r="C329" s="237"/>
      <c r="D329" s="227" t="s">
        <v>369</v>
      </c>
      <c r="E329" s="238" t="s">
        <v>868</v>
      </c>
      <c r="F329" s="239" t="s">
        <v>869</v>
      </c>
      <c r="G329" s="237"/>
      <c r="H329" s="240">
        <v>1.5</v>
      </c>
      <c r="I329" s="241"/>
      <c r="J329" s="237"/>
      <c r="K329" s="237"/>
      <c r="L329" s="242"/>
      <c r="M329" s="243"/>
      <c r="N329" s="244"/>
      <c r="O329" s="244"/>
      <c r="P329" s="244"/>
      <c r="Q329" s="244"/>
      <c r="R329" s="244"/>
      <c r="S329" s="244"/>
      <c r="T329" s="245"/>
      <c r="U329" s="13"/>
      <c r="V329" s="13"/>
      <c r="W329" s="13"/>
      <c r="X329" s="13"/>
      <c r="Y329" s="13"/>
      <c r="Z329" s="13"/>
      <c r="AA329" s="13"/>
      <c r="AB329" s="13"/>
      <c r="AC329" s="13"/>
      <c r="AD329" s="13"/>
      <c r="AE329" s="13"/>
      <c r="AT329" s="246" t="s">
        <v>369</v>
      </c>
      <c r="AU329" s="246" t="s">
        <v>80</v>
      </c>
      <c r="AV329" s="13" t="s">
        <v>88</v>
      </c>
      <c r="AW329" s="13" t="s">
        <v>30</v>
      </c>
      <c r="AX329" s="13" t="s">
        <v>73</v>
      </c>
      <c r="AY329" s="246" t="s">
        <v>358</v>
      </c>
    </row>
    <row r="330" s="13" customFormat="1">
      <c r="A330" s="13"/>
      <c r="B330" s="236"/>
      <c r="C330" s="237"/>
      <c r="D330" s="227" t="s">
        <v>369</v>
      </c>
      <c r="E330" s="238" t="s">
        <v>870</v>
      </c>
      <c r="F330" s="239" t="s">
        <v>871</v>
      </c>
      <c r="G330" s="237"/>
      <c r="H330" s="240">
        <v>1.5</v>
      </c>
      <c r="I330" s="241"/>
      <c r="J330" s="237"/>
      <c r="K330" s="237"/>
      <c r="L330" s="242"/>
      <c r="M330" s="243"/>
      <c r="N330" s="244"/>
      <c r="O330" s="244"/>
      <c r="P330" s="244"/>
      <c r="Q330" s="244"/>
      <c r="R330" s="244"/>
      <c r="S330" s="244"/>
      <c r="T330" s="245"/>
      <c r="U330" s="13"/>
      <c r="V330" s="13"/>
      <c r="W330" s="13"/>
      <c r="X330" s="13"/>
      <c r="Y330" s="13"/>
      <c r="Z330" s="13"/>
      <c r="AA330" s="13"/>
      <c r="AB330" s="13"/>
      <c r="AC330" s="13"/>
      <c r="AD330" s="13"/>
      <c r="AE330" s="13"/>
      <c r="AT330" s="246" t="s">
        <v>369</v>
      </c>
      <c r="AU330" s="246" t="s">
        <v>80</v>
      </c>
      <c r="AV330" s="13" t="s">
        <v>88</v>
      </c>
      <c r="AW330" s="13" t="s">
        <v>30</v>
      </c>
      <c r="AX330" s="13" t="s">
        <v>80</v>
      </c>
      <c r="AY330" s="246" t="s">
        <v>358</v>
      </c>
    </row>
    <row r="331" s="11" customFormat="1" ht="25.92" customHeight="1">
      <c r="A331" s="11"/>
      <c r="B331" s="198"/>
      <c r="C331" s="199"/>
      <c r="D331" s="200" t="s">
        <v>72</v>
      </c>
      <c r="E331" s="201" t="s">
        <v>450</v>
      </c>
      <c r="F331" s="201" t="s">
        <v>872</v>
      </c>
      <c r="G331" s="199"/>
      <c r="H331" s="199"/>
      <c r="I331" s="202"/>
      <c r="J331" s="203">
        <f>BK331</f>
        <v>0</v>
      </c>
      <c r="K331" s="199"/>
      <c r="L331" s="204"/>
      <c r="M331" s="205"/>
      <c r="N331" s="206"/>
      <c r="O331" s="206"/>
      <c r="P331" s="207">
        <f>SUM(P332:P782)</f>
        <v>0</v>
      </c>
      <c r="Q331" s="206"/>
      <c r="R331" s="207">
        <f>SUM(R332:R782)</f>
        <v>107.37274183999999</v>
      </c>
      <c r="S331" s="206"/>
      <c r="T331" s="208">
        <f>SUM(T332:T782)</f>
        <v>0</v>
      </c>
      <c r="U331" s="11"/>
      <c r="V331" s="11"/>
      <c r="W331" s="11"/>
      <c r="X331" s="11"/>
      <c r="Y331" s="11"/>
      <c r="Z331" s="11"/>
      <c r="AA331" s="11"/>
      <c r="AB331" s="11"/>
      <c r="AC331" s="11"/>
      <c r="AD331" s="11"/>
      <c r="AE331" s="11"/>
      <c r="AR331" s="209" t="s">
        <v>357</v>
      </c>
      <c r="AT331" s="210" t="s">
        <v>72</v>
      </c>
      <c r="AU331" s="210" t="s">
        <v>73</v>
      </c>
      <c r="AY331" s="209" t="s">
        <v>358</v>
      </c>
      <c r="BK331" s="211">
        <f>SUM(BK332:BK782)</f>
        <v>0</v>
      </c>
    </row>
    <row r="332" s="2" customFormat="1">
      <c r="A332" s="37"/>
      <c r="B332" s="38"/>
      <c r="C332" s="212" t="s">
        <v>493</v>
      </c>
      <c r="D332" s="212" t="s">
        <v>361</v>
      </c>
      <c r="E332" s="213" t="s">
        <v>873</v>
      </c>
      <c r="F332" s="214" t="s">
        <v>874</v>
      </c>
      <c r="G332" s="215" t="s">
        <v>364</v>
      </c>
      <c r="H332" s="216">
        <v>13.02</v>
      </c>
      <c r="I332" s="217"/>
      <c r="J332" s="218">
        <f>ROUND(I332*H332,2)</f>
        <v>0</v>
      </c>
      <c r="K332" s="214" t="s">
        <v>386</v>
      </c>
      <c r="L332" s="43"/>
      <c r="M332" s="219" t="s">
        <v>1</v>
      </c>
      <c r="N332" s="220" t="s">
        <v>38</v>
      </c>
      <c r="O332" s="90"/>
      <c r="P332" s="221">
        <f>O332*H332</f>
        <v>0</v>
      </c>
      <c r="Q332" s="221">
        <v>0.033579999999999999</v>
      </c>
      <c r="R332" s="221">
        <f>Q332*H332</f>
        <v>0.43721159999999998</v>
      </c>
      <c r="S332" s="221">
        <v>0</v>
      </c>
      <c r="T332" s="222">
        <f>S332*H332</f>
        <v>0</v>
      </c>
      <c r="U332" s="37"/>
      <c r="V332" s="37"/>
      <c r="W332" s="37"/>
      <c r="X332" s="37"/>
      <c r="Y332" s="37"/>
      <c r="Z332" s="37"/>
      <c r="AA332" s="37"/>
      <c r="AB332" s="37"/>
      <c r="AC332" s="37"/>
      <c r="AD332" s="37"/>
      <c r="AE332" s="37"/>
      <c r="AR332" s="223" t="s">
        <v>357</v>
      </c>
      <c r="AT332" s="223" t="s">
        <v>361</v>
      </c>
      <c r="AU332" s="223" t="s">
        <v>80</v>
      </c>
      <c r="AY332" s="16" t="s">
        <v>358</v>
      </c>
      <c r="BE332" s="224">
        <f>IF(N332="základní",J332,0)</f>
        <v>0</v>
      </c>
      <c r="BF332" s="224">
        <f>IF(N332="snížená",J332,0)</f>
        <v>0</v>
      </c>
      <c r="BG332" s="224">
        <f>IF(N332="zákl. přenesená",J332,0)</f>
        <v>0</v>
      </c>
      <c r="BH332" s="224">
        <f>IF(N332="sníž. přenesená",J332,0)</f>
        <v>0</v>
      </c>
      <c r="BI332" s="224">
        <f>IF(N332="nulová",J332,0)</f>
        <v>0</v>
      </c>
      <c r="BJ332" s="16" t="s">
        <v>80</v>
      </c>
      <c r="BK332" s="224">
        <f>ROUND(I332*H332,2)</f>
        <v>0</v>
      </c>
      <c r="BL332" s="16" t="s">
        <v>357</v>
      </c>
      <c r="BM332" s="223" t="s">
        <v>875</v>
      </c>
    </row>
    <row r="333" s="13" customFormat="1">
      <c r="A333" s="13"/>
      <c r="B333" s="236"/>
      <c r="C333" s="237"/>
      <c r="D333" s="227" t="s">
        <v>369</v>
      </c>
      <c r="E333" s="238" t="s">
        <v>876</v>
      </c>
      <c r="F333" s="239" t="s">
        <v>877</v>
      </c>
      <c r="G333" s="237"/>
      <c r="H333" s="240">
        <v>13.02</v>
      </c>
      <c r="I333" s="241"/>
      <c r="J333" s="237"/>
      <c r="K333" s="237"/>
      <c r="L333" s="242"/>
      <c r="M333" s="243"/>
      <c r="N333" s="244"/>
      <c r="O333" s="244"/>
      <c r="P333" s="244"/>
      <c r="Q333" s="244"/>
      <c r="R333" s="244"/>
      <c r="S333" s="244"/>
      <c r="T333" s="245"/>
      <c r="U333" s="13"/>
      <c r="V333" s="13"/>
      <c r="W333" s="13"/>
      <c r="X333" s="13"/>
      <c r="Y333" s="13"/>
      <c r="Z333" s="13"/>
      <c r="AA333" s="13"/>
      <c r="AB333" s="13"/>
      <c r="AC333" s="13"/>
      <c r="AD333" s="13"/>
      <c r="AE333" s="13"/>
      <c r="AT333" s="246" t="s">
        <v>369</v>
      </c>
      <c r="AU333" s="246" t="s">
        <v>80</v>
      </c>
      <c r="AV333" s="13" t="s">
        <v>88</v>
      </c>
      <c r="AW333" s="13" t="s">
        <v>30</v>
      </c>
      <c r="AX333" s="13" t="s">
        <v>73</v>
      </c>
      <c r="AY333" s="246" t="s">
        <v>358</v>
      </c>
    </row>
    <row r="334" s="13" customFormat="1">
      <c r="A334" s="13"/>
      <c r="B334" s="236"/>
      <c r="C334" s="237"/>
      <c r="D334" s="227" t="s">
        <v>369</v>
      </c>
      <c r="E334" s="238" t="s">
        <v>878</v>
      </c>
      <c r="F334" s="239" t="s">
        <v>879</v>
      </c>
      <c r="G334" s="237"/>
      <c r="H334" s="240">
        <v>13.02</v>
      </c>
      <c r="I334" s="241"/>
      <c r="J334" s="237"/>
      <c r="K334" s="237"/>
      <c r="L334" s="242"/>
      <c r="M334" s="243"/>
      <c r="N334" s="244"/>
      <c r="O334" s="244"/>
      <c r="P334" s="244"/>
      <c r="Q334" s="244"/>
      <c r="R334" s="244"/>
      <c r="S334" s="244"/>
      <c r="T334" s="245"/>
      <c r="U334" s="13"/>
      <c r="V334" s="13"/>
      <c r="W334" s="13"/>
      <c r="X334" s="13"/>
      <c r="Y334" s="13"/>
      <c r="Z334" s="13"/>
      <c r="AA334" s="13"/>
      <c r="AB334" s="13"/>
      <c r="AC334" s="13"/>
      <c r="AD334" s="13"/>
      <c r="AE334" s="13"/>
      <c r="AT334" s="246" t="s">
        <v>369</v>
      </c>
      <c r="AU334" s="246" t="s">
        <v>80</v>
      </c>
      <c r="AV334" s="13" t="s">
        <v>88</v>
      </c>
      <c r="AW334" s="13" t="s">
        <v>30</v>
      </c>
      <c r="AX334" s="13" t="s">
        <v>80</v>
      </c>
      <c r="AY334" s="246" t="s">
        <v>358</v>
      </c>
    </row>
    <row r="335" s="2" customFormat="1">
      <c r="A335" s="37"/>
      <c r="B335" s="38"/>
      <c r="C335" s="212" t="s">
        <v>880</v>
      </c>
      <c r="D335" s="212" t="s">
        <v>361</v>
      </c>
      <c r="E335" s="213" t="s">
        <v>881</v>
      </c>
      <c r="F335" s="214" t="s">
        <v>882</v>
      </c>
      <c r="G335" s="215" t="s">
        <v>364</v>
      </c>
      <c r="H335" s="216">
        <v>27.719999999999999</v>
      </c>
      <c r="I335" s="217"/>
      <c r="J335" s="218">
        <f>ROUND(I335*H335,2)</f>
        <v>0</v>
      </c>
      <c r="K335" s="214" t="s">
        <v>365</v>
      </c>
      <c r="L335" s="43"/>
      <c r="M335" s="219" t="s">
        <v>1</v>
      </c>
      <c r="N335" s="220" t="s">
        <v>38</v>
      </c>
      <c r="O335" s="90"/>
      <c r="P335" s="221">
        <f>O335*H335</f>
        <v>0</v>
      </c>
      <c r="Q335" s="221">
        <v>0</v>
      </c>
      <c r="R335" s="221">
        <f>Q335*H335</f>
        <v>0</v>
      </c>
      <c r="S335" s="221">
        <v>0</v>
      </c>
      <c r="T335" s="222">
        <f>S335*H335</f>
        <v>0</v>
      </c>
      <c r="U335" s="37"/>
      <c r="V335" s="37"/>
      <c r="W335" s="37"/>
      <c r="X335" s="37"/>
      <c r="Y335" s="37"/>
      <c r="Z335" s="37"/>
      <c r="AA335" s="37"/>
      <c r="AB335" s="37"/>
      <c r="AC335" s="37"/>
      <c r="AD335" s="37"/>
      <c r="AE335" s="37"/>
      <c r="AR335" s="223" t="s">
        <v>357</v>
      </c>
      <c r="AT335" s="223" t="s">
        <v>361</v>
      </c>
      <c r="AU335" s="223" t="s">
        <v>80</v>
      </c>
      <c r="AY335" s="16" t="s">
        <v>358</v>
      </c>
      <c r="BE335" s="224">
        <f>IF(N335="základní",J335,0)</f>
        <v>0</v>
      </c>
      <c r="BF335" s="224">
        <f>IF(N335="snížená",J335,0)</f>
        <v>0</v>
      </c>
      <c r="BG335" s="224">
        <f>IF(N335="zákl. přenesená",J335,0)</f>
        <v>0</v>
      </c>
      <c r="BH335" s="224">
        <f>IF(N335="sníž. přenesená",J335,0)</f>
        <v>0</v>
      </c>
      <c r="BI335" s="224">
        <f>IF(N335="nulová",J335,0)</f>
        <v>0</v>
      </c>
      <c r="BJ335" s="16" t="s">
        <v>80</v>
      </c>
      <c r="BK335" s="224">
        <f>ROUND(I335*H335,2)</f>
        <v>0</v>
      </c>
      <c r="BL335" s="16" t="s">
        <v>357</v>
      </c>
      <c r="BM335" s="223" t="s">
        <v>883</v>
      </c>
    </row>
    <row r="336" s="13" customFormat="1">
      <c r="A336" s="13"/>
      <c r="B336" s="236"/>
      <c r="C336" s="237"/>
      <c r="D336" s="227" t="s">
        <v>369</v>
      </c>
      <c r="E336" s="238" t="s">
        <v>884</v>
      </c>
      <c r="F336" s="239" t="s">
        <v>885</v>
      </c>
      <c r="G336" s="237"/>
      <c r="H336" s="240">
        <v>27.719999999999999</v>
      </c>
      <c r="I336" s="241"/>
      <c r="J336" s="237"/>
      <c r="K336" s="237"/>
      <c r="L336" s="242"/>
      <c r="M336" s="243"/>
      <c r="N336" s="244"/>
      <c r="O336" s="244"/>
      <c r="P336" s="244"/>
      <c r="Q336" s="244"/>
      <c r="R336" s="244"/>
      <c r="S336" s="244"/>
      <c r="T336" s="245"/>
      <c r="U336" s="13"/>
      <c r="V336" s="13"/>
      <c r="W336" s="13"/>
      <c r="X336" s="13"/>
      <c r="Y336" s="13"/>
      <c r="Z336" s="13"/>
      <c r="AA336" s="13"/>
      <c r="AB336" s="13"/>
      <c r="AC336" s="13"/>
      <c r="AD336" s="13"/>
      <c r="AE336" s="13"/>
      <c r="AT336" s="246" t="s">
        <v>369</v>
      </c>
      <c r="AU336" s="246" t="s">
        <v>80</v>
      </c>
      <c r="AV336" s="13" t="s">
        <v>88</v>
      </c>
      <c r="AW336" s="13" t="s">
        <v>30</v>
      </c>
      <c r="AX336" s="13" t="s">
        <v>73</v>
      </c>
      <c r="AY336" s="246" t="s">
        <v>358</v>
      </c>
    </row>
    <row r="337" s="13" customFormat="1">
      <c r="A337" s="13"/>
      <c r="B337" s="236"/>
      <c r="C337" s="237"/>
      <c r="D337" s="227" t="s">
        <v>369</v>
      </c>
      <c r="E337" s="238" t="s">
        <v>886</v>
      </c>
      <c r="F337" s="239" t="s">
        <v>887</v>
      </c>
      <c r="G337" s="237"/>
      <c r="H337" s="240">
        <v>27.719999999999999</v>
      </c>
      <c r="I337" s="241"/>
      <c r="J337" s="237"/>
      <c r="K337" s="237"/>
      <c r="L337" s="242"/>
      <c r="M337" s="243"/>
      <c r="N337" s="244"/>
      <c r="O337" s="244"/>
      <c r="P337" s="244"/>
      <c r="Q337" s="244"/>
      <c r="R337" s="244"/>
      <c r="S337" s="244"/>
      <c r="T337" s="245"/>
      <c r="U337" s="13"/>
      <c r="V337" s="13"/>
      <c r="W337" s="13"/>
      <c r="X337" s="13"/>
      <c r="Y337" s="13"/>
      <c r="Z337" s="13"/>
      <c r="AA337" s="13"/>
      <c r="AB337" s="13"/>
      <c r="AC337" s="13"/>
      <c r="AD337" s="13"/>
      <c r="AE337" s="13"/>
      <c r="AT337" s="246" t="s">
        <v>369</v>
      </c>
      <c r="AU337" s="246" t="s">
        <v>80</v>
      </c>
      <c r="AV337" s="13" t="s">
        <v>88</v>
      </c>
      <c r="AW337" s="13" t="s">
        <v>30</v>
      </c>
      <c r="AX337" s="13" t="s">
        <v>80</v>
      </c>
      <c r="AY337" s="246" t="s">
        <v>358</v>
      </c>
    </row>
    <row r="338" s="2" customFormat="1">
      <c r="A338" s="37"/>
      <c r="B338" s="38"/>
      <c r="C338" s="212" t="s">
        <v>888</v>
      </c>
      <c r="D338" s="212" t="s">
        <v>361</v>
      </c>
      <c r="E338" s="213" t="s">
        <v>889</v>
      </c>
      <c r="F338" s="214" t="s">
        <v>890</v>
      </c>
      <c r="G338" s="215" t="s">
        <v>423</v>
      </c>
      <c r="H338" s="216">
        <v>74</v>
      </c>
      <c r="I338" s="217"/>
      <c r="J338" s="218">
        <f>ROUND(I338*H338,2)</f>
        <v>0</v>
      </c>
      <c r="K338" s="214" t="s">
        <v>365</v>
      </c>
      <c r="L338" s="43"/>
      <c r="M338" s="219" t="s">
        <v>1</v>
      </c>
      <c r="N338" s="220" t="s">
        <v>38</v>
      </c>
      <c r="O338" s="90"/>
      <c r="P338" s="221">
        <f>O338*H338</f>
        <v>0</v>
      </c>
      <c r="Q338" s="221">
        <v>0.0015</v>
      </c>
      <c r="R338" s="221">
        <f>Q338*H338</f>
        <v>0.111</v>
      </c>
      <c r="S338" s="221">
        <v>0</v>
      </c>
      <c r="T338" s="222">
        <f>S338*H338</f>
        <v>0</v>
      </c>
      <c r="U338" s="37"/>
      <c r="V338" s="37"/>
      <c r="W338" s="37"/>
      <c r="X338" s="37"/>
      <c r="Y338" s="37"/>
      <c r="Z338" s="37"/>
      <c r="AA338" s="37"/>
      <c r="AB338" s="37"/>
      <c r="AC338" s="37"/>
      <c r="AD338" s="37"/>
      <c r="AE338" s="37"/>
      <c r="AR338" s="223" t="s">
        <v>357</v>
      </c>
      <c r="AT338" s="223" t="s">
        <v>361</v>
      </c>
      <c r="AU338" s="223" t="s">
        <v>80</v>
      </c>
      <c r="AY338" s="16" t="s">
        <v>358</v>
      </c>
      <c r="BE338" s="224">
        <f>IF(N338="základní",J338,0)</f>
        <v>0</v>
      </c>
      <c r="BF338" s="224">
        <f>IF(N338="snížená",J338,0)</f>
        <v>0</v>
      </c>
      <c r="BG338" s="224">
        <f>IF(N338="zákl. přenesená",J338,0)</f>
        <v>0</v>
      </c>
      <c r="BH338" s="224">
        <f>IF(N338="sníž. přenesená",J338,0)</f>
        <v>0</v>
      </c>
      <c r="BI338" s="224">
        <f>IF(N338="nulová",J338,0)</f>
        <v>0</v>
      </c>
      <c r="BJ338" s="16" t="s">
        <v>80</v>
      </c>
      <c r="BK338" s="224">
        <f>ROUND(I338*H338,2)</f>
        <v>0</v>
      </c>
      <c r="BL338" s="16" t="s">
        <v>357</v>
      </c>
      <c r="BM338" s="223" t="s">
        <v>891</v>
      </c>
    </row>
    <row r="339" s="13" customFormat="1">
      <c r="A339" s="13"/>
      <c r="B339" s="236"/>
      <c r="C339" s="237"/>
      <c r="D339" s="227" t="s">
        <v>369</v>
      </c>
      <c r="E339" s="238" t="s">
        <v>892</v>
      </c>
      <c r="F339" s="239" t="s">
        <v>893</v>
      </c>
      <c r="G339" s="237"/>
      <c r="H339" s="240">
        <v>43.399999999999999</v>
      </c>
      <c r="I339" s="241"/>
      <c r="J339" s="237"/>
      <c r="K339" s="237"/>
      <c r="L339" s="242"/>
      <c r="M339" s="243"/>
      <c r="N339" s="244"/>
      <c r="O339" s="244"/>
      <c r="P339" s="244"/>
      <c r="Q339" s="244"/>
      <c r="R339" s="244"/>
      <c r="S339" s="244"/>
      <c r="T339" s="245"/>
      <c r="U339" s="13"/>
      <c r="V339" s="13"/>
      <c r="W339" s="13"/>
      <c r="X339" s="13"/>
      <c r="Y339" s="13"/>
      <c r="Z339" s="13"/>
      <c r="AA339" s="13"/>
      <c r="AB339" s="13"/>
      <c r="AC339" s="13"/>
      <c r="AD339" s="13"/>
      <c r="AE339" s="13"/>
      <c r="AT339" s="246" t="s">
        <v>369</v>
      </c>
      <c r="AU339" s="246" t="s">
        <v>80</v>
      </c>
      <c r="AV339" s="13" t="s">
        <v>88</v>
      </c>
      <c r="AW339" s="13" t="s">
        <v>30</v>
      </c>
      <c r="AX339" s="13" t="s">
        <v>73</v>
      </c>
      <c r="AY339" s="246" t="s">
        <v>358</v>
      </c>
    </row>
    <row r="340" s="13" customFormat="1">
      <c r="A340" s="13"/>
      <c r="B340" s="236"/>
      <c r="C340" s="237"/>
      <c r="D340" s="227" t="s">
        <v>369</v>
      </c>
      <c r="E340" s="238" t="s">
        <v>171</v>
      </c>
      <c r="F340" s="239" t="s">
        <v>894</v>
      </c>
      <c r="G340" s="237"/>
      <c r="H340" s="240">
        <v>30.600000000000001</v>
      </c>
      <c r="I340" s="241"/>
      <c r="J340" s="237"/>
      <c r="K340" s="237"/>
      <c r="L340" s="242"/>
      <c r="M340" s="243"/>
      <c r="N340" s="244"/>
      <c r="O340" s="244"/>
      <c r="P340" s="244"/>
      <c r="Q340" s="244"/>
      <c r="R340" s="244"/>
      <c r="S340" s="244"/>
      <c r="T340" s="245"/>
      <c r="U340" s="13"/>
      <c r="V340" s="13"/>
      <c r="W340" s="13"/>
      <c r="X340" s="13"/>
      <c r="Y340" s="13"/>
      <c r="Z340" s="13"/>
      <c r="AA340" s="13"/>
      <c r="AB340" s="13"/>
      <c r="AC340" s="13"/>
      <c r="AD340" s="13"/>
      <c r="AE340" s="13"/>
      <c r="AT340" s="246" t="s">
        <v>369</v>
      </c>
      <c r="AU340" s="246" t="s">
        <v>80</v>
      </c>
      <c r="AV340" s="13" t="s">
        <v>88</v>
      </c>
      <c r="AW340" s="13" t="s">
        <v>30</v>
      </c>
      <c r="AX340" s="13" t="s">
        <v>73</v>
      </c>
      <c r="AY340" s="246" t="s">
        <v>358</v>
      </c>
    </row>
    <row r="341" s="13" customFormat="1">
      <c r="A341" s="13"/>
      <c r="B341" s="236"/>
      <c r="C341" s="237"/>
      <c r="D341" s="227" t="s">
        <v>369</v>
      </c>
      <c r="E341" s="238" t="s">
        <v>895</v>
      </c>
      <c r="F341" s="239" t="s">
        <v>896</v>
      </c>
      <c r="G341" s="237"/>
      <c r="H341" s="240">
        <v>74</v>
      </c>
      <c r="I341" s="241"/>
      <c r="J341" s="237"/>
      <c r="K341" s="237"/>
      <c r="L341" s="242"/>
      <c r="M341" s="243"/>
      <c r="N341" s="244"/>
      <c r="O341" s="244"/>
      <c r="P341" s="244"/>
      <c r="Q341" s="244"/>
      <c r="R341" s="244"/>
      <c r="S341" s="244"/>
      <c r="T341" s="245"/>
      <c r="U341" s="13"/>
      <c r="V341" s="13"/>
      <c r="W341" s="13"/>
      <c r="X341" s="13"/>
      <c r="Y341" s="13"/>
      <c r="Z341" s="13"/>
      <c r="AA341" s="13"/>
      <c r="AB341" s="13"/>
      <c r="AC341" s="13"/>
      <c r="AD341" s="13"/>
      <c r="AE341" s="13"/>
      <c r="AT341" s="246" t="s">
        <v>369</v>
      </c>
      <c r="AU341" s="246" t="s">
        <v>80</v>
      </c>
      <c r="AV341" s="13" t="s">
        <v>88</v>
      </c>
      <c r="AW341" s="13" t="s">
        <v>30</v>
      </c>
      <c r="AX341" s="13" t="s">
        <v>80</v>
      </c>
      <c r="AY341" s="246" t="s">
        <v>358</v>
      </c>
    </row>
    <row r="342" s="2" customFormat="1">
      <c r="A342" s="37"/>
      <c r="B342" s="38"/>
      <c r="C342" s="212" t="s">
        <v>897</v>
      </c>
      <c r="D342" s="212" t="s">
        <v>361</v>
      </c>
      <c r="E342" s="213" t="s">
        <v>898</v>
      </c>
      <c r="F342" s="214" t="s">
        <v>899</v>
      </c>
      <c r="G342" s="215" t="s">
        <v>364</v>
      </c>
      <c r="H342" s="216">
        <v>180.98500000000001</v>
      </c>
      <c r="I342" s="217"/>
      <c r="J342" s="218">
        <f>ROUND(I342*H342,2)</f>
        <v>0</v>
      </c>
      <c r="K342" s="214" t="s">
        <v>365</v>
      </c>
      <c r="L342" s="43"/>
      <c r="M342" s="219" t="s">
        <v>1</v>
      </c>
      <c r="N342" s="220" t="s">
        <v>38</v>
      </c>
      <c r="O342" s="90"/>
      <c r="P342" s="221">
        <f>O342*H342</f>
        <v>0</v>
      </c>
      <c r="Q342" s="221">
        <v>0.00025999999999999998</v>
      </c>
      <c r="R342" s="221">
        <f>Q342*H342</f>
        <v>0.047056099999999997</v>
      </c>
      <c r="S342" s="221">
        <v>0</v>
      </c>
      <c r="T342" s="222">
        <f>S342*H342</f>
        <v>0</v>
      </c>
      <c r="U342" s="37"/>
      <c r="V342" s="37"/>
      <c r="W342" s="37"/>
      <c r="X342" s="37"/>
      <c r="Y342" s="37"/>
      <c r="Z342" s="37"/>
      <c r="AA342" s="37"/>
      <c r="AB342" s="37"/>
      <c r="AC342" s="37"/>
      <c r="AD342" s="37"/>
      <c r="AE342" s="37"/>
      <c r="AR342" s="223" t="s">
        <v>357</v>
      </c>
      <c r="AT342" s="223" t="s">
        <v>361</v>
      </c>
      <c r="AU342" s="223" t="s">
        <v>80</v>
      </c>
      <c r="AY342" s="16" t="s">
        <v>358</v>
      </c>
      <c r="BE342" s="224">
        <f>IF(N342="základní",J342,0)</f>
        <v>0</v>
      </c>
      <c r="BF342" s="224">
        <f>IF(N342="snížená",J342,0)</f>
        <v>0</v>
      </c>
      <c r="BG342" s="224">
        <f>IF(N342="zákl. přenesená",J342,0)</f>
        <v>0</v>
      </c>
      <c r="BH342" s="224">
        <f>IF(N342="sníž. přenesená",J342,0)</f>
        <v>0</v>
      </c>
      <c r="BI342" s="224">
        <f>IF(N342="nulová",J342,0)</f>
        <v>0</v>
      </c>
      <c r="BJ342" s="16" t="s">
        <v>80</v>
      </c>
      <c r="BK342" s="224">
        <f>ROUND(I342*H342,2)</f>
        <v>0</v>
      </c>
      <c r="BL342" s="16" t="s">
        <v>357</v>
      </c>
      <c r="BM342" s="223" t="s">
        <v>900</v>
      </c>
    </row>
    <row r="343" s="12" customFormat="1">
      <c r="A343" s="12"/>
      <c r="B343" s="225"/>
      <c r="C343" s="226"/>
      <c r="D343" s="227" t="s">
        <v>369</v>
      </c>
      <c r="E343" s="228" t="s">
        <v>1</v>
      </c>
      <c r="F343" s="229" t="s">
        <v>901</v>
      </c>
      <c r="G343" s="226"/>
      <c r="H343" s="228" t="s">
        <v>1</v>
      </c>
      <c r="I343" s="230"/>
      <c r="J343" s="226"/>
      <c r="K343" s="226"/>
      <c r="L343" s="231"/>
      <c r="M343" s="232"/>
      <c r="N343" s="233"/>
      <c r="O343" s="233"/>
      <c r="P343" s="233"/>
      <c r="Q343" s="233"/>
      <c r="R343" s="233"/>
      <c r="S343" s="233"/>
      <c r="T343" s="234"/>
      <c r="U343" s="12"/>
      <c r="V343" s="12"/>
      <c r="W343" s="12"/>
      <c r="X343" s="12"/>
      <c r="Y343" s="12"/>
      <c r="Z343" s="12"/>
      <c r="AA343" s="12"/>
      <c r="AB343" s="12"/>
      <c r="AC343" s="12"/>
      <c r="AD343" s="12"/>
      <c r="AE343" s="12"/>
      <c r="AT343" s="235" t="s">
        <v>369</v>
      </c>
      <c r="AU343" s="235" t="s">
        <v>80</v>
      </c>
      <c r="AV343" s="12" t="s">
        <v>80</v>
      </c>
      <c r="AW343" s="12" t="s">
        <v>30</v>
      </c>
      <c r="AX343" s="12" t="s">
        <v>73</v>
      </c>
      <c r="AY343" s="235" t="s">
        <v>358</v>
      </c>
    </row>
    <row r="344" s="13" customFormat="1">
      <c r="A344" s="13"/>
      <c r="B344" s="236"/>
      <c r="C344" s="237"/>
      <c r="D344" s="227" t="s">
        <v>369</v>
      </c>
      <c r="E344" s="238" t="s">
        <v>902</v>
      </c>
      <c r="F344" s="239" t="s">
        <v>903</v>
      </c>
      <c r="G344" s="237"/>
      <c r="H344" s="240">
        <v>4.835</v>
      </c>
      <c r="I344" s="241"/>
      <c r="J344" s="237"/>
      <c r="K344" s="237"/>
      <c r="L344" s="242"/>
      <c r="M344" s="243"/>
      <c r="N344" s="244"/>
      <c r="O344" s="244"/>
      <c r="P344" s="244"/>
      <c r="Q344" s="244"/>
      <c r="R344" s="244"/>
      <c r="S344" s="244"/>
      <c r="T344" s="245"/>
      <c r="U344" s="13"/>
      <c r="V344" s="13"/>
      <c r="W344" s="13"/>
      <c r="X344" s="13"/>
      <c r="Y344" s="13"/>
      <c r="Z344" s="13"/>
      <c r="AA344" s="13"/>
      <c r="AB344" s="13"/>
      <c r="AC344" s="13"/>
      <c r="AD344" s="13"/>
      <c r="AE344" s="13"/>
      <c r="AT344" s="246" t="s">
        <v>369</v>
      </c>
      <c r="AU344" s="246" t="s">
        <v>80</v>
      </c>
      <c r="AV344" s="13" t="s">
        <v>88</v>
      </c>
      <c r="AW344" s="13" t="s">
        <v>30</v>
      </c>
      <c r="AX344" s="13" t="s">
        <v>73</v>
      </c>
      <c r="AY344" s="246" t="s">
        <v>358</v>
      </c>
    </row>
    <row r="345" s="13" customFormat="1">
      <c r="A345" s="13"/>
      <c r="B345" s="236"/>
      <c r="C345" s="237"/>
      <c r="D345" s="227" t="s">
        <v>369</v>
      </c>
      <c r="E345" s="238" t="s">
        <v>173</v>
      </c>
      <c r="F345" s="239" t="s">
        <v>904</v>
      </c>
      <c r="G345" s="237"/>
      <c r="H345" s="240">
        <v>3.6259999999999999</v>
      </c>
      <c r="I345" s="241"/>
      <c r="J345" s="237"/>
      <c r="K345" s="237"/>
      <c r="L345" s="242"/>
      <c r="M345" s="243"/>
      <c r="N345" s="244"/>
      <c r="O345" s="244"/>
      <c r="P345" s="244"/>
      <c r="Q345" s="244"/>
      <c r="R345" s="244"/>
      <c r="S345" s="244"/>
      <c r="T345" s="245"/>
      <c r="U345" s="13"/>
      <c r="V345" s="13"/>
      <c r="W345" s="13"/>
      <c r="X345" s="13"/>
      <c r="Y345" s="13"/>
      <c r="Z345" s="13"/>
      <c r="AA345" s="13"/>
      <c r="AB345" s="13"/>
      <c r="AC345" s="13"/>
      <c r="AD345" s="13"/>
      <c r="AE345" s="13"/>
      <c r="AT345" s="246" t="s">
        <v>369</v>
      </c>
      <c r="AU345" s="246" t="s">
        <v>80</v>
      </c>
      <c r="AV345" s="13" t="s">
        <v>88</v>
      </c>
      <c r="AW345" s="13" t="s">
        <v>30</v>
      </c>
      <c r="AX345" s="13" t="s">
        <v>73</v>
      </c>
      <c r="AY345" s="246" t="s">
        <v>358</v>
      </c>
    </row>
    <row r="346" s="12" customFormat="1">
      <c r="A346" s="12"/>
      <c r="B346" s="225"/>
      <c r="C346" s="226"/>
      <c r="D346" s="227" t="s">
        <v>369</v>
      </c>
      <c r="E346" s="228" t="s">
        <v>1</v>
      </c>
      <c r="F346" s="229" t="s">
        <v>905</v>
      </c>
      <c r="G346" s="226"/>
      <c r="H346" s="228" t="s">
        <v>1</v>
      </c>
      <c r="I346" s="230"/>
      <c r="J346" s="226"/>
      <c r="K346" s="226"/>
      <c r="L346" s="231"/>
      <c r="M346" s="232"/>
      <c r="N346" s="233"/>
      <c r="O346" s="233"/>
      <c r="P346" s="233"/>
      <c r="Q346" s="233"/>
      <c r="R346" s="233"/>
      <c r="S346" s="233"/>
      <c r="T346" s="234"/>
      <c r="U346" s="12"/>
      <c r="V346" s="12"/>
      <c r="W346" s="12"/>
      <c r="X346" s="12"/>
      <c r="Y346" s="12"/>
      <c r="Z346" s="12"/>
      <c r="AA346" s="12"/>
      <c r="AB346" s="12"/>
      <c r="AC346" s="12"/>
      <c r="AD346" s="12"/>
      <c r="AE346" s="12"/>
      <c r="AT346" s="235" t="s">
        <v>369</v>
      </c>
      <c r="AU346" s="235" t="s">
        <v>80</v>
      </c>
      <c r="AV346" s="12" t="s">
        <v>80</v>
      </c>
      <c r="AW346" s="12" t="s">
        <v>30</v>
      </c>
      <c r="AX346" s="12" t="s">
        <v>73</v>
      </c>
      <c r="AY346" s="235" t="s">
        <v>358</v>
      </c>
    </row>
    <row r="347" s="13" customFormat="1">
      <c r="A347" s="13"/>
      <c r="B347" s="236"/>
      <c r="C347" s="237"/>
      <c r="D347" s="227" t="s">
        <v>369</v>
      </c>
      <c r="E347" s="238" t="s">
        <v>249</v>
      </c>
      <c r="F347" s="239" t="s">
        <v>906</v>
      </c>
      <c r="G347" s="237"/>
      <c r="H347" s="240">
        <v>6.2750000000000004</v>
      </c>
      <c r="I347" s="241"/>
      <c r="J347" s="237"/>
      <c r="K347" s="237"/>
      <c r="L347" s="242"/>
      <c r="M347" s="243"/>
      <c r="N347" s="244"/>
      <c r="O347" s="244"/>
      <c r="P347" s="244"/>
      <c r="Q347" s="244"/>
      <c r="R347" s="244"/>
      <c r="S347" s="244"/>
      <c r="T347" s="245"/>
      <c r="U347" s="13"/>
      <c r="V347" s="13"/>
      <c r="W347" s="13"/>
      <c r="X347" s="13"/>
      <c r="Y347" s="13"/>
      <c r="Z347" s="13"/>
      <c r="AA347" s="13"/>
      <c r="AB347" s="13"/>
      <c r="AC347" s="13"/>
      <c r="AD347" s="13"/>
      <c r="AE347" s="13"/>
      <c r="AT347" s="246" t="s">
        <v>369</v>
      </c>
      <c r="AU347" s="246" t="s">
        <v>80</v>
      </c>
      <c r="AV347" s="13" t="s">
        <v>88</v>
      </c>
      <c r="AW347" s="13" t="s">
        <v>30</v>
      </c>
      <c r="AX347" s="13" t="s">
        <v>73</v>
      </c>
      <c r="AY347" s="246" t="s">
        <v>358</v>
      </c>
    </row>
    <row r="348" s="13" customFormat="1">
      <c r="A348" s="13"/>
      <c r="B348" s="236"/>
      <c r="C348" s="237"/>
      <c r="D348" s="227" t="s">
        <v>369</v>
      </c>
      <c r="E348" s="238" t="s">
        <v>316</v>
      </c>
      <c r="F348" s="239" t="s">
        <v>907</v>
      </c>
      <c r="G348" s="237"/>
      <c r="H348" s="240">
        <v>2.6280000000000001</v>
      </c>
      <c r="I348" s="241"/>
      <c r="J348" s="237"/>
      <c r="K348" s="237"/>
      <c r="L348" s="242"/>
      <c r="M348" s="243"/>
      <c r="N348" s="244"/>
      <c r="O348" s="244"/>
      <c r="P348" s="244"/>
      <c r="Q348" s="244"/>
      <c r="R348" s="244"/>
      <c r="S348" s="244"/>
      <c r="T348" s="245"/>
      <c r="U348" s="13"/>
      <c r="V348" s="13"/>
      <c r="W348" s="13"/>
      <c r="X348" s="13"/>
      <c r="Y348" s="13"/>
      <c r="Z348" s="13"/>
      <c r="AA348" s="13"/>
      <c r="AB348" s="13"/>
      <c r="AC348" s="13"/>
      <c r="AD348" s="13"/>
      <c r="AE348" s="13"/>
      <c r="AT348" s="246" t="s">
        <v>369</v>
      </c>
      <c r="AU348" s="246" t="s">
        <v>80</v>
      </c>
      <c r="AV348" s="13" t="s">
        <v>88</v>
      </c>
      <c r="AW348" s="13" t="s">
        <v>30</v>
      </c>
      <c r="AX348" s="13" t="s">
        <v>73</v>
      </c>
      <c r="AY348" s="246" t="s">
        <v>358</v>
      </c>
    </row>
    <row r="349" s="13" customFormat="1">
      <c r="A349" s="13"/>
      <c r="B349" s="236"/>
      <c r="C349" s="237"/>
      <c r="D349" s="227" t="s">
        <v>369</v>
      </c>
      <c r="E349" s="238" t="s">
        <v>375</v>
      </c>
      <c r="F349" s="239" t="s">
        <v>908</v>
      </c>
      <c r="G349" s="237"/>
      <c r="H349" s="240">
        <v>-0.90000000000000002</v>
      </c>
      <c r="I349" s="241"/>
      <c r="J349" s="237"/>
      <c r="K349" s="237"/>
      <c r="L349" s="242"/>
      <c r="M349" s="243"/>
      <c r="N349" s="244"/>
      <c r="O349" s="244"/>
      <c r="P349" s="244"/>
      <c r="Q349" s="244"/>
      <c r="R349" s="244"/>
      <c r="S349" s="244"/>
      <c r="T349" s="245"/>
      <c r="U349" s="13"/>
      <c r="V349" s="13"/>
      <c r="W349" s="13"/>
      <c r="X349" s="13"/>
      <c r="Y349" s="13"/>
      <c r="Z349" s="13"/>
      <c r="AA349" s="13"/>
      <c r="AB349" s="13"/>
      <c r="AC349" s="13"/>
      <c r="AD349" s="13"/>
      <c r="AE349" s="13"/>
      <c r="AT349" s="246" t="s">
        <v>369</v>
      </c>
      <c r="AU349" s="246" t="s">
        <v>80</v>
      </c>
      <c r="AV349" s="13" t="s">
        <v>88</v>
      </c>
      <c r="AW349" s="13" t="s">
        <v>30</v>
      </c>
      <c r="AX349" s="13" t="s">
        <v>73</v>
      </c>
      <c r="AY349" s="246" t="s">
        <v>358</v>
      </c>
    </row>
    <row r="350" s="12" customFormat="1">
      <c r="A350" s="12"/>
      <c r="B350" s="225"/>
      <c r="C350" s="226"/>
      <c r="D350" s="227" t="s">
        <v>369</v>
      </c>
      <c r="E350" s="228" t="s">
        <v>1</v>
      </c>
      <c r="F350" s="229" t="s">
        <v>909</v>
      </c>
      <c r="G350" s="226"/>
      <c r="H350" s="228" t="s">
        <v>1</v>
      </c>
      <c r="I350" s="230"/>
      <c r="J350" s="226"/>
      <c r="K350" s="226"/>
      <c r="L350" s="231"/>
      <c r="M350" s="232"/>
      <c r="N350" s="233"/>
      <c r="O350" s="233"/>
      <c r="P350" s="233"/>
      <c r="Q350" s="233"/>
      <c r="R350" s="233"/>
      <c r="S350" s="233"/>
      <c r="T350" s="234"/>
      <c r="U350" s="12"/>
      <c r="V350" s="12"/>
      <c r="W350" s="12"/>
      <c r="X350" s="12"/>
      <c r="Y350" s="12"/>
      <c r="Z350" s="12"/>
      <c r="AA350" s="12"/>
      <c r="AB350" s="12"/>
      <c r="AC350" s="12"/>
      <c r="AD350" s="12"/>
      <c r="AE350" s="12"/>
      <c r="AT350" s="235" t="s">
        <v>369</v>
      </c>
      <c r="AU350" s="235" t="s">
        <v>80</v>
      </c>
      <c r="AV350" s="12" t="s">
        <v>80</v>
      </c>
      <c r="AW350" s="12" t="s">
        <v>30</v>
      </c>
      <c r="AX350" s="12" t="s">
        <v>73</v>
      </c>
      <c r="AY350" s="235" t="s">
        <v>358</v>
      </c>
    </row>
    <row r="351" s="13" customFormat="1">
      <c r="A351" s="13"/>
      <c r="B351" s="236"/>
      <c r="C351" s="237"/>
      <c r="D351" s="227" t="s">
        <v>369</v>
      </c>
      <c r="E351" s="238" t="s">
        <v>431</v>
      </c>
      <c r="F351" s="239" t="s">
        <v>910</v>
      </c>
      <c r="G351" s="237"/>
      <c r="H351" s="240">
        <v>3.6840000000000002</v>
      </c>
      <c r="I351" s="241"/>
      <c r="J351" s="237"/>
      <c r="K351" s="237"/>
      <c r="L351" s="242"/>
      <c r="M351" s="243"/>
      <c r="N351" s="244"/>
      <c r="O351" s="244"/>
      <c r="P351" s="244"/>
      <c r="Q351" s="244"/>
      <c r="R351" s="244"/>
      <c r="S351" s="244"/>
      <c r="T351" s="245"/>
      <c r="U351" s="13"/>
      <c r="V351" s="13"/>
      <c r="W351" s="13"/>
      <c r="X351" s="13"/>
      <c r="Y351" s="13"/>
      <c r="Z351" s="13"/>
      <c r="AA351" s="13"/>
      <c r="AB351" s="13"/>
      <c r="AC351" s="13"/>
      <c r="AD351" s="13"/>
      <c r="AE351" s="13"/>
      <c r="AT351" s="246" t="s">
        <v>369</v>
      </c>
      <c r="AU351" s="246" t="s">
        <v>80</v>
      </c>
      <c r="AV351" s="13" t="s">
        <v>88</v>
      </c>
      <c r="AW351" s="13" t="s">
        <v>30</v>
      </c>
      <c r="AX351" s="13" t="s">
        <v>73</v>
      </c>
      <c r="AY351" s="246" t="s">
        <v>358</v>
      </c>
    </row>
    <row r="352" s="12" customFormat="1">
      <c r="A352" s="12"/>
      <c r="B352" s="225"/>
      <c r="C352" s="226"/>
      <c r="D352" s="227" t="s">
        <v>369</v>
      </c>
      <c r="E352" s="228" t="s">
        <v>1</v>
      </c>
      <c r="F352" s="229" t="s">
        <v>911</v>
      </c>
      <c r="G352" s="226"/>
      <c r="H352" s="228" t="s">
        <v>1</v>
      </c>
      <c r="I352" s="230"/>
      <c r="J352" s="226"/>
      <c r="K352" s="226"/>
      <c r="L352" s="231"/>
      <c r="M352" s="232"/>
      <c r="N352" s="233"/>
      <c r="O352" s="233"/>
      <c r="P352" s="233"/>
      <c r="Q352" s="233"/>
      <c r="R352" s="233"/>
      <c r="S352" s="233"/>
      <c r="T352" s="234"/>
      <c r="U352" s="12"/>
      <c r="V352" s="12"/>
      <c r="W352" s="12"/>
      <c r="X352" s="12"/>
      <c r="Y352" s="12"/>
      <c r="Z352" s="12"/>
      <c r="AA352" s="12"/>
      <c r="AB352" s="12"/>
      <c r="AC352" s="12"/>
      <c r="AD352" s="12"/>
      <c r="AE352" s="12"/>
      <c r="AT352" s="235" t="s">
        <v>369</v>
      </c>
      <c r="AU352" s="235" t="s">
        <v>80</v>
      </c>
      <c r="AV352" s="12" t="s">
        <v>80</v>
      </c>
      <c r="AW352" s="12" t="s">
        <v>30</v>
      </c>
      <c r="AX352" s="12" t="s">
        <v>73</v>
      </c>
      <c r="AY352" s="235" t="s">
        <v>358</v>
      </c>
    </row>
    <row r="353" s="12" customFormat="1">
      <c r="A353" s="12"/>
      <c r="B353" s="225"/>
      <c r="C353" s="226"/>
      <c r="D353" s="227" t="s">
        <v>369</v>
      </c>
      <c r="E353" s="228" t="s">
        <v>1</v>
      </c>
      <c r="F353" s="229" t="s">
        <v>912</v>
      </c>
      <c r="G353" s="226"/>
      <c r="H353" s="228" t="s">
        <v>1</v>
      </c>
      <c r="I353" s="230"/>
      <c r="J353" s="226"/>
      <c r="K353" s="226"/>
      <c r="L353" s="231"/>
      <c r="M353" s="232"/>
      <c r="N353" s="233"/>
      <c r="O353" s="233"/>
      <c r="P353" s="233"/>
      <c r="Q353" s="233"/>
      <c r="R353" s="233"/>
      <c r="S353" s="233"/>
      <c r="T353" s="234"/>
      <c r="U353" s="12"/>
      <c r="V353" s="12"/>
      <c r="W353" s="12"/>
      <c r="X353" s="12"/>
      <c r="Y353" s="12"/>
      <c r="Z353" s="12"/>
      <c r="AA353" s="12"/>
      <c r="AB353" s="12"/>
      <c r="AC353" s="12"/>
      <c r="AD353" s="12"/>
      <c r="AE353" s="12"/>
      <c r="AT353" s="235" t="s">
        <v>369</v>
      </c>
      <c r="AU353" s="235" t="s">
        <v>80</v>
      </c>
      <c r="AV353" s="12" t="s">
        <v>80</v>
      </c>
      <c r="AW353" s="12" t="s">
        <v>30</v>
      </c>
      <c r="AX353" s="12" t="s">
        <v>73</v>
      </c>
      <c r="AY353" s="235" t="s">
        <v>358</v>
      </c>
    </row>
    <row r="354" s="13" customFormat="1">
      <c r="A354" s="13"/>
      <c r="B354" s="236"/>
      <c r="C354" s="237"/>
      <c r="D354" s="227" t="s">
        <v>369</v>
      </c>
      <c r="E354" s="238" t="s">
        <v>495</v>
      </c>
      <c r="F354" s="239" t="s">
        <v>913</v>
      </c>
      <c r="G354" s="237"/>
      <c r="H354" s="240">
        <v>29.033000000000001</v>
      </c>
      <c r="I354" s="241"/>
      <c r="J354" s="237"/>
      <c r="K354" s="237"/>
      <c r="L354" s="242"/>
      <c r="M354" s="243"/>
      <c r="N354" s="244"/>
      <c r="O354" s="244"/>
      <c r="P354" s="244"/>
      <c r="Q354" s="244"/>
      <c r="R354" s="244"/>
      <c r="S354" s="244"/>
      <c r="T354" s="245"/>
      <c r="U354" s="13"/>
      <c r="V354" s="13"/>
      <c r="W354" s="13"/>
      <c r="X354" s="13"/>
      <c r="Y354" s="13"/>
      <c r="Z354" s="13"/>
      <c r="AA354" s="13"/>
      <c r="AB354" s="13"/>
      <c r="AC354" s="13"/>
      <c r="AD354" s="13"/>
      <c r="AE354" s="13"/>
      <c r="AT354" s="246" t="s">
        <v>369</v>
      </c>
      <c r="AU354" s="246" t="s">
        <v>80</v>
      </c>
      <c r="AV354" s="13" t="s">
        <v>88</v>
      </c>
      <c r="AW354" s="13" t="s">
        <v>30</v>
      </c>
      <c r="AX354" s="13" t="s">
        <v>73</v>
      </c>
      <c r="AY354" s="246" t="s">
        <v>358</v>
      </c>
    </row>
    <row r="355" s="12" customFormat="1">
      <c r="A355" s="12"/>
      <c r="B355" s="225"/>
      <c r="C355" s="226"/>
      <c r="D355" s="227" t="s">
        <v>369</v>
      </c>
      <c r="E355" s="228" t="s">
        <v>1</v>
      </c>
      <c r="F355" s="229" t="s">
        <v>914</v>
      </c>
      <c r="G355" s="226"/>
      <c r="H355" s="228" t="s">
        <v>1</v>
      </c>
      <c r="I355" s="230"/>
      <c r="J355" s="226"/>
      <c r="K355" s="226"/>
      <c r="L355" s="231"/>
      <c r="M355" s="232"/>
      <c r="N355" s="233"/>
      <c r="O355" s="233"/>
      <c r="P355" s="233"/>
      <c r="Q355" s="233"/>
      <c r="R355" s="233"/>
      <c r="S355" s="233"/>
      <c r="T355" s="234"/>
      <c r="U355" s="12"/>
      <c r="V355" s="12"/>
      <c r="W355" s="12"/>
      <c r="X355" s="12"/>
      <c r="Y355" s="12"/>
      <c r="Z355" s="12"/>
      <c r="AA355" s="12"/>
      <c r="AB355" s="12"/>
      <c r="AC355" s="12"/>
      <c r="AD355" s="12"/>
      <c r="AE355" s="12"/>
      <c r="AT355" s="235" t="s">
        <v>369</v>
      </c>
      <c r="AU355" s="235" t="s">
        <v>80</v>
      </c>
      <c r="AV355" s="12" t="s">
        <v>80</v>
      </c>
      <c r="AW355" s="12" t="s">
        <v>30</v>
      </c>
      <c r="AX355" s="12" t="s">
        <v>73</v>
      </c>
      <c r="AY355" s="235" t="s">
        <v>358</v>
      </c>
    </row>
    <row r="356" s="13" customFormat="1">
      <c r="A356" s="13"/>
      <c r="B356" s="236"/>
      <c r="C356" s="237"/>
      <c r="D356" s="227" t="s">
        <v>369</v>
      </c>
      <c r="E356" s="238" t="s">
        <v>542</v>
      </c>
      <c r="F356" s="239" t="s">
        <v>915</v>
      </c>
      <c r="G356" s="237"/>
      <c r="H356" s="240">
        <v>35.444000000000003</v>
      </c>
      <c r="I356" s="241"/>
      <c r="J356" s="237"/>
      <c r="K356" s="237"/>
      <c r="L356" s="242"/>
      <c r="M356" s="243"/>
      <c r="N356" s="244"/>
      <c r="O356" s="244"/>
      <c r="P356" s="244"/>
      <c r="Q356" s="244"/>
      <c r="R356" s="244"/>
      <c r="S356" s="244"/>
      <c r="T356" s="245"/>
      <c r="U356" s="13"/>
      <c r="V356" s="13"/>
      <c r="W356" s="13"/>
      <c r="X356" s="13"/>
      <c r="Y356" s="13"/>
      <c r="Z356" s="13"/>
      <c r="AA356" s="13"/>
      <c r="AB356" s="13"/>
      <c r="AC356" s="13"/>
      <c r="AD356" s="13"/>
      <c r="AE356" s="13"/>
      <c r="AT356" s="246" t="s">
        <v>369</v>
      </c>
      <c r="AU356" s="246" t="s">
        <v>80</v>
      </c>
      <c r="AV356" s="13" t="s">
        <v>88</v>
      </c>
      <c r="AW356" s="13" t="s">
        <v>30</v>
      </c>
      <c r="AX356" s="13" t="s">
        <v>73</v>
      </c>
      <c r="AY356" s="246" t="s">
        <v>358</v>
      </c>
    </row>
    <row r="357" s="12" customFormat="1">
      <c r="A357" s="12"/>
      <c r="B357" s="225"/>
      <c r="C357" s="226"/>
      <c r="D357" s="227" t="s">
        <v>369</v>
      </c>
      <c r="E357" s="228" t="s">
        <v>1</v>
      </c>
      <c r="F357" s="229" t="s">
        <v>916</v>
      </c>
      <c r="G357" s="226"/>
      <c r="H357" s="228" t="s">
        <v>1</v>
      </c>
      <c r="I357" s="230"/>
      <c r="J357" s="226"/>
      <c r="K357" s="226"/>
      <c r="L357" s="231"/>
      <c r="M357" s="232"/>
      <c r="N357" s="233"/>
      <c r="O357" s="233"/>
      <c r="P357" s="233"/>
      <c r="Q357" s="233"/>
      <c r="R357" s="233"/>
      <c r="S357" s="233"/>
      <c r="T357" s="234"/>
      <c r="U357" s="12"/>
      <c r="V357" s="12"/>
      <c r="W357" s="12"/>
      <c r="X357" s="12"/>
      <c r="Y357" s="12"/>
      <c r="Z357" s="12"/>
      <c r="AA357" s="12"/>
      <c r="AB357" s="12"/>
      <c r="AC357" s="12"/>
      <c r="AD357" s="12"/>
      <c r="AE357" s="12"/>
      <c r="AT357" s="235" t="s">
        <v>369</v>
      </c>
      <c r="AU357" s="235" t="s">
        <v>80</v>
      </c>
      <c r="AV357" s="12" t="s">
        <v>80</v>
      </c>
      <c r="AW357" s="12" t="s">
        <v>30</v>
      </c>
      <c r="AX357" s="12" t="s">
        <v>73</v>
      </c>
      <c r="AY357" s="235" t="s">
        <v>358</v>
      </c>
    </row>
    <row r="358" s="13" customFormat="1">
      <c r="A358" s="13"/>
      <c r="B358" s="236"/>
      <c r="C358" s="237"/>
      <c r="D358" s="227" t="s">
        <v>369</v>
      </c>
      <c r="E358" s="238" t="s">
        <v>578</v>
      </c>
      <c r="F358" s="239" t="s">
        <v>917</v>
      </c>
      <c r="G358" s="237"/>
      <c r="H358" s="240">
        <v>61.207999999999998</v>
      </c>
      <c r="I358" s="241"/>
      <c r="J358" s="237"/>
      <c r="K358" s="237"/>
      <c r="L358" s="242"/>
      <c r="M358" s="243"/>
      <c r="N358" s="244"/>
      <c r="O358" s="244"/>
      <c r="P358" s="244"/>
      <c r="Q358" s="244"/>
      <c r="R358" s="244"/>
      <c r="S358" s="244"/>
      <c r="T358" s="245"/>
      <c r="U358" s="13"/>
      <c r="V358" s="13"/>
      <c r="W358" s="13"/>
      <c r="X358" s="13"/>
      <c r="Y358" s="13"/>
      <c r="Z358" s="13"/>
      <c r="AA358" s="13"/>
      <c r="AB358" s="13"/>
      <c r="AC358" s="13"/>
      <c r="AD358" s="13"/>
      <c r="AE358" s="13"/>
      <c r="AT358" s="246" t="s">
        <v>369</v>
      </c>
      <c r="AU358" s="246" t="s">
        <v>80</v>
      </c>
      <c r="AV358" s="13" t="s">
        <v>88</v>
      </c>
      <c r="AW358" s="13" t="s">
        <v>30</v>
      </c>
      <c r="AX358" s="13" t="s">
        <v>73</v>
      </c>
      <c r="AY358" s="246" t="s">
        <v>358</v>
      </c>
    </row>
    <row r="359" s="12" customFormat="1">
      <c r="A359" s="12"/>
      <c r="B359" s="225"/>
      <c r="C359" s="226"/>
      <c r="D359" s="227" t="s">
        <v>369</v>
      </c>
      <c r="E359" s="228" t="s">
        <v>1</v>
      </c>
      <c r="F359" s="229" t="s">
        <v>918</v>
      </c>
      <c r="G359" s="226"/>
      <c r="H359" s="228" t="s">
        <v>1</v>
      </c>
      <c r="I359" s="230"/>
      <c r="J359" s="226"/>
      <c r="K359" s="226"/>
      <c r="L359" s="231"/>
      <c r="M359" s="232"/>
      <c r="N359" s="233"/>
      <c r="O359" s="233"/>
      <c r="P359" s="233"/>
      <c r="Q359" s="233"/>
      <c r="R359" s="233"/>
      <c r="S359" s="233"/>
      <c r="T359" s="234"/>
      <c r="U359" s="12"/>
      <c r="V359" s="12"/>
      <c r="W359" s="12"/>
      <c r="X359" s="12"/>
      <c r="Y359" s="12"/>
      <c r="Z359" s="12"/>
      <c r="AA359" s="12"/>
      <c r="AB359" s="12"/>
      <c r="AC359" s="12"/>
      <c r="AD359" s="12"/>
      <c r="AE359" s="12"/>
      <c r="AT359" s="235" t="s">
        <v>369</v>
      </c>
      <c r="AU359" s="235" t="s">
        <v>80</v>
      </c>
      <c r="AV359" s="12" t="s">
        <v>80</v>
      </c>
      <c r="AW359" s="12" t="s">
        <v>30</v>
      </c>
      <c r="AX359" s="12" t="s">
        <v>73</v>
      </c>
      <c r="AY359" s="235" t="s">
        <v>358</v>
      </c>
    </row>
    <row r="360" s="13" customFormat="1">
      <c r="A360" s="13"/>
      <c r="B360" s="236"/>
      <c r="C360" s="237"/>
      <c r="D360" s="227" t="s">
        <v>369</v>
      </c>
      <c r="E360" s="238" t="s">
        <v>610</v>
      </c>
      <c r="F360" s="239" t="s">
        <v>919</v>
      </c>
      <c r="G360" s="237"/>
      <c r="H360" s="240">
        <v>35.152000000000001</v>
      </c>
      <c r="I360" s="241"/>
      <c r="J360" s="237"/>
      <c r="K360" s="237"/>
      <c r="L360" s="242"/>
      <c r="M360" s="243"/>
      <c r="N360" s="244"/>
      <c r="O360" s="244"/>
      <c r="P360" s="244"/>
      <c r="Q360" s="244"/>
      <c r="R360" s="244"/>
      <c r="S360" s="244"/>
      <c r="T360" s="245"/>
      <c r="U360" s="13"/>
      <c r="V360" s="13"/>
      <c r="W360" s="13"/>
      <c r="X360" s="13"/>
      <c r="Y360" s="13"/>
      <c r="Z360" s="13"/>
      <c r="AA360" s="13"/>
      <c r="AB360" s="13"/>
      <c r="AC360" s="13"/>
      <c r="AD360" s="13"/>
      <c r="AE360" s="13"/>
      <c r="AT360" s="246" t="s">
        <v>369</v>
      </c>
      <c r="AU360" s="246" t="s">
        <v>80</v>
      </c>
      <c r="AV360" s="13" t="s">
        <v>88</v>
      </c>
      <c r="AW360" s="13" t="s">
        <v>30</v>
      </c>
      <c r="AX360" s="13" t="s">
        <v>73</v>
      </c>
      <c r="AY360" s="246" t="s">
        <v>358</v>
      </c>
    </row>
    <row r="361" s="13" customFormat="1">
      <c r="A361" s="13"/>
      <c r="B361" s="236"/>
      <c r="C361" s="237"/>
      <c r="D361" s="227" t="s">
        <v>369</v>
      </c>
      <c r="E361" s="238" t="s">
        <v>920</v>
      </c>
      <c r="F361" s="239" t="s">
        <v>921</v>
      </c>
      <c r="G361" s="237"/>
      <c r="H361" s="240">
        <v>180.98500000000001</v>
      </c>
      <c r="I361" s="241"/>
      <c r="J361" s="237"/>
      <c r="K361" s="237"/>
      <c r="L361" s="242"/>
      <c r="M361" s="243"/>
      <c r="N361" s="244"/>
      <c r="O361" s="244"/>
      <c r="P361" s="244"/>
      <c r="Q361" s="244"/>
      <c r="R361" s="244"/>
      <c r="S361" s="244"/>
      <c r="T361" s="245"/>
      <c r="U361" s="13"/>
      <c r="V361" s="13"/>
      <c r="W361" s="13"/>
      <c r="X361" s="13"/>
      <c r="Y361" s="13"/>
      <c r="Z361" s="13"/>
      <c r="AA361" s="13"/>
      <c r="AB361" s="13"/>
      <c r="AC361" s="13"/>
      <c r="AD361" s="13"/>
      <c r="AE361" s="13"/>
      <c r="AT361" s="246" t="s">
        <v>369</v>
      </c>
      <c r="AU361" s="246" t="s">
        <v>80</v>
      </c>
      <c r="AV361" s="13" t="s">
        <v>88</v>
      </c>
      <c r="AW361" s="13" t="s">
        <v>30</v>
      </c>
      <c r="AX361" s="13" t="s">
        <v>80</v>
      </c>
      <c r="AY361" s="246" t="s">
        <v>358</v>
      </c>
    </row>
    <row r="362" s="2" customFormat="1">
      <c r="A362" s="37"/>
      <c r="B362" s="38"/>
      <c r="C362" s="212" t="s">
        <v>922</v>
      </c>
      <c r="D362" s="212" t="s">
        <v>361</v>
      </c>
      <c r="E362" s="213" t="s">
        <v>923</v>
      </c>
      <c r="F362" s="214" t="s">
        <v>924</v>
      </c>
      <c r="G362" s="215" t="s">
        <v>364</v>
      </c>
      <c r="H362" s="216">
        <v>146.90899999999999</v>
      </c>
      <c r="I362" s="217"/>
      <c r="J362" s="218">
        <f>ROUND(I362*H362,2)</f>
        <v>0</v>
      </c>
      <c r="K362" s="214" t="s">
        <v>365</v>
      </c>
      <c r="L362" s="43"/>
      <c r="M362" s="219" t="s">
        <v>1</v>
      </c>
      <c r="N362" s="220" t="s">
        <v>38</v>
      </c>
      <c r="O362" s="90"/>
      <c r="P362" s="221">
        <f>O362*H362</f>
        <v>0</v>
      </c>
      <c r="Q362" s="221">
        <v>0.0082799999999999992</v>
      </c>
      <c r="R362" s="221">
        <f>Q362*H362</f>
        <v>1.2164065199999998</v>
      </c>
      <c r="S362" s="221">
        <v>0</v>
      </c>
      <c r="T362" s="222">
        <f>S362*H362</f>
        <v>0</v>
      </c>
      <c r="U362" s="37"/>
      <c r="V362" s="37"/>
      <c r="W362" s="37"/>
      <c r="X362" s="37"/>
      <c r="Y362" s="37"/>
      <c r="Z362" s="37"/>
      <c r="AA362" s="37"/>
      <c r="AB362" s="37"/>
      <c r="AC362" s="37"/>
      <c r="AD362" s="37"/>
      <c r="AE362" s="37"/>
      <c r="AR362" s="223" t="s">
        <v>357</v>
      </c>
      <c r="AT362" s="223" t="s">
        <v>361</v>
      </c>
      <c r="AU362" s="223" t="s">
        <v>80</v>
      </c>
      <c r="AY362" s="16" t="s">
        <v>358</v>
      </c>
      <c r="BE362" s="224">
        <f>IF(N362="základní",J362,0)</f>
        <v>0</v>
      </c>
      <c r="BF362" s="224">
        <f>IF(N362="snížená",J362,0)</f>
        <v>0</v>
      </c>
      <c r="BG362" s="224">
        <f>IF(N362="zákl. přenesená",J362,0)</f>
        <v>0</v>
      </c>
      <c r="BH362" s="224">
        <f>IF(N362="sníž. přenesená",J362,0)</f>
        <v>0</v>
      </c>
      <c r="BI362" s="224">
        <f>IF(N362="nulová",J362,0)</f>
        <v>0</v>
      </c>
      <c r="BJ362" s="16" t="s">
        <v>80</v>
      </c>
      <c r="BK362" s="224">
        <f>ROUND(I362*H362,2)</f>
        <v>0</v>
      </c>
      <c r="BL362" s="16" t="s">
        <v>357</v>
      </c>
      <c r="BM362" s="223" t="s">
        <v>925</v>
      </c>
    </row>
    <row r="363" s="12" customFormat="1">
      <c r="A363" s="12"/>
      <c r="B363" s="225"/>
      <c r="C363" s="226"/>
      <c r="D363" s="227" t="s">
        <v>369</v>
      </c>
      <c r="E363" s="228" t="s">
        <v>1</v>
      </c>
      <c r="F363" s="229" t="s">
        <v>901</v>
      </c>
      <c r="G363" s="226"/>
      <c r="H363" s="228" t="s">
        <v>1</v>
      </c>
      <c r="I363" s="230"/>
      <c r="J363" s="226"/>
      <c r="K363" s="226"/>
      <c r="L363" s="231"/>
      <c r="M363" s="232"/>
      <c r="N363" s="233"/>
      <c r="O363" s="233"/>
      <c r="P363" s="233"/>
      <c r="Q363" s="233"/>
      <c r="R363" s="233"/>
      <c r="S363" s="233"/>
      <c r="T363" s="234"/>
      <c r="U363" s="12"/>
      <c r="V363" s="12"/>
      <c r="W363" s="12"/>
      <c r="X363" s="12"/>
      <c r="Y363" s="12"/>
      <c r="Z363" s="12"/>
      <c r="AA363" s="12"/>
      <c r="AB363" s="12"/>
      <c r="AC363" s="12"/>
      <c r="AD363" s="12"/>
      <c r="AE363" s="12"/>
      <c r="AT363" s="235" t="s">
        <v>369</v>
      </c>
      <c r="AU363" s="235" t="s">
        <v>80</v>
      </c>
      <c r="AV363" s="12" t="s">
        <v>80</v>
      </c>
      <c r="AW363" s="12" t="s">
        <v>30</v>
      </c>
      <c r="AX363" s="12" t="s">
        <v>73</v>
      </c>
      <c r="AY363" s="235" t="s">
        <v>358</v>
      </c>
    </row>
    <row r="364" s="13" customFormat="1">
      <c r="A364" s="13"/>
      <c r="B364" s="236"/>
      <c r="C364" s="237"/>
      <c r="D364" s="227" t="s">
        <v>369</v>
      </c>
      <c r="E364" s="238" t="s">
        <v>926</v>
      </c>
      <c r="F364" s="239" t="s">
        <v>927</v>
      </c>
      <c r="G364" s="237"/>
      <c r="H364" s="240">
        <v>5.202</v>
      </c>
      <c r="I364" s="241"/>
      <c r="J364" s="237"/>
      <c r="K364" s="237"/>
      <c r="L364" s="242"/>
      <c r="M364" s="243"/>
      <c r="N364" s="244"/>
      <c r="O364" s="244"/>
      <c r="P364" s="244"/>
      <c r="Q364" s="244"/>
      <c r="R364" s="244"/>
      <c r="S364" s="244"/>
      <c r="T364" s="245"/>
      <c r="U364" s="13"/>
      <c r="V364" s="13"/>
      <c r="W364" s="13"/>
      <c r="X364" s="13"/>
      <c r="Y364" s="13"/>
      <c r="Z364" s="13"/>
      <c r="AA364" s="13"/>
      <c r="AB364" s="13"/>
      <c r="AC364" s="13"/>
      <c r="AD364" s="13"/>
      <c r="AE364" s="13"/>
      <c r="AT364" s="246" t="s">
        <v>369</v>
      </c>
      <c r="AU364" s="246" t="s">
        <v>80</v>
      </c>
      <c r="AV364" s="13" t="s">
        <v>88</v>
      </c>
      <c r="AW364" s="13" t="s">
        <v>30</v>
      </c>
      <c r="AX364" s="13" t="s">
        <v>73</v>
      </c>
      <c r="AY364" s="246" t="s">
        <v>358</v>
      </c>
    </row>
    <row r="365" s="13" customFormat="1">
      <c r="A365" s="13"/>
      <c r="B365" s="236"/>
      <c r="C365" s="237"/>
      <c r="D365" s="227" t="s">
        <v>369</v>
      </c>
      <c r="E365" s="238" t="s">
        <v>175</v>
      </c>
      <c r="F365" s="239" t="s">
        <v>928</v>
      </c>
      <c r="G365" s="237"/>
      <c r="H365" s="240">
        <v>4.335</v>
      </c>
      <c r="I365" s="241"/>
      <c r="J365" s="237"/>
      <c r="K365" s="237"/>
      <c r="L365" s="242"/>
      <c r="M365" s="243"/>
      <c r="N365" s="244"/>
      <c r="O365" s="244"/>
      <c r="P365" s="244"/>
      <c r="Q365" s="244"/>
      <c r="R365" s="244"/>
      <c r="S365" s="244"/>
      <c r="T365" s="245"/>
      <c r="U365" s="13"/>
      <c r="V365" s="13"/>
      <c r="W365" s="13"/>
      <c r="X365" s="13"/>
      <c r="Y365" s="13"/>
      <c r="Z365" s="13"/>
      <c r="AA365" s="13"/>
      <c r="AB365" s="13"/>
      <c r="AC365" s="13"/>
      <c r="AD365" s="13"/>
      <c r="AE365" s="13"/>
      <c r="AT365" s="246" t="s">
        <v>369</v>
      </c>
      <c r="AU365" s="246" t="s">
        <v>80</v>
      </c>
      <c r="AV365" s="13" t="s">
        <v>88</v>
      </c>
      <c r="AW365" s="13" t="s">
        <v>30</v>
      </c>
      <c r="AX365" s="13" t="s">
        <v>73</v>
      </c>
      <c r="AY365" s="246" t="s">
        <v>358</v>
      </c>
    </row>
    <row r="366" s="12" customFormat="1">
      <c r="A366" s="12"/>
      <c r="B366" s="225"/>
      <c r="C366" s="226"/>
      <c r="D366" s="227" t="s">
        <v>369</v>
      </c>
      <c r="E366" s="228" t="s">
        <v>1</v>
      </c>
      <c r="F366" s="229" t="s">
        <v>905</v>
      </c>
      <c r="G366" s="226"/>
      <c r="H366" s="228" t="s">
        <v>1</v>
      </c>
      <c r="I366" s="230"/>
      <c r="J366" s="226"/>
      <c r="K366" s="226"/>
      <c r="L366" s="231"/>
      <c r="M366" s="232"/>
      <c r="N366" s="233"/>
      <c r="O366" s="233"/>
      <c r="P366" s="233"/>
      <c r="Q366" s="233"/>
      <c r="R366" s="233"/>
      <c r="S366" s="233"/>
      <c r="T366" s="234"/>
      <c r="U366" s="12"/>
      <c r="V366" s="12"/>
      <c r="W366" s="12"/>
      <c r="X366" s="12"/>
      <c r="Y366" s="12"/>
      <c r="Z366" s="12"/>
      <c r="AA366" s="12"/>
      <c r="AB366" s="12"/>
      <c r="AC366" s="12"/>
      <c r="AD366" s="12"/>
      <c r="AE366" s="12"/>
      <c r="AT366" s="235" t="s">
        <v>369</v>
      </c>
      <c r="AU366" s="235" t="s">
        <v>80</v>
      </c>
      <c r="AV366" s="12" t="s">
        <v>80</v>
      </c>
      <c r="AW366" s="12" t="s">
        <v>30</v>
      </c>
      <c r="AX366" s="12" t="s">
        <v>73</v>
      </c>
      <c r="AY366" s="235" t="s">
        <v>358</v>
      </c>
    </row>
    <row r="367" s="13" customFormat="1">
      <c r="A367" s="13"/>
      <c r="B367" s="236"/>
      <c r="C367" s="237"/>
      <c r="D367" s="227" t="s">
        <v>369</v>
      </c>
      <c r="E367" s="238" t="s">
        <v>252</v>
      </c>
      <c r="F367" s="239" t="s">
        <v>906</v>
      </c>
      <c r="G367" s="237"/>
      <c r="H367" s="240">
        <v>6.2750000000000004</v>
      </c>
      <c r="I367" s="241"/>
      <c r="J367" s="237"/>
      <c r="K367" s="237"/>
      <c r="L367" s="242"/>
      <c r="M367" s="243"/>
      <c r="N367" s="244"/>
      <c r="O367" s="244"/>
      <c r="P367" s="244"/>
      <c r="Q367" s="244"/>
      <c r="R367" s="244"/>
      <c r="S367" s="244"/>
      <c r="T367" s="245"/>
      <c r="U367" s="13"/>
      <c r="V367" s="13"/>
      <c r="W367" s="13"/>
      <c r="X367" s="13"/>
      <c r="Y367" s="13"/>
      <c r="Z367" s="13"/>
      <c r="AA367" s="13"/>
      <c r="AB367" s="13"/>
      <c r="AC367" s="13"/>
      <c r="AD367" s="13"/>
      <c r="AE367" s="13"/>
      <c r="AT367" s="246" t="s">
        <v>369</v>
      </c>
      <c r="AU367" s="246" t="s">
        <v>80</v>
      </c>
      <c r="AV367" s="13" t="s">
        <v>88</v>
      </c>
      <c r="AW367" s="13" t="s">
        <v>30</v>
      </c>
      <c r="AX367" s="13" t="s">
        <v>73</v>
      </c>
      <c r="AY367" s="246" t="s">
        <v>358</v>
      </c>
    </row>
    <row r="368" s="13" customFormat="1">
      <c r="A368" s="13"/>
      <c r="B368" s="236"/>
      <c r="C368" s="237"/>
      <c r="D368" s="227" t="s">
        <v>369</v>
      </c>
      <c r="E368" s="238" t="s">
        <v>318</v>
      </c>
      <c r="F368" s="239" t="s">
        <v>907</v>
      </c>
      <c r="G368" s="237"/>
      <c r="H368" s="240">
        <v>2.6280000000000001</v>
      </c>
      <c r="I368" s="241"/>
      <c r="J368" s="237"/>
      <c r="K368" s="237"/>
      <c r="L368" s="242"/>
      <c r="M368" s="243"/>
      <c r="N368" s="244"/>
      <c r="O368" s="244"/>
      <c r="P368" s="244"/>
      <c r="Q368" s="244"/>
      <c r="R368" s="244"/>
      <c r="S368" s="244"/>
      <c r="T368" s="245"/>
      <c r="U368" s="13"/>
      <c r="V368" s="13"/>
      <c r="W368" s="13"/>
      <c r="X368" s="13"/>
      <c r="Y368" s="13"/>
      <c r="Z368" s="13"/>
      <c r="AA368" s="13"/>
      <c r="AB368" s="13"/>
      <c r="AC368" s="13"/>
      <c r="AD368" s="13"/>
      <c r="AE368" s="13"/>
      <c r="AT368" s="246" t="s">
        <v>369</v>
      </c>
      <c r="AU368" s="246" t="s">
        <v>80</v>
      </c>
      <c r="AV368" s="13" t="s">
        <v>88</v>
      </c>
      <c r="AW368" s="13" t="s">
        <v>30</v>
      </c>
      <c r="AX368" s="13" t="s">
        <v>73</v>
      </c>
      <c r="AY368" s="246" t="s">
        <v>358</v>
      </c>
    </row>
    <row r="369" s="13" customFormat="1">
      <c r="A369" s="13"/>
      <c r="B369" s="236"/>
      <c r="C369" s="237"/>
      <c r="D369" s="227" t="s">
        <v>369</v>
      </c>
      <c r="E369" s="238" t="s">
        <v>378</v>
      </c>
      <c r="F369" s="239" t="s">
        <v>929</v>
      </c>
      <c r="G369" s="237"/>
      <c r="H369" s="240">
        <v>-0.90000000000000002</v>
      </c>
      <c r="I369" s="241"/>
      <c r="J369" s="237"/>
      <c r="K369" s="237"/>
      <c r="L369" s="242"/>
      <c r="M369" s="243"/>
      <c r="N369" s="244"/>
      <c r="O369" s="244"/>
      <c r="P369" s="244"/>
      <c r="Q369" s="244"/>
      <c r="R369" s="244"/>
      <c r="S369" s="244"/>
      <c r="T369" s="245"/>
      <c r="U369" s="13"/>
      <c r="V369" s="13"/>
      <c r="W369" s="13"/>
      <c r="X369" s="13"/>
      <c r="Y369" s="13"/>
      <c r="Z369" s="13"/>
      <c r="AA369" s="13"/>
      <c r="AB369" s="13"/>
      <c r="AC369" s="13"/>
      <c r="AD369" s="13"/>
      <c r="AE369" s="13"/>
      <c r="AT369" s="246" t="s">
        <v>369</v>
      </c>
      <c r="AU369" s="246" t="s">
        <v>80</v>
      </c>
      <c r="AV369" s="13" t="s">
        <v>88</v>
      </c>
      <c r="AW369" s="13" t="s">
        <v>30</v>
      </c>
      <c r="AX369" s="13" t="s">
        <v>73</v>
      </c>
      <c r="AY369" s="246" t="s">
        <v>358</v>
      </c>
    </row>
    <row r="370" s="12" customFormat="1">
      <c r="A370" s="12"/>
      <c r="B370" s="225"/>
      <c r="C370" s="226"/>
      <c r="D370" s="227" t="s">
        <v>369</v>
      </c>
      <c r="E370" s="228" t="s">
        <v>1</v>
      </c>
      <c r="F370" s="229" t="s">
        <v>909</v>
      </c>
      <c r="G370" s="226"/>
      <c r="H370" s="228" t="s">
        <v>1</v>
      </c>
      <c r="I370" s="230"/>
      <c r="J370" s="226"/>
      <c r="K370" s="226"/>
      <c r="L370" s="231"/>
      <c r="M370" s="232"/>
      <c r="N370" s="233"/>
      <c r="O370" s="233"/>
      <c r="P370" s="233"/>
      <c r="Q370" s="233"/>
      <c r="R370" s="233"/>
      <c r="S370" s="233"/>
      <c r="T370" s="234"/>
      <c r="U370" s="12"/>
      <c r="V370" s="12"/>
      <c r="W370" s="12"/>
      <c r="X370" s="12"/>
      <c r="Y370" s="12"/>
      <c r="Z370" s="12"/>
      <c r="AA370" s="12"/>
      <c r="AB370" s="12"/>
      <c r="AC370" s="12"/>
      <c r="AD370" s="12"/>
      <c r="AE370" s="12"/>
      <c r="AT370" s="235" t="s">
        <v>369</v>
      </c>
      <c r="AU370" s="235" t="s">
        <v>80</v>
      </c>
      <c r="AV370" s="12" t="s">
        <v>80</v>
      </c>
      <c r="AW370" s="12" t="s">
        <v>30</v>
      </c>
      <c r="AX370" s="12" t="s">
        <v>73</v>
      </c>
      <c r="AY370" s="235" t="s">
        <v>358</v>
      </c>
    </row>
    <row r="371" s="13" customFormat="1">
      <c r="A371" s="13"/>
      <c r="B371" s="236"/>
      <c r="C371" s="237"/>
      <c r="D371" s="227" t="s">
        <v>369</v>
      </c>
      <c r="E371" s="238" t="s">
        <v>434</v>
      </c>
      <c r="F371" s="239" t="s">
        <v>910</v>
      </c>
      <c r="G371" s="237"/>
      <c r="H371" s="240">
        <v>3.6840000000000002</v>
      </c>
      <c r="I371" s="241"/>
      <c r="J371" s="237"/>
      <c r="K371" s="237"/>
      <c r="L371" s="242"/>
      <c r="M371" s="243"/>
      <c r="N371" s="244"/>
      <c r="O371" s="244"/>
      <c r="P371" s="244"/>
      <c r="Q371" s="244"/>
      <c r="R371" s="244"/>
      <c r="S371" s="244"/>
      <c r="T371" s="245"/>
      <c r="U371" s="13"/>
      <c r="V371" s="13"/>
      <c r="W371" s="13"/>
      <c r="X371" s="13"/>
      <c r="Y371" s="13"/>
      <c r="Z371" s="13"/>
      <c r="AA371" s="13"/>
      <c r="AB371" s="13"/>
      <c r="AC371" s="13"/>
      <c r="AD371" s="13"/>
      <c r="AE371" s="13"/>
      <c r="AT371" s="246" t="s">
        <v>369</v>
      </c>
      <c r="AU371" s="246" t="s">
        <v>80</v>
      </c>
      <c r="AV371" s="13" t="s">
        <v>88</v>
      </c>
      <c r="AW371" s="13" t="s">
        <v>30</v>
      </c>
      <c r="AX371" s="13" t="s">
        <v>73</v>
      </c>
      <c r="AY371" s="246" t="s">
        <v>358</v>
      </c>
    </row>
    <row r="372" s="12" customFormat="1">
      <c r="A372" s="12"/>
      <c r="B372" s="225"/>
      <c r="C372" s="226"/>
      <c r="D372" s="227" t="s">
        <v>369</v>
      </c>
      <c r="E372" s="228" t="s">
        <v>1</v>
      </c>
      <c r="F372" s="229" t="s">
        <v>911</v>
      </c>
      <c r="G372" s="226"/>
      <c r="H372" s="228" t="s">
        <v>1</v>
      </c>
      <c r="I372" s="230"/>
      <c r="J372" s="226"/>
      <c r="K372" s="226"/>
      <c r="L372" s="231"/>
      <c r="M372" s="232"/>
      <c r="N372" s="233"/>
      <c r="O372" s="233"/>
      <c r="P372" s="233"/>
      <c r="Q372" s="233"/>
      <c r="R372" s="233"/>
      <c r="S372" s="233"/>
      <c r="T372" s="234"/>
      <c r="U372" s="12"/>
      <c r="V372" s="12"/>
      <c r="W372" s="12"/>
      <c r="X372" s="12"/>
      <c r="Y372" s="12"/>
      <c r="Z372" s="12"/>
      <c r="AA372" s="12"/>
      <c r="AB372" s="12"/>
      <c r="AC372" s="12"/>
      <c r="AD372" s="12"/>
      <c r="AE372" s="12"/>
      <c r="AT372" s="235" t="s">
        <v>369</v>
      </c>
      <c r="AU372" s="235" t="s">
        <v>80</v>
      </c>
      <c r="AV372" s="12" t="s">
        <v>80</v>
      </c>
      <c r="AW372" s="12" t="s">
        <v>30</v>
      </c>
      <c r="AX372" s="12" t="s">
        <v>73</v>
      </c>
      <c r="AY372" s="235" t="s">
        <v>358</v>
      </c>
    </row>
    <row r="373" s="12" customFormat="1">
      <c r="A373" s="12"/>
      <c r="B373" s="225"/>
      <c r="C373" s="226"/>
      <c r="D373" s="227" t="s">
        <v>369</v>
      </c>
      <c r="E373" s="228" t="s">
        <v>1</v>
      </c>
      <c r="F373" s="229" t="s">
        <v>912</v>
      </c>
      <c r="G373" s="226"/>
      <c r="H373" s="228" t="s">
        <v>1</v>
      </c>
      <c r="I373" s="230"/>
      <c r="J373" s="226"/>
      <c r="K373" s="226"/>
      <c r="L373" s="231"/>
      <c r="M373" s="232"/>
      <c r="N373" s="233"/>
      <c r="O373" s="233"/>
      <c r="P373" s="233"/>
      <c r="Q373" s="233"/>
      <c r="R373" s="233"/>
      <c r="S373" s="233"/>
      <c r="T373" s="234"/>
      <c r="U373" s="12"/>
      <c r="V373" s="12"/>
      <c r="W373" s="12"/>
      <c r="X373" s="12"/>
      <c r="Y373" s="12"/>
      <c r="Z373" s="12"/>
      <c r="AA373" s="12"/>
      <c r="AB373" s="12"/>
      <c r="AC373" s="12"/>
      <c r="AD373" s="12"/>
      <c r="AE373" s="12"/>
      <c r="AT373" s="235" t="s">
        <v>369</v>
      </c>
      <c r="AU373" s="235" t="s">
        <v>80</v>
      </c>
      <c r="AV373" s="12" t="s">
        <v>80</v>
      </c>
      <c r="AW373" s="12" t="s">
        <v>30</v>
      </c>
      <c r="AX373" s="12" t="s">
        <v>73</v>
      </c>
      <c r="AY373" s="235" t="s">
        <v>358</v>
      </c>
    </row>
    <row r="374" s="13" customFormat="1">
      <c r="A374" s="13"/>
      <c r="B374" s="236"/>
      <c r="C374" s="237"/>
      <c r="D374" s="227" t="s">
        <v>369</v>
      </c>
      <c r="E374" s="238" t="s">
        <v>498</v>
      </c>
      <c r="F374" s="239" t="s">
        <v>913</v>
      </c>
      <c r="G374" s="237"/>
      <c r="H374" s="240">
        <v>29.033000000000001</v>
      </c>
      <c r="I374" s="241"/>
      <c r="J374" s="237"/>
      <c r="K374" s="237"/>
      <c r="L374" s="242"/>
      <c r="M374" s="243"/>
      <c r="N374" s="244"/>
      <c r="O374" s="244"/>
      <c r="P374" s="244"/>
      <c r="Q374" s="244"/>
      <c r="R374" s="244"/>
      <c r="S374" s="244"/>
      <c r="T374" s="245"/>
      <c r="U374" s="13"/>
      <c r="V374" s="13"/>
      <c r="W374" s="13"/>
      <c r="X374" s="13"/>
      <c r="Y374" s="13"/>
      <c r="Z374" s="13"/>
      <c r="AA374" s="13"/>
      <c r="AB374" s="13"/>
      <c r="AC374" s="13"/>
      <c r="AD374" s="13"/>
      <c r="AE374" s="13"/>
      <c r="AT374" s="246" t="s">
        <v>369</v>
      </c>
      <c r="AU374" s="246" t="s">
        <v>80</v>
      </c>
      <c r="AV374" s="13" t="s">
        <v>88</v>
      </c>
      <c r="AW374" s="13" t="s">
        <v>30</v>
      </c>
      <c r="AX374" s="13" t="s">
        <v>73</v>
      </c>
      <c r="AY374" s="246" t="s">
        <v>358</v>
      </c>
    </row>
    <row r="375" s="12" customFormat="1">
      <c r="A375" s="12"/>
      <c r="B375" s="225"/>
      <c r="C375" s="226"/>
      <c r="D375" s="227" t="s">
        <v>369</v>
      </c>
      <c r="E375" s="228" t="s">
        <v>1</v>
      </c>
      <c r="F375" s="229" t="s">
        <v>914</v>
      </c>
      <c r="G375" s="226"/>
      <c r="H375" s="228" t="s">
        <v>1</v>
      </c>
      <c r="I375" s="230"/>
      <c r="J375" s="226"/>
      <c r="K375" s="226"/>
      <c r="L375" s="231"/>
      <c r="M375" s="232"/>
      <c r="N375" s="233"/>
      <c r="O375" s="233"/>
      <c r="P375" s="233"/>
      <c r="Q375" s="233"/>
      <c r="R375" s="233"/>
      <c r="S375" s="233"/>
      <c r="T375" s="234"/>
      <c r="U375" s="12"/>
      <c r="V375" s="12"/>
      <c r="W375" s="12"/>
      <c r="X375" s="12"/>
      <c r="Y375" s="12"/>
      <c r="Z375" s="12"/>
      <c r="AA375" s="12"/>
      <c r="AB375" s="12"/>
      <c r="AC375" s="12"/>
      <c r="AD375" s="12"/>
      <c r="AE375" s="12"/>
      <c r="AT375" s="235" t="s">
        <v>369</v>
      </c>
      <c r="AU375" s="235" t="s">
        <v>80</v>
      </c>
      <c r="AV375" s="12" t="s">
        <v>80</v>
      </c>
      <c r="AW375" s="12" t="s">
        <v>30</v>
      </c>
      <c r="AX375" s="12" t="s">
        <v>73</v>
      </c>
      <c r="AY375" s="235" t="s">
        <v>358</v>
      </c>
    </row>
    <row r="376" s="13" customFormat="1">
      <c r="A376" s="13"/>
      <c r="B376" s="236"/>
      <c r="C376" s="237"/>
      <c r="D376" s="227" t="s">
        <v>369</v>
      </c>
      <c r="E376" s="238" t="s">
        <v>545</v>
      </c>
      <c r="F376" s="239" t="s">
        <v>915</v>
      </c>
      <c r="G376" s="237"/>
      <c r="H376" s="240">
        <v>35.444000000000003</v>
      </c>
      <c r="I376" s="241"/>
      <c r="J376" s="237"/>
      <c r="K376" s="237"/>
      <c r="L376" s="242"/>
      <c r="M376" s="243"/>
      <c r="N376" s="244"/>
      <c r="O376" s="244"/>
      <c r="P376" s="244"/>
      <c r="Q376" s="244"/>
      <c r="R376" s="244"/>
      <c r="S376" s="244"/>
      <c r="T376" s="245"/>
      <c r="U376" s="13"/>
      <c r="V376" s="13"/>
      <c r="W376" s="13"/>
      <c r="X376" s="13"/>
      <c r="Y376" s="13"/>
      <c r="Z376" s="13"/>
      <c r="AA376" s="13"/>
      <c r="AB376" s="13"/>
      <c r="AC376" s="13"/>
      <c r="AD376" s="13"/>
      <c r="AE376" s="13"/>
      <c r="AT376" s="246" t="s">
        <v>369</v>
      </c>
      <c r="AU376" s="246" t="s">
        <v>80</v>
      </c>
      <c r="AV376" s="13" t="s">
        <v>88</v>
      </c>
      <c r="AW376" s="13" t="s">
        <v>30</v>
      </c>
      <c r="AX376" s="13" t="s">
        <v>73</v>
      </c>
      <c r="AY376" s="246" t="s">
        <v>358</v>
      </c>
    </row>
    <row r="377" s="12" customFormat="1">
      <c r="A377" s="12"/>
      <c r="B377" s="225"/>
      <c r="C377" s="226"/>
      <c r="D377" s="227" t="s">
        <v>369</v>
      </c>
      <c r="E377" s="228" t="s">
        <v>1</v>
      </c>
      <c r="F377" s="229" t="s">
        <v>916</v>
      </c>
      <c r="G377" s="226"/>
      <c r="H377" s="228" t="s">
        <v>1</v>
      </c>
      <c r="I377" s="230"/>
      <c r="J377" s="226"/>
      <c r="K377" s="226"/>
      <c r="L377" s="231"/>
      <c r="M377" s="232"/>
      <c r="N377" s="233"/>
      <c r="O377" s="233"/>
      <c r="P377" s="233"/>
      <c r="Q377" s="233"/>
      <c r="R377" s="233"/>
      <c r="S377" s="233"/>
      <c r="T377" s="234"/>
      <c r="U377" s="12"/>
      <c r="V377" s="12"/>
      <c r="W377" s="12"/>
      <c r="X377" s="12"/>
      <c r="Y377" s="12"/>
      <c r="Z377" s="12"/>
      <c r="AA377" s="12"/>
      <c r="AB377" s="12"/>
      <c r="AC377" s="12"/>
      <c r="AD377" s="12"/>
      <c r="AE377" s="12"/>
      <c r="AT377" s="235" t="s">
        <v>369</v>
      </c>
      <c r="AU377" s="235" t="s">
        <v>80</v>
      </c>
      <c r="AV377" s="12" t="s">
        <v>80</v>
      </c>
      <c r="AW377" s="12" t="s">
        <v>30</v>
      </c>
      <c r="AX377" s="12" t="s">
        <v>73</v>
      </c>
      <c r="AY377" s="235" t="s">
        <v>358</v>
      </c>
    </row>
    <row r="378" s="13" customFormat="1">
      <c r="A378" s="13"/>
      <c r="B378" s="236"/>
      <c r="C378" s="237"/>
      <c r="D378" s="227" t="s">
        <v>369</v>
      </c>
      <c r="E378" s="238" t="s">
        <v>580</v>
      </c>
      <c r="F378" s="239" t="s">
        <v>917</v>
      </c>
      <c r="G378" s="237"/>
      <c r="H378" s="240">
        <v>61.207999999999998</v>
      </c>
      <c r="I378" s="241"/>
      <c r="J378" s="237"/>
      <c r="K378" s="237"/>
      <c r="L378" s="242"/>
      <c r="M378" s="243"/>
      <c r="N378" s="244"/>
      <c r="O378" s="244"/>
      <c r="P378" s="244"/>
      <c r="Q378" s="244"/>
      <c r="R378" s="244"/>
      <c r="S378" s="244"/>
      <c r="T378" s="245"/>
      <c r="U378" s="13"/>
      <c r="V378" s="13"/>
      <c r="W378" s="13"/>
      <c r="X378" s="13"/>
      <c r="Y378" s="13"/>
      <c r="Z378" s="13"/>
      <c r="AA378" s="13"/>
      <c r="AB378" s="13"/>
      <c r="AC378" s="13"/>
      <c r="AD378" s="13"/>
      <c r="AE378" s="13"/>
      <c r="AT378" s="246" t="s">
        <v>369</v>
      </c>
      <c r="AU378" s="246" t="s">
        <v>80</v>
      </c>
      <c r="AV378" s="13" t="s">
        <v>88</v>
      </c>
      <c r="AW378" s="13" t="s">
        <v>30</v>
      </c>
      <c r="AX378" s="13" t="s">
        <v>73</v>
      </c>
      <c r="AY378" s="246" t="s">
        <v>358</v>
      </c>
    </row>
    <row r="379" s="13" customFormat="1">
      <c r="A379" s="13"/>
      <c r="B379" s="236"/>
      <c r="C379" s="237"/>
      <c r="D379" s="227" t="s">
        <v>369</v>
      </c>
      <c r="E379" s="238" t="s">
        <v>930</v>
      </c>
      <c r="F379" s="239" t="s">
        <v>931</v>
      </c>
      <c r="G379" s="237"/>
      <c r="H379" s="240">
        <v>146.90899999999999</v>
      </c>
      <c r="I379" s="241"/>
      <c r="J379" s="237"/>
      <c r="K379" s="237"/>
      <c r="L379" s="242"/>
      <c r="M379" s="243"/>
      <c r="N379" s="244"/>
      <c r="O379" s="244"/>
      <c r="P379" s="244"/>
      <c r="Q379" s="244"/>
      <c r="R379" s="244"/>
      <c r="S379" s="244"/>
      <c r="T379" s="245"/>
      <c r="U379" s="13"/>
      <c r="V379" s="13"/>
      <c r="W379" s="13"/>
      <c r="X379" s="13"/>
      <c r="Y379" s="13"/>
      <c r="Z379" s="13"/>
      <c r="AA379" s="13"/>
      <c r="AB379" s="13"/>
      <c r="AC379" s="13"/>
      <c r="AD379" s="13"/>
      <c r="AE379" s="13"/>
      <c r="AT379" s="246" t="s">
        <v>369</v>
      </c>
      <c r="AU379" s="246" t="s">
        <v>80</v>
      </c>
      <c r="AV379" s="13" t="s">
        <v>88</v>
      </c>
      <c r="AW379" s="13" t="s">
        <v>30</v>
      </c>
      <c r="AX379" s="13" t="s">
        <v>80</v>
      </c>
      <c r="AY379" s="246" t="s">
        <v>358</v>
      </c>
    </row>
    <row r="380" s="2" customFormat="1" ht="16.5" customHeight="1">
      <c r="A380" s="37"/>
      <c r="B380" s="38"/>
      <c r="C380" s="247" t="s">
        <v>932</v>
      </c>
      <c r="D380" s="247" t="s">
        <v>423</v>
      </c>
      <c r="E380" s="248" t="s">
        <v>933</v>
      </c>
      <c r="F380" s="249" t="s">
        <v>934</v>
      </c>
      <c r="G380" s="250" t="s">
        <v>364</v>
      </c>
      <c r="H380" s="251">
        <v>38.988</v>
      </c>
      <c r="I380" s="252"/>
      <c r="J380" s="253">
        <f>ROUND(I380*H380,2)</f>
        <v>0</v>
      </c>
      <c r="K380" s="249" t="s">
        <v>1</v>
      </c>
      <c r="L380" s="254"/>
      <c r="M380" s="255" t="s">
        <v>1</v>
      </c>
      <c r="N380" s="256" t="s">
        <v>38</v>
      </c>
      <c r="O380" s="90"/>
      <c r="P380" s="221">
        <f>O380*H380</f>
        <v>0</v>
      </c>
      <c r="Q380" s="221">
        <v>0.00059999999999999995</v>
      </c>
      <c r="R380" s="221">
        <f>Q380*H380</f>
        <v>0.023392799999999998</v>
      </c>
      <c r="S380" s="221">
        <v>0</v>
      </c>
      <c r="T380" s="222">
        <f>S380*H380</f>
        <v>0</v>
      </c>
      <c r="U380" s="37"/>
      <c r="V380" s="37"/>
      <c r="W380" s="37"/>
      <c r="X380" s="37"/>
      <c r="Y380" s="37"/>
      <c r="Z380" s="37"/>
      <c r="AA380" s="37"/>
      <c r="AB380" s="37"/>
      <c r="AC380" s="37"/>
      <c r="AD380" s="37"/>
      <c r="AE380" s="37"/>
      <c r="AR380" s="223" t="s">
        <v>471</v>
      </c>
      <c r="AT380" s="223" t="s">
        <v>423</v>
      </c>
      <c r="AU380" s="223" t="s">
        <v>80</v>
      </c>
      <c r="AY380" s="16" t="s">
        <v>358</v>
      </c>
      <c r="BE380" s="224">
        <f>IF(N380="základní",J380,0)</f>
        <v>0</v>
      </c>
      <c r="BF380" s="224">
        <f>IF(N380="snížená",J380,0)</f>
        <v>0</v>
      </c>
      <c r="BG380" s="224">
        <f>IF(N380="zákl. přenesená",J380,0)</f>
        <v>0</v>
      </c>
      <c r="BH380" s="224">
        <f>IF(N380="sníž. přenesená",J380,0)</f>
        <v>0</v>
      </c>
      <c r="BI380" s="224">
        <f>IF(N380="nulová",J380,0)</f>
        <v>0</v>
      </c>
      <c r="BJ380" s="16" t="s">
        <v>80</v>
      </c>
      <c r="BK380" s="224">
        <f>ROUND(I380*H380,2)</f>
        <v>0</v>
      </c>
      <c r="BL380" s="16" t="s">
        <v>357</v>
      </c>
      <c r="BM380" s="223" t="s">
        <v>935</v>
      </c>
    </row>
    <row r="381" s="12" customFormat="1">
      <c r="A381" s="12"/>
      <c r="B381" s="225"/>
      <c r="C381" s="226"/>
      <c r="D381" s="227" t="s">
        <v>369</v>
      </c>
      <c r="E381" s="228" t="s">
        <v>1</v>
      </c>
      <c r="F381" s="229" t="s">
        <v>911</v>
      </c>
      <c r="G381" s="226"/>
      <c r="H381" s="228" t="s">
        <v>1</v>
      </c>
      <c r="I381" s="230"/>
      <c r="J381" s="226"/>
      <c r="K381" s="226"/>
      <c r="L381" s="231"/>
      <c r="M381" s="232"/>
      <c r="N381" s="233"/>
      <c r="O381" s="233"/>
      <c r="P381" s="233"/>
      <c r="Q381" s="233"/>
      <c r="R381" s="233"/>
      <c r="S381" s="233"/>
      <c r="T381" s="234"/>
      <c r="U381" s="12"/>
      <c r="V381" s="12"/>
      <c r="W381" s="12"/>
      <c r="X381" s="12"/>
      <c r="Y381" s="12"/>
      <c r="Z381" s="12"/>
      <c r="AA381" s="12"/>
      <c r="AB381" s="12"/>
      <c r="AC381" s="12"/>
      <c r="AD381" s="12"/>
      <c r="AE381" s="12"/>
      <c r="AT381" s="235" t="s">
        <v>369</v>
      </c>
      <c r="AU381" s="235" t="s">
        <v>80</v>
      </c>
      <c r="AV381" s="12" t="s">
        <v>80</v>
      </c>
      <c r="AW381" s="12" t="s">
        <v>30</v>
      </c>
      <c r="AX381" s="12" t="s">
        <v>73</v>
      </c>
      <c r="AY381" s="235" t="s">
        <v>358</v>
      </c>
    </row>
    <row r="382" s="12" customFormat="1">
      <c r="A382" s="12"/>
      <c r="B382" s="225"/>
      <c r="C382" s="226"/>
      <c r="D382" s="227" t="s">
        <v>369</v>
      </c>
      <c r="E382" s="228" t="s">
        <v>1</v>
      </c>
      <c r="F382" s="229" t="s">
        <v>914</v>
      </c>
      <c r="G382" s="226"/>
      <c r="H382" s="228" t="s">
        <v>1</v>
      </c>
      <c r="I382" s="230"/>
      <c r="J382" s="226"/>
      <c r="K382" s="226"/>
      <c r="L382" s="231"/>
      <c r="M382" s="232"/>
      <c r="N382" s="233"/>
      <c r="O382" s="233"/>
      <c r="P382" s="233"/>
      <c r="Q382" s="233"/>
      <c r="R382" s="233"/>
      <c r="S382" s="233"/>
      <c r="T382" s="234"/>
      <c r="U382" s="12"/>
      <c r="V382" s="12"/>
      <c r="W382" s="12"/>
      <c r="X382" s="12"/>
      <c r="Y382" s="12"/>
      <c r="Z382" s="12"/>
      <c r="AA382" s="12"/>
      <c r="AB382" s="12"/>
      <c r="AC382" s="12"/>
      <c r="AD382" s="12"/>
      <c r="AE382" s="12"/>
      <c r="AT382" s="235" t="s">
        <v>369</v>
      </c>
      <c r="AU382" s="235" t="s">
        <v>80</v>
      </c>
      <c r="AV382" s="12" t="s">
        <v>80</v>
      </c>
      <c r="AW382" s="12" t="s">
        <v>30</v>
      </c>
      <c r="AX382" s="12" t="s">
        <v>73</v>
      </c>
      <c r="AY382" s="235" t="s">
        <v>358</v>
      </c>
    </row>
    <row r="383" s="13" customFormat="1">
      <c r="A383" s="13"/>
      <c r="B383" s="236"/>
      <c r="C383" s="237"/>
      <c r="D383" s="227" t="s">
        <v>369</v>
      </c>
      <c r="E383" s="238" t="s">
        <v>936</v>
      </c>
      <c r="F383" s="239" t="s">
        <v>937</v>
      </c>
      <c r="G383" s="237"/>
      <c r="H383" s="240">
        <v>38.988</v>
      </c>
      <c r="I383" s="241"/>
      <c r="J383" s="237"/>
      <c r="K383" s="237"/>
      <c r="L383" s="242"/>
      <c r="M383" s="243"/>
      <c r="N383" s="244"/>
      <c r="O383" s="244"/>
      <c r="P383" s="244"/>
      <c r="Q383" s="244"/>
      <c r="R383" s="244"/>
      <c r="S383" s="244"/>
      <c r="T383" s="245"/>
      <c r="U383" s="13"/>
      <c r="V383" s="13"/>
      <c r="W383" s="13"/>
      <c r="X383" s="13"/>
      <c r="Y383" s="13"/>
      <c r="Z383" s="13"/>
      <c r="AA383" s="13"/>
      <c r="AB383" s="13"/>
      <c r="AC383" s="13"/>
      <c r="AD383" s="13"/>
      <c r="AE383" s="13"/>
      <c r="AT383" s="246" t="s">
        <v>369</v>
      </c>
      <c r="AU383" s="246" t="s">
        <v>80</v>
      </c>
      <c r="AV383" s="13" t="s">
        <v>88</v>
      </c>
      <c r="AW383" s="13" t="s">
        <v>30</v>
      </c>
      <c r="AX383" s="13" t="s">
        <v>73</v>
      </c>
      <c r="AY383" s="246" t="s">
        <v>358</v>
      </c>
    </row>
    <row r="384" s="13" customFormat="1">
      <c r="A384" s="13"/>
      <c r="B384" s="236"/>
      <c r="C384" s="237"/>
      <c r="D384" s="227" t="s">
        <v>369</v>
      </c>
      <c r="E384" s="238" t="s">
        <v>938</v>
      </c>
      <c r="F384" s="239" t="s">
        <v>939</v>
      </c>
      <c r="G384" s="237"/>
      <c r="H384" s="240">
        <v>38.988</v>
      </c>
      <c r="I384" s="241"/>
      <c r="J384" s="237"/>
      <c r="K384" s="237"/>
      <c r="L384" s="242"/>
      <c r="M384" s="243"/>
      <c r="N384" s="244"/>
      <c r="O384" s="244"/>
      <c r="P384" s="244"/>
      <c r="Q384" s="244"/>
      <c r="R384" s="244"/>
      <c r="S384" s="244"/>
      <c r="T384" s="245"/>
      <c r="U384" s="13"/>
      <c r="V384" s="13"/>
      <c r="W384" s="13"/>
      <c r="X384" s="13"/>
      <c r="Y384" s="13"/>
      <c r="Z384" s="13"/>
      <c r="AA384" s="13"/>
      <c r="AB384" s="13"/>
      <c r="AC384" s="13"/>
      <c r="AD384" s="13"/>
      <c r="AE384" s="13"/>
      <c r="AT384" s="246" t="s">
        <v>369</v>
      </c>
      <c r="AU384" s="246" t="s">
        <v>80</v>
      </c>
      <c r="AV384" s="13" t="s">
        <v>88</v>
      </c>
      <c r="AW384" s="13" t="s">
        <v>30</v>
      </c>
      <c r="AX384" s="13" t="s">
        <v>80</v>
      </c>
      <c r="AY384" s="246" t="s">
        <v>358</v>
      </c>
    </row>
    <row r="385" s="2" customFormat="1" ht="16.5" customHeight="1">
      <c r="A385" s="37"/>
      <c r="B385" s="38"/>
      <c r="C385" s="247" t="s">
        <v>940</v>
      </c>
      <c r="D385" s="247" t="s">
        <v>423</v>
      </c>
      <c r="E385" s="248" t="s">
        <v>941</v>
      </c>
      <c r="F385" s="249" t="s">
        <v>942</v>
      </c>
      <c r="G385" s="250" t="s">
        <v>364</v>
      </c>
      <c r="H385" s="251">
        <v>123.352</v>
      </c>
      <c r="I385" s="252"/>
      <c r="J385" s="253">
        <f>ROUND(I385*H385,2)</f>
        <v>0</v>
      </c>
      <c r="K385" s="249" t="s">
        <v>365</v>
      </c>
      <c r="L385" s="254"/>
      <c r="M385" s="255" t="s">
        <v>1</v>
      </c>
      <c r="N385" s="256" t="s">
        <v>38</v>
      </c>
      <c r="O385" s="90"/>
      <c r="P385" s="221">
        <f>O385*H385</f>
        <v>0</v>
      </c>
      <c r="Q385" s="221">
        <v>0.00089999999999999998</v>
      </c>
      <c r="R385" s="221">
        <f>Q385*H385</f>
        <v>0.1110168</v>
      </c>
      <c r="S385" s="221">
        <v>0</v>
      </c>
      <c r="T385" s="222">
        <f>S385*H385</f>
        <v>0</v>
      </c>
      <c r="U385" s="37"/>
      <c r="V385" s="37"/>
      <c r="W385" s="37"/>
      <c r="X385" s="37"/>
      <c r="Y385" s="37"/>
      <c r="Z385" s="37"/>
      <c r="AA385" s="37"/>
      <c r="AB385" s="37"/>
      <c r="AC385" s="37"/>
      <c r="AD385" s="37"/>
      <c r="AE385" s="37"/>
      <c r="AR385" s="223" t="s">
        <v>471</v>
      </c>
      <c r="AT385" s="223" t="s">
        <v>423</v>
      </c>
      <c r="AU385" s="223" t="s">
        <v>80</v>
      </c>
      <c r="AY385" s="16" t="s">
        <v>358</v>
      </c>
      <c r="BE385" s="224">
        <f>IF(N385="základní",J385,0)</f>
        <v>0</v>
      </c>
      <c r="BF385" s="224">
        <f>IF(N385="snížená",J385,0)</f>
        <v>0</v>
      </c>
      <c r="BG385" s="224">
        <f>IF(N385="zákl. přenesená",J385,0)</f>
        <v>0</v>
      </c>
      <c r="BH385" s="224">
        <f>IF(N385="sníž. přenesená",J385,0)</f>
        <v>0</v>
      </c>
      <c r="BI385" s="224">
        <f>IF(N385="nulová",J385,0)</f>
        <v>0</v>
      </c>
      <c r="BJ385" s="16" t="s">
        <v>80</v>
      </c>
      <c r="BK385" s="224">
        <f>ROUND(I385*H385,2)</f>
        <v>0</v>
      </c>
      <c r="BL385" s="16" t="s">
        <v>357</v>
      </c>
      <c r="BM385" s="223" t="s">
        <v>943</v>
      </c>
    </row>
    <row r="386" s="12" customFormat="1">
      <c r="A386" s="12"/>
      <c r="B386" s="225"/>
      <c r="C386" s="226"/>
      <c r="D386" s="227" t="s">
        <v>369</v>
      </c>
      <c r="E386" s="228" t="s">
        <v>1</v>
      </c>
      <c r="F386" s="229" t="s">
        <v>901</v>
      </c>
      <c r="G386" s="226"/>
      <c r="H386" s="228" t="s">
        <v>1</v>
      </c>
      <c r="I386" s="230"/>
      <c r="J386" s="226"/>
      <c r="K386" s="226"/>
      <c r="L386" s="231"/>
      <c r="M386" s="232"/>
      <c r="N386" s="233"/>
      <c r="O386" s="233"/>
      <c r="P386" s="233"/>
      <c r="Q386" s="233"/>
      <c r="R386" s="233"/>
      <c r="S386" s="233"/>
      <c r="T386" s="234"/>
      <c r="U386" s="12"/>
      <c r="V386" s="12"/>
      <c r="W386" s="12"/>
      <c r="X386" s="12"/>
      <c r="Y386" s="12"/>
      <c r="Z386" s="12"/>
      <c r="AA386" s="12"/>
      <c r="AB386" s="12"/>
      <c r="AC386" s="12"/>
      <c r="AD386" s="12"/>
      <c r="AE386" s="12"/>
      <c r="AT386" s="235" t="s">
        <v>369</v>
      </c>
      <c r="AU386" s="235" t="s">
        <v>80</v>
      </c>
      <c r="AV386" s="12" t="s">
        <v>80</v>
      </c>
      <c r="AW386" s="12" t="s">
        <v>30</v>
      </c>
      <c r="AX386" s="12" t="s">
        <v>73</v>
      </c>
      <c r="AY386" s="235" t="s">
        <v>358</v>
      </c>
    </row>
    <row r="387" s="13" customFormat="1">
      <c r="A387" s="13"/>
      <c r="B387" s="236"/>
      <c r="C387" s="237"/>
      <c r="D387" s="227" t="s">
        <v>369</v>
      </c>
      <c r="E387" s="238" t="s">
        <v>944</v>
      </c>
      <c r="F387" s="239" t="s">
        <v>945</v>
      </c>
      <c r="G387" s="237"/>
      <c r="H387" s="240">
        <v>5.875</v>
      </c>
      <c r="I387" s="241"/>
      <c r="J387" s="237"/>
      <c r="K387" s="237"/>
      <c r="L387" s="242"/>
      <c r="M387" s="243"/>
      <c r="N387" s="244"/>
      <c r="O387" s="244"/>
      <c r="P387" s="244"/>
      <c r="Q387" s="244"/>
      <c r="R387" s="244"/>
      <c r="S387" s="244"/>
      <c r="T387" s="245"/>
      <c r="U387" s="13"/>
      <c r="V387" s="13"/>
      <c r="W387" s="13"/>
      <c r="X387" s="13"/>
      <c r="Y387" s="13"/>
      <c r="Z387" s="13"/>
      <c r="AA387" s="13"/>
      <c r="AB387" s="13"/>
      <c r="AC387" s="13"/>
      <c r="AD387" s="13"/>
      <c r="AE387" s="13"/>
      <c r="AT387" s="246" t="s">
        <v>369</v>
      </c>
      <c r="AU387" s="246" t="s">
        <v>80</v>
      </c>
      <c r="AV387" s="13" t="s">
        <v>88</v>
      </c>
      <c r="AW387" s="13" t="s">
        <v>30</v>
      </c>
      <c r="AX387" s="13" t="s">
        <v>73</v>
      </c>
      <c r="AY387" s="246" t="s">
        <v>358</v>
      </c>
    </row>
    <row r="388" s="13" customFormat="1">
      <c r="A388" s="13"/>
      <c r="B388" s="236"/>
      <c r="C388" s="237"/>
      <c r="D388" s="227" t="s">
        <v>369</v>
      </c>
      <c r="E388" s="238" t="s">
        <v>177</v>
      </c>
      <c r="F388" s="239" t="s">
        <v>928</v>
      </c>
      <c r="G388" s="237"/>
      <c r="H388" s="240">
        <v>4.335</v>
      </c>
      <c r="I388" s="241"/>
      <c r="J388" s="237"/>
      <c r="K388" s="237"/>
      <c r="L388" s="242"/>
      <c r="M388" s="243"/>
      <c r="N388" s="244"/>
      <c r="O388" s="244"/>
      <c r="P388" s="244"/>
      <c r="Q388" s="244"/>
      <c r="R388" s="244"/>
      <c r="S388" s="244"/>
      <c r="T388" s="245"/>
      <c r="U388" s="13"/>
      <c r="V388" s="13"/>
      <c r="W388" s="13"/>
      <c r="X388" s="13"/>
      <c r="Y388" s="13"/>
      <c r="Z388" s="13"/>
      <c r="AA388" s="13"/>
      <c r="AB388" s="13"/>
      <c r="AC388" s="13"/>
      <c r="AD388" s="13"/>
      <c r="AE388" s="13"/>
      <c r="AT388" s="246" t="s">
        <v>369</v>
      </c>
      <c r="AU388" s="246" t="s">
        <v>80</v>
      </c>
      <c r="AV388" s="13" t="s">
        <v>88</v>
      </c>
      <c r="AW388" s="13" t="s">
        <v>30</v>
      </c>
      <c r="AX388" s="13" t="s">
        <v>73</v>
      </c>
      <c r="AY388" s="246" t="s">
        <v>358</v>
      </c>
    </row>
    <row r="389" s="12" customFormat="1">
      <c r="A389" s="12"/>
      <c r="B389" s="225"/>
      <c r="C389" s="226"/>
      <c r="D389" s="227" t="s">
        <v>369</v>
      </c>
      <c r="E389" s="228" t="s">
        <v>1</v>
      </c>
      <c r="F389" s="229" t="s">
        <v>905</v>
      </c>
      <c r="G389" s="226"/>
      <c r="H389" s="228" t="s">
        <v>1</v>
      </c>
      <c r="I389" s="230"/>
      <c r="J389" s="226"/>
      <c r="K389" s="226"/>
      <c r="L389" s="231"/>
      <c r="M389" s="232"/>
      <c r="N389" s="233"/>
      <c r="O389" s="233"/>
      <c r="P389" s="233"/>
      <c r="Q389" s="233"/>
      <c r="R389" s="233"/>
      <c r="S389" s="233"/>
      <c r="T389" s="234"/>
      <c r="U389" s="12"/>
      <c r="V389" s="12"/>
      <c r="W389" s="12"/>
      <c r="X389" s="12"/>
      <c r="Y389" s="12"/>
      <c r="Z389" s="12"/>
      <c r="AA389" s="12"/>
      <c r="AB389" s="12"/>
      <c r="AC389" s="12"/>
      <c r="AD389" s="12"/>
      <c r="AE389" s="12"/>
      <c r="AT389" s="235" t="s">
        <v>369</v>
      </c>
      <c r="AU389" s="235" t="s">
        <v>80</v>
      </c>
      <c r="AV389" s="12" t="s">
        <v>80</v>
      </c>
      <c r="AW389" s="12" t="s">
        <v>30</v>
      </c>
      <c r="AX389" s="12" t="s">
        <v>73</v>
      </c>
      <c r="AY389" s="235" t="s">
        <v>358</v>
      </c>
    </row>
    <row r="390" s="13" customFormat="1">
      <c r="A390" s="13"/>
      <c r="B390" s="236"/>
      <c r="C390" s="237"/>
      <c r="D390" s="227" t="s">
        <v>369</v>
      </c>
      <c r="E390" s="238" t="s">
        <v>254</v>
      </c>
      <c r="F390" s="239" t="s">
        <v>906</v>
      </c>
      <c r="G390" s="237"/>
      <c r="H390" s="240">
        <v>6.2750000000000004</v>
      </c>
      <c r="I390" s="241"/>
      <c r="J390" s="237"/>
      <c r="K390" s="237"/>
      <c r="L390" s="242"/>
      <c r="M390" s="243"/>
      <c r="N390" s="244"/>
      <c r="O390" s="244"/>
      <c r="P390" s="244"/>
      <c r="Q390" s="244"/>
      <c r="R390" s="244"/>
      <c r="S390" s="244"/>
      <c r="T390" s="245"/>
      <c r="U390" s="13"/>
      <c r="V390" s="13"/>
      <c r="W390" s="13"/>
      <c r="X390" s="13"/>
      <c r="Y390" s="13"/>
      <c r="Z390" s="13"/>
      <c r="AA390" s="13"/>
      <c r="AB390" s="13"/>
      <c r="AC390" s="13"/>
      <c r="AD390" s="13"/>
      <c r="AE390" s="13"/>
      <c r="AT390" s="246" t="s">
        <v>369</v>
      </c>
      <c r="AU390" s="246" t="s">
        <v>80</v>
      </c>
      <c r="AV390" s="13" t="s">
        <v>88</v>
      </c>
      <c r="AW390" s="13" t="s">
        <v>30</v>
      </c>
      <c r="AX390" s="13" t="s">
        <v>73</v>
      </c>
      <c r="AY390" s="246" t="s">
        <v>358</v>
      </c>
    </row>
    <row r="391" s="13" customFormat="1">
      <c r="A391" s="13"/>
      <c r="B391" s="236"/>
      <c r="C391" s="237"/>
      <c r="D391" s="227" t="s">
        <v>369</v>
      </c>
      <c r="E391" s="238" t="s">
        <v>319</v>
      </c>
      <c r="F391" s="239" t="s">
        <v>907</v>
      </c>
      <c r="G391" s="237"/>
      <c r="H391" s="240">
        <v>2.6280000000000001</v>
      </c>
      <c r="I391" s="241"/>
      <c r="J391" s="237"/>
      <c r="K391" s="237"/>
      <c r="L391" s="242"/>
      <c r="M391" s="243"/>
      <c r="N391" s="244"/>
      <c r="O391" s="244"/>
      <c r="P391" s="244"/>
      <c r="Q391" s="244"/>
      <c r="R391" s="244"/>
      <c r="S391" s="244"/>
      <c r="T391" s="245"/>
      <c r="U391" s="13"/>
      <c r="V391" s="13"/>
      <c r="W391" s="13"/>
      <c r="X391" s="13"/>
      <c r="Y391" s="13"/>
      <c r="Z391" s="13"/>
      <c r="AA391" s="13"/>
      <c r="AB391" s="13"/>
      <c r="AC391" s="13"/>
      <c r="AD391" s="13"/>
      <c r="AE391" s="13"/>
      <c r="AT391" s="246" t="s">
        <v>369</v>
      </c>
      <c r="AU391" s="246" t="s">
        <v>80</v>
      </c>
      <c r="AV391" s="13" t="s">
        <v>88</v>
      </c>
      <c r="AW391" s="13" t="s">
        <v>30</v>
      </c>
      <c r="AX391" s="13" t="s">
        <v>73</v>
      </c>
      <c r="AY391" s="246" t="s">
        <v>358</v>
      </c>
    </row>
    <row r="392" s="13" customFormat="1">
      <c r="A392" s="13"/>
      <c r="B392" s="236"/>
      <c r="C392" s="237"/>
      <c r="D392" s="227" t="s">
        <v>369</v>
      </c>
      <c r="E392" s="238" t="s">
        <v>380</v>
      </c>
      <c r="F392" s="239" t="s">
        <v>908</v>
      </c>
      <c r="G392" s="237"/>
      <c r="H392" s="240">
        <v>-0.90000000000000002</v>
      </c>
      <c r="I392" s="241"/>
      <c r="J392" s="237"/>
      <c r="K392" s="237"/>
      <c r="L392" s="242"/>
      <c r="M392" s="243"/>
      <c r="N392" s="244"/>
      <c r="O392" s="244"/>
      <c r="P392" s="244"/>
      <c r="Q392" s="244"/>
      <c r="R392" s="244"/>
      <c r="S392" s="244"/>
      <c r="T392" s="245"/>
      <c r="U392" s="13"/>
      <c r="V392" s="13"/>
      <c r="W392" s="13"/>
      <c r="X392" s="13"/>
      <c r="Y392" s="13"/>
      <c r="Z392" s="13"/>
      <c r="AA392" s="13"/>
      <c r="AB392" s="13"/>
      <c r="AC392" s="13"/>
      <c r="AD392" s="13"/>
      <c r="AE392" s="13"/>
      <c r="AT392" s="246" t="s">
        <v>369</v>
      </c>
      <c r="AU392" s="246" t="s">
        <v>80</v>
      </c>
      <c r="AV392" s="13" t="s">
        <v>88</v>
      </c>
      <c r="AW392" s="13" t="s">
        <v>30</v>
      </c>
      <c r="AX392" s="13" t="s">
        <v>73</v>
      </c>
      <c r="AY392" s="246" t="s">
        <v>358</v>
      </c>
    </row>
    <row r="393" s="12" customFormat="1">
      <c r="A393" s="12"/>
      <c r="B393" s="225"/>
      <c r="C393" s="226"/>
      <c r="D393" s="227" t="s">
        <v>369</v>
      </c>
      <c r="E393" s="228" t="s">
        <v>1</v>
      </c>
      <c r="F393" s="229" t="s">
        <v>909</v>
      </c>
      <c r="G393" s="226"/>
      <c r="H393" s="228" t="s">
        <v>1</v>
      </c>
      <c r="I393" s="230"/>
      <c r="J393" s="226"/>
      <c r="K393" s="226"/>
      <c r="L393" s="231"/>
      <c r="M393" s="232"/>
      <c r="N393" s="233"/>
      <c r="O393" s="233"/>
      <c r="P393" s="233"/>
      <c r="Q393" s="233"/>
      <c r="R393" s="233"/>
      <c r="S393" s="233"/>
      <c r="T393" s="234"/>
      <c r="U393" s="12"/>
      <c r="V393" s="12"/>
      <c r="W393" s="12"/>
      <c r="X393" s="12"/>
      <c r="Y393" s="12"/>
      <c r="Z393" s="12"/>
      <c r="AA393" s="12"/>
      <c r="AB393" s="12"/>
      <c r="AC393" s="12"/>
      <c r="AD393" s="12"/>
      <c r="AE393" s="12"/>
      <c r="AT393" s="235" t="s">
        <v>369</v>
      </c>
      <c r="AU393" s="235" t="s">
        <v>80</v>
      </c>
      <c r="AV393" s="12" t="s">
        <v>80</v>
      </c>
      <c r="AW393" s="12" t="s">
        <v>30</v>
      </c>
      <c r="AX393" s="12" t="s">
        <v>73</v>
      </c>
      <c r="AY393" s="235" t="s">
        <v>358</v>
      </c>
    </row>
    <row r="394" s="13" customFormat="1">
      <c r="A394" s="13"/>
      <c r="B394" s="236"/>
      <c r="C394" s="237"/>
      <c r="D394" s="227" t="s">
        <v>369</v>
      </c>
      <c r="E394" s="238" t="s">
        <v>439</v>
      </c>
      <c r="F394" s="239" t="s">
        <v>910</v>
      </c>
      <c r="G394" s="237"/>
      <c r="H394" s="240">
        <v>3.6840000000000002</v>
      </c>
      <c r="I394" s="241"/>
      <c r="J394" s="237"/>
      <c r="K394" s="237"/>
      <c r="L394" s="242"/>
      <c r="M394" s="243"/>
      <c r="N394" s="244"/>
      <c r="O394" s="244"/>
      <c r="P394" s="244"/>
      <c r="Q394" s="244"/>
      <c r="R394" s="244"/>
      <c r="S394" s="244"/>
      <c r="T394" s="245"/>
      <c r="U394" s="13"/>
      <c r="V394" s="13"/>
      <c r="W394" s="13"/>
      <c r="X394" s="13"/>
      <c r="Y394" s="13"/>
      <c r="Z394" s="13"/>
      <c r="AA394" s="13"/>
      <c r="AB394" s="13"/>
      <c r="AC394" s="13"/>
      <c r="AD394" s="13"/>
      <c r="AE394" s="13"/>
      <c r="AT394" s="246" t="s">
        <v>369</v>
      </c>
      <c r="AU394" s="246" t="s">
        <v>80</v>
      </c>
      <c r="AV394" s="13" t="s">
        <v>88</v>
      </c>
      <c r="AW394" s="13" t="s">
        <v>30</v>
      </c>
      <c r="AX394" s="13" t="s">
        <v>73</v>
      </c>
      <c r="AY394" s="246" t="s">
        <v>358</v>
      </c>
    </row>
    <row r="395" s="12" customFormat="1">
      <c r="A395" s="12"/>
      <c r="B395" s="225"/>
      <c r="C395" s="226"/>
      <c r="D395" s="227" t="s">
        <v>369</v>
      </c>
      <c r="E395" s="228" t="s">
        <v>1</v>
      </c>
      <c r="F395" s="229" t="s">
        <v>911</v>
      </c>
      <c r="G395" s="226"/>
      <c r="H395" s="228" t="s">
        <v>1</v>
      </c>
      <c r="I395" s="230"/>
      <c r="J395" s="226"/>
      <c r="K395" s="226"/>
      <c r="L395" s="231"/>
      <c r="M395" s="232"/>
      <c r="N395" s="233"/>
      <c r="O395" s="233"/>
      <c r="P395" s="233"/>
      <c r="Q395" s="233"/>
      <c r="R395" s="233"/>
      <c r="S395" s="233"/>
      <c r="T395" s="234"/>
      <c r="U395" s="12"/>
      <c r="V395" s="12"/>
      <c r="W395" s="12"/>
      <c r="X395" s="12"/>
      <c r="Y395" s="12"/>
      <c r="Z395" s="12"/>
      <c r="AA395" s="12"/>
      <c r="AB395" s="12"/>
      <c r="AC395" s="12"/>
      <c r="AD395" s="12"/>
      <c r="AE395" s="12"/>
      <c r="AT395" s="235" t="s">
        <v>369</v>
      </c>
      <c r="AU395" s="235" t="s">
        <v>80</v>
      </c>
      <c r="AV395" s="12" t="s">
        <v>80</v>
      </c>
      <c r="AW395" s="12" t="s">
        <v>30</v>
      </c>
      <c r="AX395" s="12" t="s">
        <v>73</v>
      </c>
      <c r="AY395" s="235" t="s">
        <v>358</v>
      </c>
    </row>
    <row r="396" s="12" customFormat="1">
      <c r="A396" s="12"/>
      <c r="B396" s="225"/>
      <c r="C396" s="226"/>
      <c r="D396" s="227" t="s">
        <v>369</v>
      </c>
      <c r="E396" s="228" t="s">
        <v>1</v>
      </c>
      <c r="F396" s="229" t="s">
        <v>912</v>
      </c>
      <c r="G396" s="226"/>
      <c r="H396" s="228" t="s">
        <v>1</v>
      </c>
      <c r="I396" s="230"/>
      <c r="J396" s="226"/>
      <c r="K396" s="226"/>
      <c r="L396" s="231"/>
      <c r="M396" s="232"/>
      <c r="N396" s="233"/>
      <c r="O396" s="233"/>
      <c r="P396" s="233"/>
      <c r="Q396" s="233"/>
      <c r="R396" s="233"/>
      <c r="S396" s="233"/>
      <c r="T396" s="234"/>
      <c r="U396" s="12"/>
      <c r="V396" s="12"/>
      <c r="W396" s="12"/>
      <c r="X396" s="12"/>
      <c r="Y396" s="12"/>
      <c r="Z396" s="12"/>
      <c r="AA396" s="12"/>
      <c r="AB396" s="12"/>
      <c r="AC396" s="12"/>
      <c r="AD396" s="12"/>
      <c r="AE396" s="12"/>
      <c r="AT396" s="235" t="s">
        <v>369</v>
      </c>
      <c r="AU396" s="235" t="s">
        <v>80</v>
      </c>
      <c r="AV396" s="12" t="s">
        <v>80</v>
      </c>
      <c r="AW396" s="12" t="s">
        <v>30</v>
      </c>
      <c r="AX396" s="12" t="s">
        <v>73</v>
      </c>
      <c r="AY396" s="235" t="s">
        <v>358</v>
      </c>
    </row>
    <row r="397" s="13" customFormat="1">
      <c r="A397" s="13"/>
      <c r="B397" s="236"/>
      <c r="C397" s="237"/>
      <c r="D397" s="227" t="s">
        <v>369</v>
      </c>
      <c r="E397" s="238" t="s">
        <v>501</v>
      </c>
      <c r="F397" s="239" t="s">
        <v>913</v>
      </c>
      <c r="G397" s="237"/>
      <c r="H397" s="240">
        <v>29.033000000000001</v>
      </c>
      <c r="I397" s="241"/>
      <c r="J397" s="237"/>
      <c r="K397" s="237"/>
      <c r="L397" s="242"/>
      <c r="M397" s="243"/>
      <c r="N397" s="244"/>
      <c r="O397" s="244"/>
      <c r="P397" s="244"/>
      <c r="Q397" s="244"/>
      <c r="R397" s="244"/>
      <c r="S397" s="244"/>
      <c r="T397" s="245"/>
      <c r="U397" s="13"/>
      <c r="V397" s="13"/>
      <c r="W397" s="13"/>
      <c r="X397" s="13"/>
      <c r="Y397" s="13"/>
      <c r="Z397" s="13"/>
      <c r="AA397" s="13"/>
      <c r="AB397" s="13"/>
      <c r="AC397" s="13"/>
      <c r="AD397" s="13"/>
      <c r="AE397" s="13"/>
      <c r="AT397" s="246" t="s">
        <v>369</v>
      </c>
      <c r="AU397" s="246" t="s">
        <v>80</v>
      </c>
      <c r="AV397" s="13" t="s">
        <v>88</v>
      </c>
      <c r="AW397" s="13" t="s">
        <v>30</v>
      </c>
      <c r="AX397" s="13" t="s">
        <v>73</v>
      </c>
      <c r="AY397" s="246" t="s">
        <v>358</v>
      </c>
    </row>
    <row r="398" s="12" customFormat="1">
      <c r="A398" s="12"/>
      <c r="B398" s="225"/>
      <c r="C398" s="226"/>
      <c r="D398" s="227" t="s">
        <v>369</v>
      </c>
      <c r="E398" s="228" t="s">
        <v>1</v>
      </c>
      <c r="F398" s="229" t="s">
        <v>916</v>
      </c>
      <c r="G398" s="226"/>
      <c r="H398" s="228" t="s">
        <v>1</v>
      </c>
      <c r="I398" s="230"/>
      <c r="J398" s="226"/>
      <c r="K398" s="226"/>
      <c r="L398" s="231"/>
      <c r="M398" s="232"/>
      <c r="N398" s="233"/>
      <c r="O398" s="233"/>
      <c r="P398" s="233"/>
      <c r="Q398" s="233"/>
      <c r="R398" s="233"/>
      <c r="S398" s="233"/>
      <c r="T398" s="234"/>
      <c r="U398" s="12"/>
      <c r="V398" s="12"/>
      <c r="W398" s="12"/>
      <c r="X398" s="12"/>
      <c r="Y398" s="12"/>
      <c r="Z398" s="12"/>
      <c r="AA398" s="12"/>
      <c r="AB398" s="12"/>
      <c r="AC398" s="12"/>
      <c r="AD398" s="12"/>
      <c r="AE398" s="12"/>
      <c r="AT398" s="235" t="s">
        <v>369</v>
      </c>
      <c r="AU398" s="235" t="s">
        <v>80</v>
      </c>
      <c r="AV398" s="12" t="s">
        <v>80</v>
      </c>
      <c r="AW398" s="12" t="s">
        <v>30</v>
      </c>
      <c r="AX398" s="12" t="s">
        <v>73</v>
      </c>
      <c r="AY398" s="235" t="s">
        <v>358</v>
      </c>
    </row>
    <row r="399" s="13" customFormat="1">
      <c r="A399" s="13"/>
      <c r="B399" s="236"/>
      <c r="C399" s="237"/>
      <c r="D399" s="227" t="s">
        <v>369</v>
      </c>
      <c r="E399" s="238" t="s">
        <v>547</v>
      </c>
      <c r="F399" s="239" t="s">
        <v>917</v>
      </c>
      <c r="G399" s="237"/>
      <c r="H399" s="240">
        <v>61.207999999999998</v>
      </c>
      <c r="I399" s="241"/>
      <c r="J399" s="237"/>
      <c r="K399" s="237"/>
      <c r="L399" s="242"/>
      <c r="M399" s="243"/>
      <c r="N399" s="244"/>
      <c r="O399" s="244"/>
      <c r="P399" s="244"/>
      <c r="Q399" s="244"/>
      <c r="R399" s="244"/>
      <c r="S399" s="244"/>
      <c r="T399" s="245"/>
      <c r="U399" s="13"/>
      <c r="V399" s="13"/>
      <c r="W399" s="13"/>
      <c r="X399" s="13"/>
      <c r="Y399" s="13"/>
      <c r="Z399" s="13"/>
      <c r="AA399" s="13"/>
      <c r="AB399" s="13"/>
      <c r="AC399" s="13"/>
      <c r="AD399" s="13"/>
      <c r="AE399" s="13"/>
      <c r="AT399" s="246" t="s">
        <v>369</v>
      </c>
      <c r="AU399" s="246" t="s">
        <v>80</v>
      </c>
      <c r="AV399" s="13" t="s">
        <v>88</v>
      </c>
      <c r="AW399" s="13" t="s">
        <v>30</v>
      </c>
      <c r="AX399" s="13" t="s">
        <v>73</v>
      </c>
      <c r="AY399" s="246" t="s">
        <v>358</v>
      </c>
    </row>
    <row r="400" s="13" customFormat="1">
      <c r="A400" s="13"/>
      <c r="B400" s="236"/>
      <c r="C400" s="237"/>
      <c r="D400" s="227" t="s">
        <v>369</v>
      </c>
      <c r="E400" s="238" t="s">
        <v>946</v>
      </c>
      <c r="F400" s="239" t="s">
        <v>947</v>
      </c>
      <c r="G400" s="237"/>
      <c r="H400" s="240">
        <v>112.13800000000001</v>
      </c>
      <c r="I400" s="241"/>
      <c r="J400" s="237"/>
      <c r="K400" s="237"/>
      <c r="L400" s="242"/>
      <c r="M400" s="243"/>
      <c r="N400" s="244"/>
      <c r="O400" s="244"/>
      <c r="P400" s="244"/>
      <c r="Q400" s="244"/>
      <c r="R400" s="244"/>
      <c r="S400" s="244"/>
      <c r="T400" s="245"/>
      <c r="U400" s="13"/>
      <c r="V400" s="13"/>
      <c r="W400" s="13"/>
      <c r="X400" s="13"/>
      <c r="Y400" s="13"/>
      <c r="Z400" s="13"/>
      <c r="AA400" s="13"/>
      <c r="AB400" s="13"/>
      <c r="AC400" s="13"/>
      <c r="AD400" s="13"/>
      <c r="AE400" s="13"/>
      <c r="AT400" s="246" t="s">
        <v>369</v>
      </c>
      <c r="AU400" s="246" t="s">
        <v>80</v>
      </c>
      <c r="AV400" s="13" t="s">
        <v>88</v>
      </c>
      <c r="AW400" s="13" t="s">
        <v>30</v>
      </c>
      <c r="AX400" s="13" t="s">
        <v>73</v>
      </c>
      <c r="AY400" s="246" t="s">
        <v>358</v>
      </c>
    </row>
    <row r="401" s="13" customFormat="1">
      <c r="A401" s="13"/>
      <c r="B401" s="236"/>
      <c r="C401" s="237"/>
      <c r="D401" s="227" t="s">
        <v>369</v>
      </c>
      <c r="E401" s="238" t="s">
        <v>948</v>
      </c>
      <c r="F401" s="239" t="s">
        <v>949</v>
      </c>
      <c r="G401" s="237"/>
      <c r="H401" s="240">
        <v>123.352</v>
      </c>
      <c r="I401" s="241"/>
      <c r="J401" s="237"/>
      <c r="K401" s="237"/>
      <c r="L401" s="242"/>
      <c r="M401" s="243"/>
      <c r="N401" s="244"/>
      <c r="O401" s="244"/>
      <c r="P401" s="244"/>
      <c r="Q401" s="244"/>
      <c r="R401" s="244"/>
      <c r="S401" s="244"/>
      <c r="T401" s="245"/>
      <c r="U401" s="13"/>
      <c r="V401" s="13"/>
      <c r="W401" s="13"/>
      <c r="X401" s="13"/>
      <c r="Y401" s="13"/>
      <c r="Z401" s="13"/>
      <c r="AA401" s="13"/>
      <c r="AB401" s="13"/>
      <c r="AC401" s="13"/>
      <c r="AD401" s="13"/>
      <c r="AE401" s="13"/>
      <c r="AT401" s="246" t="s">
        <v>369</v>
      </c>
      <c r="AU401" s="246" t="s">
        <v>80</v>
      </c>
      <c r="AV401" s="13" t="s">
        <v>88</v>
      </c>
      <c r="AW401" s="13" t="s">
        <v>30</v>
      </c>
      <c r="AX401" s="13" t="s">
        <v>80</v>
      </c>
      <c r="AY401" s="246" t="s">
        <v>358</v>
      </c>
    </row>
    <row r="402" s="2" customFormat="1">
      <c r="A402" s="37"/>
      <c r="B402" s="38"/>
      <c r="C402" s="212" t="s">
        <v>950</v>
      </c>
      <c r="D402" s="212" t="s">
        <v>361</v>
      </c>
      <c r="E402" s="213" t="s">
        <v>951</v>
      </c>
      <c r="F402" s="214" t="s">
        <v>952</v>
      </c>
      <c r="G402" s="215" t="s">
        <v>364</v>
      </c>
      <c r="H402" s="216">
        <v>35.152000000000001</v>
      </c>
      <c r="I402" s="217"/>
      <c r="J402" s="218">
        <f>ROUND(I402*H402,2)</f>
        <v>0</v>
      </c>
      <c r="K402" s="214" t="s">
        <v>365</v>
      </c>
      <c r="L402" s="43"/>
      <c r="M402" s="219" t="s">
        <v>1</v>
      </c>
      <c r="N402" s="220" t="s">
        <v>38</v>
      </c>
      <c r="O402" s="90"/>
      <c r="P402" s="221">
        <f>O402*H402</f>
        <v>0</v>
      </c>
      <c r="Q402" s="221">
        <v>0.0083800000000000003</v>
      </c>
      <c r="R402" s="221">
        <f>Q402*H402</f>
        <v>0.29457376000000002</v>
      </c>
      <c r="S402" s="221">
        <v>0</v>
      </c>
      <c r="T402" s="222">
        <f>S402*H402</f>
        <v>0</v>
      </c>
      <c r="U402" s="37"/>
      <c r="V402" s="37"/>
      <c r="W402" s="37"/>
      <c r="X402" s="37"/>
      <c r="Y402" s="37"/>
      <c r="Z402" s="37"/>
      <c r="AA402" s="37"/>
      <c r="AB402" s="37"/>
      <c r="AC402" s="37"/>
      <c r="AD402" s="37"/>
      <c r="AE402" s="37"/>
      <c r="AR402" s="223" t="s">
        <v>357</v>
      </c>
      <c r="AT402" s="223" t="s">
        <v>361</v>
      </c>
      <c r="AU402" s="223" t="s">
        <v>80</v>
      </c>
      <c r="AY402" s="16" t="s">
        <v>358</v>
      </c>
      <c r="BE402" s="224">
        <f>IF(N402="základní",J402,0)</f>
        <v>0</v>
      </c>
      <c r="BF402" s="224">
        <f>IF(N402="snížená",J402,0)</f>
        <v>0</v>
      </c>
      <c r="BG402" s="224">
        <f>IF(N402="zákl. přenesená",J402,0)</f>
        <v>0</v>
      </c>
      <c r="BH402" s="224">
        <f>IF(N402="sníž. přenesená",J402,0)</f>
        <v>0</v>
      </c>
      <c r="BI402" s="224">
        <f>IF(N402="nulová",J402,0)</f>
        <v>0</v>
      </c>
      <c r="BJ402" s="16" t="s">
        <v>80</v>
      </c>
      <c r="BK402" s="224">
        <f>ROUND(I402*H402,2)</f>
        <v>0</v>
      </c>
      <c r="BL402" s="16" t="s">
        <v>357</v>
      </c>
      <c r="BM402" s="223" t="s">
        <v>953</v>
      </c>
    </row>
    <row r="403" s="12" customFormat="1">
      <c r="A403" s="12"/>
      <c r="B403" s="225"/>
      <c r="C403" s="226"/>
      <c r="D403" s="227" t="s">
        <v>369</v>
      </c>
      <c r="E403" s="228" t="s">
        <v>1</v>
      </c>
      <c r="F403" s="229" t="s">
        <v>918</v>
      </c>
      <c r="G403" s="226"/>
      <c r="H403" s="228" t="s">
        <v>1</v>
      </c>
      <c r="I403" s="230"/>
      <c r="J403" s="226"/>
      <c r="K403" s="226"/>
      <c r="L403" s="231"/>
      <c r="M403" s="232"/>
      <c r="N403" s="233"/>
      <c r="O403" s="233"/>
      <c r="P403" s="233"/>
      <c r="Q403" s="233"/>
      <c r="R403" s="233"/>
      <c r="S403" s="233"/>
      <c r="T403" s="234"/>
      <c r="U403" s="12"/>
      <c r="V403" s="12"/>
      <c r="W403" s="12"/>
      <c r="X403" s="12"/>
      <c r="Y403" s="12"/>
      <c r="Z403" s="12"/>
      <c r="AA403" s="12"/>
      <c r="AB403" s="12"/>
      <c r="AC403" s="12"/>
      <c r="AD403" s="12"/>
      <c r="AE403" s="12"/>
      <c r="AT403" s="235" t="s">
        <v>369</v>
      </c>
      <c r="AU403" s="235" t="s">
        <v>80</v>
      </c>
      <c r="AV403" s="12" t="s">
        <v>80</v>
      </c>
      <c r="AW403" s="12" t="s">
        <v>30</v>
      </c>
      <c r="AX403" s="12" t="s">
        <v>73</v>
      </c>
      <c r="AY403" s="235" t="s">
        <v>358</v>
      </c>
    </row>
    <row r="404" s="13" customFormat="1">
      <c r="A404" s="13"/>
      <c r="B404" s="236"/>
      <c r="C404" s="237"/>
      <c r="D404" s="227" t="s">
        <v>369</v>
      </c>
      <c r="E404" s="238" t="s">
        <v>954</v>
      </c>
      <c r="F404" s="239" t="s">
        <v>919</v>
      </c>
      <c r="G404" s="237"/>
      <c r="H404" s="240">
        <v>35.152000000000001</v>
      </c>
      <c r="I404" s="241"/>
      <c r="J404" s="237"/>
      <c r="K404" s="237"/>
      <c r="L404" s="242"/>
      <c r="M404" s="243"/>
      <c r="N404" s="244"/>
      <c r="O404" s="244"/>
      <c r="P404" s="244"/>
      <c r="Q404" s="244"/>
      <c r="R404" s="244"/>
      <c r="S404" s="244"/>
      <c r="T404" s="245"/>
      <c r="U404" s="13"/>
      <c r="V404" s="13"/>
      <c r="W404" s="13"/>
      <c r="X404" s="13"/>
      <c r="Y404" s="13"/>
      <c r="Z404" s="13"/>
      <c r="AA404" s="13"/>
      <c r="AB404" s="13"/>
      <c r="AC404" s="13"/>
      <c r="AD404" s="13"/>
      <c r="AE404" s="13"/>
      <c r="AT404" s="246" t="s">
        <v>369</v>
      </c>
      <c r="AU404" s="246" t="s">
        <v>80</v>
      </c>
      <c r="AV404" s="13" t="s">
        <v>88</v>
      </c>
      <c r="AW404" s="13" t="s">
        <v>30</v>
      </c>
      <c r="AX404" s="13" t="s">
        <v>73</v>
      </c>
      <c r="AY404" s="246" t="s">
        <v>358</v>
      </c>
    </row>
    <row r="405" s="13" customFormat="1">
      <c r="A405" s="13"/>
      <c r="B405" s="236"/>
      <c r="C405" s="237"/>
      <c r="D405" s="227" t="s">
        <v>369</v>
      </c>
      <c r="E405" s="238" t="s">
        <v>955</v>
      </c>
      <c r="F405" s="239" t="s">
        <v>956</v>
      </c>
      <c r="G405" s="237"/>
      <c r="H405" s="240">
        <v>35.152000000000001</v>
      </c>
      <c r="I405" s="241"/>
      <c r="J405" s="237"/>
      <c r="K405" s="237"/>
      <c r="L405" s="242"/>
      <c r="M405" s="243"/>
      <c r="N405" s="244"/>
      <c r="O405" s="244"/>
      <c r="P405" s="244"/>
      <c r="Q405" s="244"/>
      <c r="R405" s="244"/>
      <c r="S405" s="244"/>
      <c r="T405" s="245"/>
      <c r="U405" s="13"/>
      <c r="V405" s="13"/>
      <c r="W405" s="13"/>
      <c r="X405" s="13"/>
      <c r="Y405" s="13"/>
      <c r="Z405" s="13"/>
      <c r="AA405" s="13"/>
      <c r="AB405" s="13"/>
      <c r="AC405" s="13"/>
      <c r="AD405" s="13"/>
      <c r="AE405" s="13"/>
      <c r="AT405" s="246" t="s">
        <v>369</v>
      </c>
      <c r="AU405" s="246" t="s">
        <v>80</v>
      </c>
      <c r="AV405" s="13" t="s">
        <v>88</v>
      </c>
      <c r="AW405" s="13" t="s">
        <v>30</v>
      </c>
      <c r="AX405" s="13" t="s">
        <v>80</v>
      </c>
      <c r="AY405" s="246" t="s">
        <v>358</v>
      </c>
    </row>
    <row r="406" s="2" customFormat="1" ht="21.75" customHeight="1">
      <c r="A406" s="37"/>
      <c r="B406" s="38"/>
      <c r="C406" s="247" t="s">
        <v>957</v>
      </c>
      <c r="D406" s="247" t="s">
        <v>423</v>
      </c>
      <c r="E406" s="248" t="s">
        <v>958</v>
      </c>
      <c r="F406" s="249" t="s">
        <v>959</v>
      </c>
      <c r="G406" s="250" t="s">
        <v>364</v>
      </c>
      <c r="H406" s="251">
        <v>38.667000000000002</v>
      </c>
      <c r="I406" s="252"/>
      <c r="J406" s="253">
        <f>ROUND(I406*H406,2)</f>
        <v>0</v>
      </c>
      <c r="K406" s="249" t="s">
        <v>365</v>
      </c>
      <c r="L406" s="254"/>
      <c r="M406" s="255" t="s">
        <v>1</v>
      </c>
      <c r="N406" s="256" t="s">
        <v>38</v>
      </c>
      <c r="O406" s="90"/>
      <c r="P406" s="221">
        <f>O406*H406</f>
        <v>0</v>
      </c>
      <c r="Q406" s="221">
        <v>0.0015</v>
      </c>
      <c r="R406" s="221">
        <f>Q406*H406</f>
        <v>0.058000500000000003</v>
      </c>
      <c r="S406" s="221">
        <v>0</v>
      </c>
      <c r="T406" s="222">
        <f>S406*H406</f>
        <v>0</v>
      </c>
      <c r="U406" s="37"/>
      <c r="V406" s="37"/>
      <c r="W406" s="37"/>
      <c r="X406" s="37"/>
      <c r="Y406" s="37"/>
      <c r="Z406" s="37"/>
      <c r="AA406" s="37"/>
      <c r="AB406" s="37"/>
      <c r="AC406" s="37"/>
      <c r="AD406" s="37"/>
      <c r="AE406" s="37"/>
      <c r="AR406" s="223" t="s">
        <v>471</v>
      </c>
      <c r="AT406" s="223" t="s">
        <v>423</v>
      </c>
      <c r="AU406" s="223" t="s">
        <v>80</v>
      </c>
      <c r="AY406" s="16" t="s">
        <v>358</v>
      </c>
      <c r="BE406" s="224">
        <f>IF(N406="základní",J406,0)</f>
        <v>0</v>
      </c>
      <c r="BF406" s="224">
        <f>IF(N406="snížená",J406,0)</f>
        <v>0</v>
      </c>
      <c r="BG406" s="224">
        <f>IF(N406="zákl. přenesená",J406,0)</f>
        <v>0</v>
      </c>
      <c r="BH406" s="224">
        <f>IF(N406="sníž. přenesená",J406,0)</f>
        <v>0</v>
      </c>
      <c r="BI406" s="224">
        <f>IF(N406="nulová",J406,0)</f>
        <v>0</v>
      </c>
      <c r="BJ406" s="16" t="s">
        <v>80</v>
      </c>
      <c r="BK406" s="224">
        <f>ROUND(I406*H406,2)</f>
        <v>0</v>
      </c>
      <c r="BL406" s="16" t="s">
        <v>357</v>
      </c>
      <c r="BM406" s="223" t="s">
        <v>960</v>
      </c>
    </row>
    <row r="407" s="13" customFormat="1">
      <c r="A407" s="13"/>
      <c r="B407" s="236"/>
      <c r="C407" s="237"/>
      <c r="D407" s="227" t="s">
        <v>369</v>
      </c>
      <c r="E407" s="238" t="s">
        <v>961</v>
      </c>
      <c r="F407" s="239" t="s">
        <v>962</v>
      </c>
      <c r="G407" s="237"/>
      <c r="H407" s="240">
        <v>38.667000000000002</v>
      </c>
      <c r="I407" s="241"/>
      <c r="J407" s="237"/>
      <c r="K407" s="237"/>
      <c r="L407" s="242"/>
      <c r="M407" s="243"/>
      <c r="N407" s="244"/>
      <c r="O407" s="244"/>
      <c r="P407" s="244"/>
      <c r="Q407" s="244"/>
      <c r="R407" s="244"/>
      <c r="S407" s="244"/>
      <c r="T407" s="245"/>
      <c r="U407" s="13"/>
      <c r="V407" s="13"/>
      <c r="W407" s="13"/>
      <c r="X407" s="13"/>
      <c r="Y407" s="13"/>
      <c r="Z407" s="13"/>
      <c r="AA407" s="13"/>
      <c r="AB407" s="13"/>
      <c r="AC407" s="13"/>
      <c r="AD407" s="13"/>
      <c r="AE407" s="13"/>
      <c r="AT407" s="246" t="s">
        <v>369</v>
      </c>
      <c r="AU407" s="246" t="s">
        <v>80</v>
      </c>
      <c r="AV407" s="13" t="s">
        <v>88</v>
      </c>
      <c r="AW407" s="13" t="s">
        <v>30</v>
      </c>
      <c r="AX407" s="13" t="s">
        <v>73</v>
      </c>
      <c r="AY407" s="246" t="s">
        <v>358</v>
      </c>
    </row>
    <row r="408" s="13" customFormat="1">
      <c r="A408" s="13"/>
      <c r="B408" s="236"/>
      <c r="C408" s="237"/>
      <c r="D408" s="227" t="s">
        <v>369</v>
      </c>
      <c r="E408" s="238" t="s">
        <v>963</v>
      </c>
      <c r="F408" s="239" t="s">
        <v>964</v>
      </c>
      <c r="G408" s="237"/>
      <c r="H408" s="240">
        <v>38.667000000000002</v>
      </c>
      <c r="I408" s="241"/>
      <c r="J408" s="237"/>
      <c r="K408" s="237"/>
      <c r="L408" s="242"/>
      <c r="M408" s="243"/>
      <c r="N408" s="244"/>
      <c r="O408" s="244"/>
      <c r="P408" s="244"/>
      <c r="Q408" s="244"/>
      <c r="R408" s="244"/>
      <c r="S408" s="244"/>
      <c r="T408" s="245"/>
      <c r="U408" s="13"/>
      <c r="V408" s="13"/>
      <c r="W408" s="13"/>
      <c r="X408" s="13"/>
      <c r="Y408" s="13"/>
      <c r="Z408" s="13"/>
      <c r="AA408" s="13"/>
      <c r="AB408" s="13"/>
      <c r="AC408" s="13"/>
      <c r="AD408" s="13"/>
      <c r="AE408" s="13"/>
      <c r="AT408" s="246" t="s">
        <v>369</v>
      </c>
      <c r="AU408" s="246" t="s">
        <v>80</v>
      </c>
      <c r="AV408" s="13" t="s">
        <v>88</v>
      </c>
      <c r="AW408" s="13" t="s">
        <v>30</v>
      </c>
      <c r="AX408" s="13" t="s">
        <v>80</v>
      </c>
      <c r="AY408" s="246" t="s">
        <v>358</v>
      </c>
    </row>
    <row r="409" s="2" customFormat="1" ht="33" customHeight="1">
      <c r="A409" s="37"/>
      <c r="B409" s="38"/>
      <c r="C409" s="212" t="s">
        <v>965</v>
      </c>
      <c r="D409" s="212" t="s">
        <v>361</v>
      </c>
      <c r="E409" s="213" t="s">
        <v>966</v>
      </c>
      <c r="F409" s="214" t="s">
        <v>967</v>
      </c>
      <c r="G409" s="215" t="s">
        <v>364</v>
      </c>
      <c r="H409" s="216">
        <v>53.134</v>
      </c>
      <c r="I409" s="217"/>
      <c r="J409" s="218">
        <f>ROUND(I409*H409,2)</f>
        <v>0</v>
      </c>
      <c r="K409" s="214" t="s">
        <v>365</v>
      </c>
      <c r="L409" s="43"/>
      <c r="M409" s="219" t="s">
        <v>1</v>
      </c>
      <c r="N409" s="220" t="s">
        <v>38</v>
      </c>
      <c r="O409" s="90"/>
      <c r="P409" s="221">
        <f>O409*H409</f>
        <v>0</v>
      </c>
      <c r="Q409" s="221">
        <v>9.0000000000000006E-05</v>
      </c>
      <c r="R409" s="221">
        <f>Q409*H409</f>
        <v>0.0047820600000000003</v>
      </c>
      <c r="S409" s="221">
        <v>0</v>
      </c>
      <c r="T409" s="222">
        <f>S409*H409</f>
        <v>0</v>
      </c>
      <c r="U409" s="37"/>
      <c r="V409" s="37"/>
      <c r="W409" s="37"/>
      <c r="X409" s="37"/>
      <c r="Y409" s="37"/>
      <c r="Z409" s="37"/>
      <c r="AA409" s="37"/>
      <c r="AB409" s="37"/>
      <c r="AC409" s="37"/>
      <c r="AD409" s="37"/>
      <c r="AE409" s="37"/>
      <c r="AR409" s="223" t="s">
        <v>357</v>
      </c>
      <c r="AT409" s="223" t="s">
        <v>361</v>
      </c>
      <c r="AU409" s="223" t="s">
        <v>80</v>
      </c>
      <c r="AY409" s="16" t="s">
        <v>358</v>
      </c>
      <c r="BE409" s="224">
        <f>IF(N409="základní",J409,0)</f>
        <v>0</v>
      </c>
      <c r="BF409" s="224">
        <f>IF(N409="snížená",J409,0)</f>
        <v>0</v>
      </c>
      <c r="BG409" s="224">
        <f>IF(N409="zákl. přenesená",J409,0)</f>
        <v>0</v>
      </c>
      <c r="BH409" s="224">
        <f>IF(N409="sníž. přenesená",J409,0)</f>
        <v>0</v>
      </c>
      <c r="BI409" s="224">
        <f>IF(N409="nulová",J409,0)</f>
        <v>0</v>
      </c>
      <c r="BJ409" s="16" t="s">
        <v>80</v>
      </c>
      <c r="BK409" s="224">
        <f>ROUND(I409*H409,2)</f>
        <v>0</v>
      </c>
      <c r="BL409" s="16" t="s">
        <v>357</v>
      </c>
      <c r="BM409" s="223" t="s">
        <v>968</v>
      </c>
    </row>
    <row r="410" s="2" customFormat="1">
      <c r="A410" s="37"/>
      <c r="B410" s="38"/>
      <c r="C410" s="212" t="s">
        <v>969</v>
      </c>
      <c r="D410" s="212" t="s">
        <v>361</v>
      </c>
      <c r="E410" s="213" t="s">
        <v>970</v>
      </c>
      <c r="F410" s="214" t="s">
        <v>971</v>
      </c>
      <c r="G410" s="215" t="s">
        <v>364</v>
      </c>
      <c r="H410" s="216">
        <v>131.197</v>
      </c>
      <c r="I410" s="217"/>
      <c r="J410" s="218">
        <f>ROUND(I410*H410,2)</f>
        <v>0</v>
      </c>
      <c r="K410" s="214" t="s">
        <v>386</v>
      </c>
      <c r="L410" s="43"/>
      <c r="M410" s="219" t="s">
        <v>1</v>
      </c>
      <c r="N410" s="220" t="s">
        <v>38</v>
      </c>
      <c r="O410" s="90"/>
      <c r="P410" s="221">
        <f>O410*H410</f>
        <v>0</v>
      </c>
      <c r="Q410" s="221">
        <v>0.023630000000000002</v>
      </c>
      <c r="R410" s="221">
        <f>Q410*H410</f>
        <v>3.1001851100000004</v>
      </c>
      <c r="S410" s="221">
        <v>0</v>
      </c>
      <c r="T410" s="222">
        <f>S410*H410</f>
        <v>0</v>
      </c>
      <c r="U410" s="37"/>
      <c r="V410" s="37"/>
      <c r="W410" s="37"/>
      <c r="X410" s="37"/>
      <c r="Y410" s="37"/>
      <c r="Z410" s="37"/>
      <c r="AA410" s="37"/>
      <c r="AB410" s="37"/>
      <c r="AC410" s="37"/>
      <c r="AD410" s="37"/>
      <c r="AE410" s="37"/>
      <c r="AR410" s="223" t="s">
        <v>357</v>
      </c>
      <c r="AT410" s="223" t="s">
        <v>361</v>
      </c>
      <c r="AU410" s="223" t="s">
        <v>80</v>
      </c>
      <c r="AY410" s="16" t="s">
        <v>358</v>
      </c>
      <c r="BE410" s="224">
        <f>IF(N410="základní",J410,0)</f>
        <v>0</v>
      </c>
      <c r="BF410" s="224">
        <f>IF(N410="snížená",J410,0)</f>
        <v>0</v>
      </c>
      <c r="BG410" s="224">
        <f>IF(N410="zákl. přenesená",J410,0)</f>
        <v>0</v>
      </c>
      <c r="BH410" s="224">
        <f>IF(N410="sníž. přenesená",J410,0)</f>
        <v>0</v>
      </c>
      <c r="BI410" s="224">
        <f>IF(N410="nulová",J410,0)</f>
        <v>0</v>
      </c>
      <c r="BJ410" s="16" t="s">
        <v>80</v>
      </c>
      <c r="BK410" s="224">
        <f>ROUND(I410*H410,2)</f>
        <v>0</v>
      </c>
      <c r="BL410" s="16" t="s">
        <v>357</v>
      </c>
      <c r="BM410" s="223" t="s">
        <v>972</v>
      </c>
    </row>
    <row r="411" s="12" customFormat="1">
      <c r="A411" s="12"/>
      <c r="B411" s="225"/>
      <c r="C411" s="226"/>
      <c r="D411" s="227" t="s">
        <v>369</v>
      </c>
      <c r="E411" s="228" t="s">
        <v>1</v>
      </c>
      <c r="F411" s="229" t="s">
        <v>973</v>
      </c>
      <c r="G411" s="226"/>
      <c r="H411" s="228" t="s">
        <v>1</v>
      </c>
      <c r="I411" s="230"/>
      <c r="J411" s="226"/>
      <c r="K411" s="226"/>
      <c r="L411" s="231"/>
      <c r="M411" s="232"/>
      <c r="N411" s="233"/>
      <c r="O411" s="233"/>
      <c r="P411" s="233"/>
      <c r="Q411" s="233"/>
      <c r="R411" s="233"/>
      <c r="S411" s="233"/>
      <c r="T411" s="234"/>
      <c r="U411" s="12"/>
      <c r="V411" s="12"/>
      <c r="W411" s="12"/>
      <c r="X411" s="12"/>
      <c r="Y411" s="12"/>
      <c r="Z411" s="12"/>
      <c r="AA411" s="12"/>
      <c r="AB411" s="12"/>
      <c r="AC411" s="12"/>
      <c r="AD411" s="12"/>
      <c r="AE411" s="12"/>
      <c r="AT411" s="235" t="s">
        <v>369</v>
      </c>
      <c r="AU411" s="235" t="s">
        <v>80</v>
      </c>
      <c r="AV411" s="12" t="s">
        <v>80</v>
      </c>
      <c r="AW411" s="12" t="s">
        <v>30</v>
      </c>
      <c r="AX411" s="12" t="s">
        <v>73</v>
      </c>
      <c r="AY411" s="235" t="s">
        <v>358</v>
      </c>
    </row>
    <row r="412" s="12" customFormat="1">
      <c r="A412" s="12"/>
      <c r="B412" s="225"/>
      <c r="C412" s="226"/>
      <c r="D412" s="227" t="s">
        <v>369</v>
      </c>
      <c r="E412" s="228" t="s">
        <v>1</v>
      </c>
      <c r="F412" s="229" t="s">
        <v>901</v>
      </c>
      <c r="G412" s="226"/>
      <c r="H412" s="228" t="s">
        <v>1</v>
      </c>
      <c r="I412" s="230"/>
      <c r="J412" s="226"/>
      <c r="K412" s="226"/>
      <c r="L412" s="231"/>
      <c r="M412" s="232"/>
      <c r="N412" s="233"/>
      <c r="O412" s="233"/>
      <c r="P412" s="233"/>
      <c r="Q412" s="233"/>
      <c r="R412" s="233"/>
      <c r="S412" s="233"/>
      <c r="T412" s="234"/>
      <c r="U412" s="12"/>
      <c r="V412" s="12"/>
      <c r="W412" s="12"/>
      <c r="X412" s="12"/>
      <c r="Y412" s="12"/>
      <c r="Z412" s="12"/>
      <c r="AA412" s="12"/>
      <c r="AB412" s="12"/>
      <c r="AC412" s="12"/>
      <c r="AD412" s="12"/>
      <c r="AE412" s="12"/>
      <c r="AT412" s="235" t="s">
        <v>369</v>
      </c>
      <c r="AU412" s="235" t="s">
        <v>80</v>
      </c>
      <c r="AV412" s="12" t="s">
        <v>80</v>
      </c>
      <c r="AW412" s="12" t="s">
        <v>30</v>
      </c>
      <c r="AX412" s="12" t="s">
        <v>73</v>
      </c>
      <c r="AY412" s="235" t="s">
        <v>358</v>
      </c>
    </row>
    <row r="413" s="13" customFormat="1">
      <c r="A413" s="13"/>
      <c r="B413" s="236"/>
      <c r="C413" s="237"/>
      <c r="D413" s="227" t="s">
        <v>369</v>
      </c>
      <c r="E413" s="238" t="s">
        <v>974</v>
      </c>
      <c r="F413" s="239" t="s">
        <v>975</v>
      </c>
      <c r="G413" s="237"/>
      <c r="H413" s="240">
        <v>4.3799999999999999</v>
      </c>
      <c r="I413" s="241"/>
      <c r="J413" s="237"/>
      <c r="K413" s="237"/>
      <c r="L413" s="242"/>
      <c r="M413" s="243"/>
      <c r="N413" s="244"/>
      <c r="O413" s="244"/>
      <c r="P413" s="244"/>
      <c r="Q413" s="244"/>
      <c r="R413" s="244"/>
      <c r="S413" s="244"/>
      <c r="T413" s="245"/>
      <c r="U413" s="13"/>
      <c r="V413" s="13"/>
      <c r="W413" s="13"/>
      <c r="X413" s="13"/>
      <c r="Y413" s="13"/>
      <c r="Z413" s="13"/>
      <c r="AA413" s="13"/>
      <c r="AB413" s="13"/>
      <c r="AC413" s="13"/>
      <c r="AD413" s="13"/>
      <c r="AE413" s="13"/>
      <c r="AT413" s="246" t="s">
        <v>369</v>
      </c>
      <c r="AU413" s="246" t="s">
        <v>80</v>
      </c>
      <c r="AV413" s="13" t="s">
        <v>88</v>
      </c>
      <c r="AW413" s="13" t="s">
        <v>30</v>
      </c>
      <c r="AX413" s="13" t="s">
        <v>73</v>
      </c>
      <c r="AY413" s="246" t="s">
        <v>358</v>
      </c>
    </row>
    <row r="414" s="13" customFormat="1">
      <c r="A414" s="13"/>
      <c r="B414" s="236"/>
      <c r="C414" s="237"/>
      <c r="D414" s="227" t="s">
        <v>369</v>
      </c>
      <c r="E414" s="238" t="s">
        <v>178</v>
      </c>
      <c r="F414" s="239" t="s">
        <v>976</v>
      </c>
      <c r="G414" s="237"/>
      <c r="H414" s="240">
        <v>3.2850000000000001</v>
      </c>
      <c r="I414" s="241"/>
      <c r="J414" s="237"/>
      <c r="K414" s="237"/>
      <c r="L414" s="242"/>
      <c r="M414" s="243"/>
      <c r="N414" s="244"/>
      <c r="O414" s="244"/>
      <c r="P414" s="244"/>
      <c r="Q414" s="244"/>
      <c r="R414" s="244"/>
      <c r="S414" s="244"/>
      <c r="T414" s="245"/>
      <c r="U414" s="13"/>
      <c r="V414" s="13"/>
      <c r="W414" s="13"/>
      <c r="X414" s="13"/>
      <c r="Y414" s="13"/>
      <c r="Z414" s="13"/>
      <c r="AA414" s="13"/>
      <c r="AB414" s="13"/>
      <c r="AC414" s="13"/>
      <c r="AD414" s="13"/>
      <c r="AE414" s="13"/>
      <c r="AT414" s="246" t="s">
        <v>369</v>
      </c>
      <c r="AU414" s="246" t="s">
        <v>80</v>
      </c>
      <c r="AV414" s="13" t="s">
        <v>88</v>
      </c>
      <c r="AW414" s="13" t="s">
        <v>30</v>
      </c>
      <c r="AX414" s="13" t="s">
        <v>73</v>
      </c>
      <c r="AY414" s="246" t="s">
        <v>358</v>
      </c>
    </row>
    <row r="415" s="12" customFormat="1">
      <c r="A415" s="12"/>
      <c r="B415" s="225"/>
      <c r="C415" s="226"/>
      <c r="D415" s="227" t="s">
        <v>369</v>
      </c>
      <c r="E415" s="228" t="s">
        <v>1</v>
      </c>
      <c r="F415" s="229" t="s">
        <v>977</v>
      </c>
      <c r="G415" s="226"/>
      <c r="H415" s="228" t="s">
        <v>1</v>
      </c>
      <c r="I415" s="230"/>
      <c r="J415" s="226"/>
      <c r="K415" s="226"/>
      <c r="L415" s="231"/>
      <c r="M415" s="232"/>
      <c r="N415" s="233"/>
      <c r="O415" s="233"/>
      <c r="P415" s="233"/>
      <c r="Q415" s="233"/>
      <c r="R415" s="233"/>
      <c r="S415" s="233"/>
      <c r="T415" s="234"/>
      <c r="U415" s="12"/>
      <c r="V415" s="12"/>
      <c r="W415" s="12"/>
      <c r="X415" s="12"/>
      <c r="Y415" s="12"/>
      <c r="Z415" s="12"/>
      <c r="AA415" s="12"/>
      <c r="AB415" s="12"/>
      <c r="AC415" s="12"/>
      <c r="AD415" s="12"/>
      <c r="AE415" s="12"/>
      <c r="AT415" s="235" t="s">
        <v>369</v>
      </c>
      <c r="AU415" s="235" t="s">
        <v>80</v>
      </c>
      <c r="AV415" s="12" t="s">
        <v>80</v>
      </c>
      <c r="AW415" s="12" t="s">
        <v>30</v>
      </c>
      <c r="AX415" s="12" t="s">
        <v>73</v>
      </c>
      <c r="AY415" s="235" t="s">
        <v>358</v>
      </c>
    </row>
    <row r="416" s="12" customFormat="1">
      <c r="A416" s="12"/>
      <c r="B416" s="225"/>
      <c r="C416" s="226"/>
      <c r="D416" s="227" t="s">
        <v>369</v>
      </c>
      <c r="E416" s="228" t="s">
        <v>1</v>
      </c>
      <c r="F416" s="229" t="s">
        <v>918</v>
      </c>
      <c r="G416" s="226"/>
      <c r="H416" s="228" t="s">
        <v>1</v>
      </c>
      <c r="I416" s="230"/>
      <c r="J416" s="226"/>
      <c r="K416" s="226"/>
      <c r="L416" s="231"/>
      <c r="M416" s="232"/>
      <c r="N416" s="233"/>
      <c r="O416" s="233"/>
      <c r="P416" s="233"/>
      <c r="Q416" s="233"/>
      <c r="R416" s="233"/>
      <c r="S416" s="233"/>
      <c r="T416" s="234"/>
      <c r="U416" s="12"/>
      <c r="V416" s="12"/>
      <c r="W416" s="12"/>
      <c r="X416" s="12"/>
      <c r="Y416" s="12"/>
      <c r="Z416" s="12"/>
      <c r="AA416" s="12"/>
      <c r="AB416" s="12"/>
      <c r="AC416" s="12"/>
      <c r="AD416" s="12"/>
      <c r="AE416" s="12"/>
      <c r="AT416" s="235" t="s">
        <v>369</v>
      </c>
      <c r="AU416" s="235" t="s">
        <v>80</v>
      </c>
      <c r="AV416" s="12" t="s">
        <v>80</v>
      </c>
      <c r="AW416" s="12" t="s">
        <v>30</v>
      </c>
      <c r="AX416" s="12" t="s">
        <v>73</v>
      </c>
      <c r="AY416" s="235" t="s">
        <v>358</v>
      </c>
    </row>
    <row r="417" s="13" customFormat="1">
      <c r="A417" s="13"/>
      <c r="B417" s="236"/>
      <c r="C417" s="237"/>
      <c r="D417" s="227" t="s">
        <v>369</v>
      </c>
      <c r="E417" s="238" t="s">
        <v>256</v>
      </c>
      <c r="F417" s="239" t="s">
        <v>978</v>
      </c>
      <c r="G417" s="237"/>
      <c r="H417" s="240">
        <v>123.172</v>
      </c>
      <c r="I417" s="241"/>
      <c r="J417" s="237"/>
      <c r="K417" s="237"/>
      <c r="L417" s="242"/>
      <c r="M417" s="243"/>
      <c r="N417" s="244"/>
      <c r="O417" s="244"/>
      <c r="P417" s="244"/>
      <c r="Q417" s="244"/>
      <c r="R417" s="244"/>
      <c r="S417" s="244"/>
      <c r="T417" s="245"/>
      <c r="U417" s="13"/>
      <c r="V417" s="13"/>
      <c r="W417" s="13"/>
      <c r="X417" s="13"/>
      <c r="Y417" s="13"/>
      <c r="Z417" s="13"/>
      <c r="AA417" s="13"/>
      <c r="AB417" s="13"/>
      <c r="AC417" s="13"/>
      <c r="AD417" s="13"/>
      <c r="AE417" s="13"/>
      <c r="AT417" s="246" t="s">
        <v>369</v>
      </c>
      <c r="AU417" s="246" t="s">
        <v>80</v>
      </c>
      <c r="AV417" s="13" t="s">
        <v>88</v>
      </c>
      <c r="AW417" s="13" t="s">
        <v>30</v>
      </c>
      <c r="AX417" s="13" t="s">
        <v>73</v>
      </c>
      <c r="AY417" s="246" t="s">
        <v>358</v>
      </c>
    </row>
    <row r="418" s="13" customFormat="1">
      <c r="A418" s="13"/>
      <c r="B418" s="236"/>
      <c r="C418" s="237"/>
      <c r="D418" s="227" t="s">
        <v>369</v>
      </c>
      <c r="E418" s="238" t="s">
        <v>320</v>
      </c>
      <c r="F418" s="239" t="s">
        <v>979</v>
      </c>
      <c r="G418" s="237"/>
      <c r="H418" s="240">
        <v>0.35999999999999999</v>
      </c>
      <c r="I418" s="241"/>
      <c r="J418" s="237"/>
      <c r="K418" s="237"/>
      <c r="L418" s="242"/>
      <c r="M418" s="243"/>
      <c r="N418" s="244"/>
      <c r="O418" s="244"/>
      <c r="P418" s="244"/>
      <c r="Q418" s="244"/>
      <c r="R418" s="244"/>
      <c r="S418" s="244"/>
      <c r="T418" s="245"/>
      <c r="U418" s="13"/>
      <c r="V418" s="13"/>
      <c r="W418" s="13"/>
      <c r="X418" s="13"/>
      <c r="Y418" s="13"/>
      <c r="Z418" s="13"/>
      <c r="AA418" s="13"/>
      <c r="AB418" s="13"/>
      <c r="AC418" s="13"/>
      <c r="AD418" s="13"/>
      <c r="AE418" s="13"/>
      <c r="AT418" s="246" t="s">
        <v>369</v>
      </c>
      <c r="AU418" s="246" t="s">
        <v>80</v>
      </c>
      <c r="AV418" s="13" t="s">
        <v>88</v>
      </c>
      <c r="AW418" s="13" t="s">
        <v>30</v>
      </c>
      <c r="AX418" s="13" t="s">
        <v>73</v>
      </c>
      <c r="AY418" s="246" t="s">
        <v>358</v>
      </c>
    </row>
    <row r="419" s="13" customFormat="1">
      <c r="A419" s="13"/>
      <c r="B419" s="236"/>
      <c r="C419" s="237"/>
      <c r="D419" s="227" t="s">
        <v>369</v>
      </c>
      <c r="E419" s="238" t="s">
        <v>980</v>
      </c>
      <c r="F419" s="239" t="s">
        <v>981</v>
      </c>
      <c r="G419" s="237"/>
      <c r="H419" s="240">
        <v>131.197</v>
      </c>
      <c r="I419" s="241"/>
      <c r="J419" s="237"/>
      <c r="K419" s="237"/>
      <c r="L419" s="242"/>
      <c r="M419" s="243"/>
      <c r="N419" s="244"/>
      <c r="O419" s="244"/>
      <c r="P419" s="244"/>
      <c r="Q419" s="244"/>
      <c r="R419" s="244"/>
      <c r="S419" s="244"/>
      <c r="T419" s="245"/>
      <c r="U419" s="13"/>
      <c r="V419" s="13"/>
      <c r="W419" s="13"/>
      <c r="X419" s="13"/>
      <c r="Y419" s="13"/>
      <c r="Z419" s="13"/>
      <c r="AA419" s="13"/>
      <c r="AB419" s="13"/>
      <c r="AC419" s="13"/>
      <c r="AD419" s="13"/>
      <c r="AE419" s="13"/>
      <c r="AT419" s="246" t="s">
        <v>369</v>
      </c>
      <c r="AU419" s="246" t="s">
        <v>80</v>
      </c>
      <c r="AV419" s="13" t="s">
        <v>88</v>
      </c>
      <c r="AW419" s="13" t="s">
        <v>30</v>
      </c>
      <c r="AX419" s="13" t="s">
        <v>80</v>
      </c>
      <c r="AY419" s="246" t="s">
        <v>358</v>
      </c>
    </row>
    <row r="420" s="2" customFormat="1" ht="33" customHeight="1">
      <c r="A420" s="37"/>
      <c r="B420" s="38"/>
      <c r="C420" s="212" t="s">
        <v>982</v>
      </c>
      <c r="D420" s="212" t="s">
        <v>361</v>
      </c>
      <c r="E420" s="213" t="s">
        <v>983</v>
      </c>
      <c r="F420" s="214" t="s">
        <v>984</v>
      </c>
      <c r="G420" s="215" t="s">
        <v>364</v>
      </c>
      <c r="H420" s="216">
        <v>262.39400000000001</v>
      </c>
      <c r="I420" s="217"/>
      <c r="J420" s="218">
        <f>ROUND(I420*H420,2)</f>
        <v>0</v>
      </c>
      <c r="K420" s="214" t="s">
        <v>386</v>
      </c>
      <c r="L420" s="43"/>
      <c r="M420" s="219" t="s">
        <v>1</v>
      </c>
      <c r="N420" s="220" t="s">
        <v>38</v>
      </c>
      <c r="O420" s="90"/>
      <c r="P420" s="221">
        <f>O420*H420</f>
        <v>0</v>
      </c>
      <c r="Q420" s="221">
        <v>0.0079000000000000008</v>
      </c>
      <c r="R420" s="221">
        <f>Q420*H420</f>
        <v>2.0729126000000004</v>
      </c>
      <c r="S420" s="221">
        <v>0</v>
      </c>
      <c r="T420" s="222">
        <f>S420*H420</f>
        <v>0</v>
      </c>
      <c r="U420" s="37"/>
      <c r="V420" s="37"/>
      <c r="W420" s="37"/>
      <c r="X420" s="37"/>
      <c r="Y420" s="37"/>
      <c r="Z420" s="37"/>
      <c r="AA420" s="37"/>
      <c r="AB420" s="37"/>
      <c r="AC420" s="37"/>
      <c r="AD420" s="37"/>
      <c r="AE420" s="37"/>
      <c r="AR420" s="223" t="s">
        <v>357</v>
      </c>
      <c r="AT420" s="223" t="s">
        <v>361</v>
      </c>
      <c r="AU420" s="223" t="s">
        <v>80</v>
      </c>
      <c r="AY420" s="16" t="s">
        <v>358</v>
      </c>
      <c r="BE420" s="224">
        <f>IF(N420="základní",J420,0)</f>
        <v>0</v>
      </c>
      <c r="BF420" s="224">
        <f>IF(N420="snížená",J420,0)</f>
        <v>0</v>
      </c>
      <c r="BG420" s="224">
        <f>IF(N420="zákl. přenesená",J420,0)</f>
        <v>0</v>
      </c>
      <c r="BH420" s="224">
        <f>IF(N420="sníž. přenesená",J420,0)</f>
        <v>0</v>
      </c>
      <c r="BI420" s="224">
        <f>IF(N420="nulová",J420,0)</f>
        <v>0</v>
      </c>
      <c r="BJ420" s="16" t="s">
        <v>80</v>
      </c>
      <c r="BK420" s="224">
        <f>ROUND(I420*H420,2)</f>
        <v>0</v>
      </c>
      <c r="BL420" s="16" t="s">
        <v>357</v>
      </c>
      <c r="BM420" s="223" t="s">
        <v>985</v>
      </c>
    </row>
    <row r="421" s="13" customFormat="1">
      <c r="A421" s="13"/>
      <c r="B421" s="236"/>
      <c r="C421" s="237"/>
      <c r="D421" s="227" t="s">
        <v>369</v>
      </c>
      <c r="E421" s="238" t="s">
        <v>986</v>
      </c>
      <c r="F421" s="239" t="s">
        <v>987</v>
      </c>
      <c r="G421" s="237"/>
      <c r="H421" s="240">
        <v>262.39400000000001</v>
      </c>
      <c r="I421" s="241"/>
      <c r="J421" s="237"/>
      <c r="K421" s="237"/>
      <c r="L421" s="242"/>
      <c r="M421" s="243"/>
      <c r="N421" s="244"/>
      <c r="O421" s="244"/>
      <c r="P421" s="244"/>
      <c r="Q421" s="244"/>
      <c r="R421" s="244"/>
      <c r="S421" s="244"/>
      <c r="T421" s="245"/>
      <c r="U421" s="13"/>
      <c r="V421" s="13"/>
      <c r="W421" s="13"/>
      <c r="X421" s="13"/>
      <c r="Y421" s="13"/>
      <c r="Z421" s="13"/>
      <c r="AA421" s="13"/>
      <c r="AB421" s="13"/>
      <c r="AC421" s="13"/>
      <c r="AD421" s="13"/>
      <c r="AE421" s="13"/>
      <c r="AT421" s="246" t="s">
        <v>369</v>
      </c>
      <c r="AU421" s="246" t="s">
        <v>80</v>
      </c>
      <c r="AV421" s="13" t="s">
        <v>88</v>
      </c>
      <c r="AW421" s="13" t="s">
        <v>30</v>
      </c>
      <c r="AX421" s="13" t="s">
        <v>73</v>
      </c>
      <c r="AY421" s="246" t="s">
        <v>358</v>
      </c>
    </row>
    <row r="422" s="13" customFormat="1">
      <c r="A422" s="13"/>
      <c r="B422" s="236"/>
      <c r="C422" s="237"/>
      <c r="D422" s="227" t="s">
        <v>369</v>
      </c>
      <c r="E422" s="238" t="s">
        <v>988</v>
      </c>
      <c r="F422" s="239" t="s">
        <v>989</v>
      </c>
      <c r="G422" s="237"/>
      <c r="H422" s="240">
        <v>262.39400000000001</v>
      </c>
      <c r="I422" s="241"/>
      <c r="J422" s="237"/>
      <c r="K422" s="237"/>
      <c r="L422" s="242"/>
      <c r="M422" s="243"/>
      <c r="N422" s="244"/>
      <c r="O422" s="244"/>
      <c r="P422" s="244"/>
      <c r="Q422" s="244"/>
      <c r="R422" s="244"/>
      <c r="S422" s="244"/>
      <c r="T422" s="245"/>
      <c r="U422" s="13"/>
      <c r="V422" s="13"/>
      <c r="W422" s="13"/>
      <c r="X422" s="13"/>
      <c r="Y422" s="13"/>
      <c r="Z422" s="13"/>
      <c r="AA422" s="13"/>
      <c r="AB422" s="13"/>
      <c r="AC422" s="13"/>
      <c r="AD422" s="13"/>
      <c r="AE422" s="13"/>
      <c r="AT422" s="246" t="s">
        <v>369</v>
      </c>
      <c r="AU422" s="246" t="s">
        <v>80</v>
      </c>
      <c r="AV422" s="13" t="s">
        <v>88</v>
      </c>
      <c r="AW422" s="13" t="s">
        <v>30</v>
      </c>
      <c r="AX422" s="13" t="s">
        <v>80</v>
      </c>
      <c r="AY422" s="246" t="s">
        <v>358</v>
      </c>
    </row>
    <row r="423" s="2" customFormat="1">
      <c r="A423" s="37"/>
      <c r="B423" s="38"/>
      <c r="C423" s="212" t="s">
        <v>990</v>
      </c>
      <c r="D423" s="212" t="s">
        <v>361</v>
      </c>
      <c r="E423" s="213" t="s">
        <v>991</v>
      </c>
      <c r="F423" s="214" t="s">
        <v>992</v>
      </c>
      <c r="G423" s="215" t="s">
        <v>364</v>
      </c>
      <c r="H423" s="216">
        <v>149.93899999999999</v>
      </c>
      <c r="I423" s="217"/>
      <c r="J423" s="218">
        <f>ROUND(I423*H423,2)</f>
        <v>0</v>
      </c>
      <c r="K423" s="214" t="s">
        <v>1</v>
      </c>
      <c r="L423" s="43"/>
      <c r="M423" s="219" t="s">
        <v>1</v>
      </c>
      <c r="N423" s="220" t="s">
        <v>38</v>
      </c>
      <c r="O423" s="90"/>
      <c r="P423" s="221">
        <f>O423*H423</f>
        <v>0</v>
      </c>
      <c r="Q423" s="221">
        <v>0.0026800000000000001</v>
      </c>
      <c r="R423" s="221">
        <f>Q423*H423</f>
        <v>0.40183651999999997</v>
      </c>
      <c r="S423" s="221">
        <v>0</v>
      </c>
      <c r="T423" s="222">
        <f>S423*H423</f>
        <v>0</v>
      </c>
      <c r="U423" s="37"/>
      <c r="V423" s="37"/>
      <c r="W423" s="37"/>
      <c r="X423" s="37"/>
      <c r="Y423" s="37"/>
      <c r="Z423" s="37"/>
      <c r="AA423" s="37"/>
      <c r="AB423" s="37"/>
      <c r="AC423" s="37"/>
      <c r="AD423" s="37"/>
      <c r="AE423" s="37"/>
      <c r="AR423" s="223" t="s">
        <v>357</v>
      </c>
      <c r="AT423" s="223" t="s">
        <v>361</v>
      </c>
      <c r="AU423" s="223" t="s">
        <v>80</v>
      </c>
      <c r="AY423" s="16" t="s">
        <v>358</v>
      </c>
      <c r="BE423" s="224">
        <f>IF(N423="základní",J423,0)</f>
        <v>0</v>
      </c>
      <c r="BF423" s="224">
        <f>IF(N423="snížená",J423,0)</f>
        <v>0</v>
      </c>
      <c r="BG423" s="224">
        <f>IF(N423="zákl. přenesená",J423,0)</f>
        <v>0</v>
      </c>
      <c r="BH423" s="224">
        <f>IF(N423="sníž. přenesená",J423,0)</f>
        <v>0</v>
      </c>
      <c r="BI423" s="224">
        <f>IF(N423="nulová",J423,0)</f>
        <v>0</v>
      </c>
      <c r="BJ423" s="16" t="s">
        <v>80</v>
      </c>
      <c r="BK423" s="224">
        <f>ROUND(I423*H423,2)</f>
        <v>0</v>
      </c>
      <c r="BL423" s="16" t="s">
        <v>357</v>
      </c>
      <c r="BM423" s="223" t="s">
        <v>993</v>
      </c>
    </row>
    <row r="424" s="12" customFormat="1">
      <c r="A424" s="12"/>
      <c r="B424" s="225"/>
      <c r="C424" s="226"/>
      <c r="D424" s="227" t="s">
        <v>369</v>
      </c>
      <c r="E424" s="228" t="s">
        <v>1</v>
      </c>
      <c r="F424" s="229" t="s">
        <v>901</v>
      </c>
      <c r="G424" s="226"/>
      <c r="H424" s="228" t="s">
        <v>1</v>
      </c>
      <c r="I424" s="230"/>
      <c r="J424" s="226"/>
      <c r="K424" s="226"/>
      <c r="L424" s="231"/>
      <c r="M424" s="232"/>
      <c r="N424" s="233"/>
      <c r="O424" s="233"/>
      <c r="P424" s="233"/>
      <c r="Q424" s="233"/>
      <c r="R424" s="233"/>
      <c r="S424" s="233"/>
      <c r="T424" s="234"/>
      <c r="U424" s="12"/>
      <c r="V424" s="12"/>
      <c r="W424" s="12"/>
      <c r="X424" s="12"/>
      <c r="Y424" s="12"/>
      <c r="Z424" s="12"/>
      <c r="AA424" s="12"/>
      <c r="AB424" s="12"/>
      <c r="AC424" s="12"/>
      <c r="AD424" s="12"/>
      <c r="AE424" s="12"/>
      <c r="AT424" s="235" t="s">
        <v>369</v>
      </c>
      <c r="AU424" s="235" t="s">
        <v>80</v>
      </c>
      <c r="AV424" s="12" t="s">
        <v>80</v>
      </c>
      <c r="AW424" s="12" t="s">
        <v>30</v>
      </c>
      <c r="AX424" s="12" t="s">
        <v>73</v>
      </c>
      <c r="AY424" s="235" t="s">
        <v>358</v>
      </c>
    </row>
    <row r="425" s="13" customFormat="1">
      <c r="A425" s="13"/>
      <c r="B425" s="236"/>
      <c r="C425" s="237"/>
      <c r="D425" s="227" t="s">
        <v>369</v>
      </c>
      <c r="E425" s="238" t="s">
        <v>994</v>
      </c>
      <c r="F425" s="239" t="s">
        <v>927</v>
      </c>
      <c r="G425" s="237"/>
      <c r="H425" s="240">
        <v>5.202</v>
      </c>
      <c r="I425" s="241"/>
      <c r="J425" s="237"/>
      <c r="K425" s="237"/>
      <c r="L425" s="242"/>
      <c r="M425" s="243"/>
      <c r="N425" s="244"/>
      <c r="O425" s="244"/>
      <c r="P425" s="244"/>
      <c r="Q425" s="244"/>
      <c r="R425" s="244"/>
      <c r="S425" s="244"/>
      <c r="T425" s="245"/>
      <c r="U425" s="13"/>
      <c r="V425" s="13"/>
      <c r="W425" s="13"/>
      <c r="X425" s="13"/>
      <c r="Y425" s="13"/>
      <c r="Z425" s="13"/>
      <c r="AA425" s="13"/>
      <c r="AB425" s="13"/>
      <c r="AC425" s="13"/>
      <c r="AD425" s="13"/>
      <c r="AE425" s="13"/>
      <c r="AT425" s="246" t="s">
        <v>369</v>
      </c>
      <c r="AU425" s="246" t="s">
        <v>80</v>
      </c>
      <c r="AV425" s="13" t="s">
        <v>88</v>
      </c>
      <c r="AW425" s="13" t="s">
        <v>30</v>
      </c>
      <c r="AX425" s="13" t="s">
        <v>73</v>
      </c>
      <c r="AY425" s="246" t="s">
        <v>358</v>
      </c>
    </row>
    <row r="426" s="13" customFormat="1">
      <c r="A426" s="13"/>
      <c r="B426" s="236"/>
      <c r="C426" s="237"/>
      <c r="D426" s="227" t="s">
        <v>369</v>
      </c>
      <c r="E426" s="238" t="s">
        <v>180</v>
      </c>
      <c r="F426" s="239" t="s">
        <v>995</v>
      </c>
      <c r="G426" s="237"/>
      <c r="H426" s="240">
        <v>4.4249999999999998</v>
      </c>
      <c r="I426" s="241"/>
      <c r="J426" s="237"/>
      <c r="K426" s="237"/>
      <c r="L426" s="242"/>
      <c r="M426" s="243"/>
      <c r="N426" s="244"/>
      <c r="O426" s="244"/>
      <c r="P426" s="244"/>
      <c r="Q426" s="244"/>
      <c r="R426" s="244"/>
      <c r="S426" s="244"/>
      <c r="T426" s="245"/>
      <c r="U426" s="13"/>
      <c r="V426" s="13"/>
      <c r="W426" s="13"/>
      <c r="X426" s="13"/>
      <c r="Y426" s="13"/>
      <c r="Z426" s="13"/>
      <c r="AA426" s="13"/>
      <c r="AB426" s="13"/>
      <c r="AC426" s="13"/>
      <c r="AD426" s="13"/>
      <c r="AE426" s="13"/>
      <c r="AT426" s="246" t="s">
        <v>369</v>
      </c>
      <c r="AU426" s="246" t="s">
        <v>80</v>
      </c>
      <c r="AV426" s="13" t="s">
        <v>88</v>
      </c>
      <c r="AW426" s="13" t="s">
        <v>30</v>
      </c>
      <c r="AX426" s="13" t="s">
        <v>73</v>
      </c>
      <c r="AY426" s="246" t="s">
        <v>358</v>
      </c>
    </row>
    <row r="427" s="12" customFormat="1">
      <c r="A427" s="12"/>
      <c r="B427" s="225"/>
      <c r="C427" s="226"/>
      <c r="D427" s="227" t="s">
        <v>369</v>
      </c>
      <c r="E427" s="228" t="s">
        <v>1</v>
      </c>
      <c r="F427" s="229" t="s">
        <v>905</v>
      </c>
      <c r="G427" s="226"/>
      <c r="H427" s="228" t="s">
        <v>1</v>
      </c>
      <c r="I427" s="230"/>
      <c r="J427" s="226"/>
      <c r="K427" s="226"/>
      <c r="L427" s="231"/>
      <c r="M427" s="232"/>
      <c r="N427" s="233"/>
      <c r="O427" s="233"/>
      <c r="P427" s="233"/>
      <c r="Q427" s="233"/>
      <c r="R427" s="233"/>
      <c r="S427" s="233"/>
      <c r="T427" s="234"/>
      <c r="U427" s="12"/>
      <c r="V427" s="12"/>
      <c r="W427" s="12"/>
      <c r="X427" s="12"/>
      <c r="Y427" s="12"/>
      <c r="Z427" s="12"/>
      <c r="AA427" s="12"/>
      <c r="AB427" s="12"/>
      <c r="AC427" s="12"/>
      <c r="AD427" s="12"/>
      <c r="AE427" s="12"/>
      <c r="AT427" s="235" t="s">
        <v>369</v>
      </c>
      <c r="AU427" s="235" t="s">
        <v>80</v>
      </c>
      <c r="AV427" s="12" t="s">
        <v>80</v>
      </c>
      <c r="AW427" s="12" t="s">
        <v>30</v>
      </c>
      <c r="AX427" s="12" t="s">
        <v>73</v>
      </c>
      <c r="AY427" s="235" t="s">
        <v>358</v>
      </c>
    </row>
    <row r="428" s="13" customFormat="1">
      <c r="A428" s="13"/>
      <c r="B428" s="236"/>
      <c r="C428" s="237"/>
      <c r="D428" s="227" t="s">
        <v>369</v>
      </c>
      <c r="E428" s="238" t="s">
        <v>259</v>
      </c>
      <c r="F428" s="239" t="s">
        <v>906</v>
      </c>
      <c r="G428" s="237"/>
      <c r="H428" s="240">
        <v>6.2750000000000004</v>
      </c>
      <c r="I428" s="241"/>
      <c r="J428" s="237"/>
      <c r="K428" s="237"/>
      <c r="L428" s="242"/>
      <c r="M428" s="243"/>
      <c r="N428" s="244"/>
      <c r="O428" s="244"/>
      <c r="P428" s="244"/>
      <c r="Q428" s="244"/>
      <c r="R428" s="244"/>
      <c r="S428" s="244"/>
      <c r="T428" s="245"/>
      <c r="U428" s="13"/>
      <c r="V428" s="13"/>
      <c r="W428" s="13"/>
      <c r="X428" s="13"/>
      <c r="Y428" s="13"/>
      <c r="Z428" s="13"/>
      <c r="AA428" s="13"/>
      <c r="AB428" s="13"/>
      <c r="AC428" s="13"/>
      <c r="AD428" s="13"/>
      <c r="AE428" s="13"/>
      <c r="AT428" s="246" t="s">
        <v>369</v>
      </c>
      <c r="AU428" s="246" t="s">
        <v>80</v>
      </c>
      <c r="AV428" s="13" t="s">
        <v>88</v>
      </c>
      <c r="AW428" s="13" t="s">
        <v>30</v>
      </c>
      <c r="AX428" s="13" t="s">
        <v>73</v>
      </c>
      <c r="AY428" s="246" t="s">
        <v>358</v>
      </c>
    </row>
    <row r="429" s="13" customFormat="1">
      <c r="A429" s="13"/>
      <c r="B429" s="236"/>
      <c r="C429" s="237"/>
      <c r="D429" s="227" t="s">
        <v>369</v>
      </c>
      <c r="E429" s="238" t="s">
        <v>322</v>
      </c>
      <c r="F429" s="239" t="s">
        <v>907</v>
      </c>
      <c r="G429" s="237"/>
      <c r="H429" s="240">
        <v>2.6280000000000001</v>
      </c>
      <c r="I429" s="241"/>
      <c r="J429" s="237"/>
      <c r="K429" s="237"/>
      <c r="L429" s="242"/>
      <c r="M429" s="243"/>
      <c r="N429" s="244"/>
      <c r="O429" s="244"/>
      <c r="P429" s="244"/>
      <c r="Q429" s="244"/>
      <c r="R429" s="244"/>
      <c r="S429" s="244"/>
      <c r="T429" s="245"/>
      <c r="U429" s="13"/>
      <c r="V429" s="13"/>
      <c r="W429" s="13"/>
      <c r="X429" s="13"/>
      <c r="Y429" s="13"/>
      <c r="Z429" s="13"/>
      <c r="AA429" s="13"/>
      <c r="AB429" s="13"/>
      <c r="AC429" s="13"/>
      <c r="AD429" s="13"/>
      <c r="AE429" s="13"/>
      <c r="AT429" s="246" t="s">
        <v>369</v>
      </c>
      <c r="AU429" s="246" t="s">
        <v>80</v>
      </c>
      <c r="AV429" s="13" t="s">
        <v>88</v>
      </c>
      <c r="AW429" s="13" t="s">
        <v>30</v>
      </c>
      <c r="AX429" s="13" t="s">
        <v>73</v>
      </c>
      <c r="AY429" s="246" t="s">
        <v>358</v>
      </c>
    </row>
    <row r="430" s="13" customFormat="1">
      <c r="A430" s="13"/>
      <c r="B430" s="236"/>
      <c r="C430" s="237"/>
      <c r="D430" s="227" t="s">
        <v>369</v>
      </c>
      <c r="E430" s="238" t="s">
        <v>383</v>
      </c>
      <c r="F430" s="239" t="s">
        <v>908</v>
      </c>
      <c r="G430" s="237"/>
      <c r="H430" s="240">
        <v>-0.90000000000000002</v>
      </c>
      <c r="I430" s="241"/>
      <c r="J430" s="237"/>
      <c r="K430" s="237"/>
      <c r="L430" s="242"/>
      <c r="M430" s="243"/>
      <c r="N430" s="244"/>
      <c r="O430" s="244"/>
      <c r="P430" s="244"/>
      <c r="Q430" s="244"/>
      <c r="R430" s="244"/>
      <c r="S430" s="244"/>
      <c r="T430" s="245"/>
      <c r="U430" s="13"/>
      <c r="V430" s="13"/>
      <c r="W430" s="13"/>
      <c r="X430" s="13"/>
      <c r="Y430" s="13"/>
      <c r="Z430" s="13"/>
      <c r="AA430" s="13"/>
      <c r="AB430" s="13"/>
      <c r="AC430" s="13"/>
      <c r="AD430" s="13"/>
      <c r="AE430" s="13"/>
      <c r="AT430" s="246" t="s">
        <v>369</v>
      </c>
      <c r="AU430" s="246" t="s">
        <v>80</v>
      </c>
      <c r="AV430" s="13" t="s">
        <v>88</v>
      </c>
      <c r="AW430" s="13" t="s">
        <v>30</v>
      </c>
      <c r="AX430" s="13" t="s">
        <v>73</v>
      </c>
      <c r="AY430" s="246" t="s">
        <v>358</v>
      </c>
    </row>
    <row r="431" s="12" customFormat="1">
      <c r="A431" s="12"/>
      <c r="B431" s="225"/>
      <c r="C431" s="226"/>
      <c r="D431" s="227" t="s">
        <v>369</v>
      </c>
      <c r="E431" s="228" t="s">
        <v>1</v>
      </c>
      <c r="F431" s="229" t="s">
        <v>909</v>
      </c>
      <c r="G431" s="226"/>
      <c r="H431" s="228" t="s">
        <v>1</v>
      </c>
      <c r="I431" s="230"/>
      <c r="J431" s="226"/>
      <c r="K431" s="226"/>
      <c r="L431" s="231"/>
      <c r="M431" s="232"/>
      <c r="N431" s="233"/>
      <c r="O431" s="233"/>
      <c r="P431" s="233"/>
      <c r="Q431" s="233"/>
      <c r="R431" s="233"/>
      <c r="S431" s="233"/>
      <c r="T431" s="234"/>
      <c r="U431" s="12"/>
      <c r="V431" s="12"/>
      <c r="W431" s="12"/>
      <c r="X431" s="12"/>
      <c r="Y431" s="12"/>
      <c r="Z431" s="12"/>
      <c r="AA431" s="12"/>
      <c r="AB431" s="12"/>
      <c r="AC431" s="12"/>
      <c r="AD431" s="12"/>
      <c r="AE431" s="12"/>
      <c r="AT431" s="235" t="s">
        <v>369</v>
      </c>
      <c r="AU431" s="235" t="s">
        <v>80</v>
      </c>
      <c r="AV431" s="12" t="s">
        <v>80</v>
      </c>
      <c r="AW431" s="12" t="s">
        <v>30</v>
      </c>
      <c r="AX431" s="12" t="s">
        <v>73</v>
      </c>
      <c r="AY431" s="235" t="s">
        <v>358</v>
      </c>
    </row>
    <row r="432" s="13" customFormat="1">
      <c r="A432" s="13"/>
      <c r="B432" s="236"/>
      <c r="C432" s="237"/>
      <c r="D432" s="227" t="s">
        <v>369</v>
      </c>
      <c r="E432" s="238" t="s">
        <v>442</v>
      </c>
      <c r="F432" s="239" t="s">
        <v>910</v>
      </c>
      <c r="G432" s="237"/>
      <c r="H432" s="240">
        <v>3.6840000000000002</v>
      </c>
      <c r="I432" s="241"/>
      <c r="J432" s="237"/>
      <c r="K432" s="237"/>
      <c r="L432" s="242"/>
      <c r="M432" s="243"/>
      <c r="N432" s="244"/>
      <c r="O432" s="244"/>
      <c r="P432" s="244"/>
      <c r="Q432" s="244"/>
      <c r="R432" s="244"/>
      <c r="S432" s="244"/>
      <c r="T432" s="245"/>
      <c r="U432" s="13"/>
      <c r="V432" s="13"/>
      <c r="W432" s="13"/>
      <c r="X432" s="13"/>
      <c r="Y432" s="13"/>
      <c r="Z432" s="13"/>
      <c r="AA432" s="13"/>
      <c r="AB432" s="13"/>
      <c r="AC432" s="13"/>
      <c r="AD432" s="13"/>
      <c r="AE432" s="13"/>
      <c r="AT432" s="246" t="s">
        <v>369</v>
      </c>
      <c r="AU432" s="246" t="s">
        <v>80</v>
      </c>
      <c r="AV432" s="13" t="s">
        <v>88</v>
      </c>
      <c r="AW432" s="13" t="s">
        <v>30</v>
      </c>
      <c r="AX432" s="13" t="s">
        <v>73</v>
      </c>
      <c r="AY432" s="246" t="s">
        <v>358</v>
      </c>
    </row>
    <row r="433" s="12" customFormat="1">
      <c r="A433" s="12"/>
      <c r="B433" s="225"/>
      <c r="C433" s="226"/>
      <c r="D433" s="227" t="s">
        <v>369</v>
      </c>
      <c r="E433" s="228" t="s">
        <v>1</v>
      </c>
      <c r="F433" s="229" t="s">
        <v>911</v>
      </c>
      <c r="G433" s="226"/>
      <c r="H433" s="228" t="s">
        <v>1</v>
      </c>
      <c r="I433" s="230"/>
      <c r="J433" s="226"/>
      <c r="K433" s="226"/>
      <c r="L433" s="231"/>
      <c r="M433" s="232"/>
      <c r="N433" s="233"/>
      <c r="O433" s="233"/>
      <c r="P433" s="233"/>
      <c r="Q433" s="233"/>
      <c r="R433" s="233"/>
      <c r="S433" s="233"/>
      <c r="T433" s="234"/>
      <c r="U433" s="12"/>
      <c r="V433" s="12"/>
      <c r="W433" s="12"/>
      <c r="X433" s="12"/>
      <c r="Y433" s="12"/>
      <c r="Z433" s="12"/>
      <c r="AA433" s="12"/>
      <c r="AB433" s="12"/>
      <c r="AC433" s="12"/>
      <c r="AD433" s="12"/>
      <c r="AE433" s="12"/>
      <c r="AT433" s="235" t="s">
        <v>369</v>
      </c>
      <c r="AU433" s="235" t="s">
        <v>80</v>
      </c>
      <c r="AV433" s="12" t="s">
        <v>80</v>
      </c>
      <c r="AW433" s="12" t="s">
        <v>30</v>
      </c>
      <c r="AX433" s="12" t="s">
        <v>73</v>
      </c>
      <c r="AY433" s="235" t="s">
        <v>358</v>
      </c>
    </row>
    <row r="434" s="12" customFormat="1">
      <c r="A434" s="12"/>
      <c r="B434" s="225"/>
      <c r="C434" s="226"/>
      <c r="D434" s="227" t="s">
        <v>369</v>
      </c>
      <c r="E434" s="228" t="s">
        <v>1</v>
      </c>
      <c r="F434" s="229" t="s">
        <v>912</v>
      </c>
      <c r="G434" s="226"/>
      <c r="H434" s="228" t="s">
        <v>1</v>
      </c>
      <c r="I434" s="230"/>
      <c r="J434" s="226"/>
      <c r="K434" s="226"/>
      <c r="L434" s="231"/>
      <c r="M434" s="232"/>
      <c r="N434" s="233"/>
      <c r="O434" s="233"/>
      <c r="P434" s="233"/>
      <c r="Q434" s="233"/>
      <c r="R434" s="233"/>
      <c r="S434" s="233"/>
      <c r="T434" s="234"/>
      <c r="U434" s="12"/>
      <c r="V434" s="12"/>
      <c r="W434" s="12"/>
      <c r="X434" s="12"/>
      <c r="Y434" s="12"/>
      <c r="Z434" s="12"/>
      <c r="AA434" s="12"/>
      <c r="AB434" s="12"/>
      <c r="AC434" s="12"/>
      <c r="AD434" s="12"/>
      <c r="AE434" s="12"/>
      <c r="AT434" s="235" t="s">
        <v>369</v>
      </c>
      <c r="AU434" s="235" t="s">
        <v>80</v>
      </c>
      <c r="AV434" s="12" t="s">
        <v>80</v>
      </c>
      <c r="AW434" s="12" t="s">
        <v>30</v>
      </c>
      <c r="AX434" s="12" t="s">
        <v>73</v>
      </c>
      <c r="AY434" s="235" t="s">
        <v>358</v>
      </c>
    </row>
    <row r="435" s="13" customFormat="1">
      <c r="A435" s="13"/>
      <c r="B435" s="236"/>
      <c r="C435" s="237"/>
      <c r="D435" s="227" t="s">
        <v>369</v>
      </c>
      <c r="E435" s="238" t="s">
        <v>505</v>
      </c>
      <c r="F435" s="239" t="s">
        <v>913</v>
      </c>
      <c r="G435" s="237"/>
      <c r="H435" s="240">
        <v>29.033000000000001</v>
      </c>
      <c r="I435" s="241"/>
      <c r="J435" s="237"/>
      <c r="K435" s="237"/>
      <c r="L435" s="242"/>
      <c r="M435" s="243"/>
      <c r="N435" s="244"/>
      <c r="O435" s="244"/>
      <c r="P435" s="244"/>
      <c r="Q435" s="244"/>
      <c r="R435" s="244"/>
      <c r="S435" s="244"/>
      <c r="T435" s="245"/>
      <c r="U435" s="13"/>
      <c r="V435" s="13"/>
      <c r="W435" s="13"/>
      <c r="X435" s="13"/>
      <c r="Y435" s="13"/>
      <c r="Z435" s="13"/>
      <c r="AA435" s="13"/>
      <c r="AB435" s="13"/>
      <c r="AC435" s="13"/>
      <c r="AD435" s="13"/>
      <c r="AE435" s="13"/>
      <c r="AT435" s="246" t="s">
        <v>369</v>
      </c>
      <c r="AU435" s="246" t="s">
        <v>80</v>
      </c>
      <c r="AV435" s="13" t="s">
        <v>88</v>
      </c>
      <c r="AW435" s="13" t="s">
        <v>30</v>
      </c>
      <c r="AX435" s="13" t="s">
        <v>73</v>
      </c>
      <c r="AY435" s="246" t="s">
        <v>358</v>
      </c>
    </row>
    <row r="436" s="12" customFormat="1">
      <c r="A436" s="12"/>
      <c r="B436" s="225"/>
      <c r="C436" s="226"/>
      <c r="D436" s="227" t="s">
        <v>369</v>
      </c>
      <c r="E436" s="228" t="s">
        <v>1</v>
      </c>
      <c r="F436" s="229" t="s">
        <v>914</v>
      </c>
      <c r="G436" s="226"/>
      <c r="H436" s="228" t="s">
        <v>1</v>
      </c>
      <c r="I436" s="230"/>
      <c r="J436" s="226"/>
      <c r="K436" s="226"/>
      <c r="L436" s="231"/>
      <c r="M436" s="232"/>
      <c r="N436" s="233"/>
      <c r="O436" s="233"/>
      <c r="P436" s="233"/>
      <c r="Q436" s="233"/>
      <c r="R436" s="233"/>
      <c r="S436" s="233"/>
      <c r="T436" s="234"/>
      <c r="U436" s="12"/>
      <c r="V436" s="12"/>
      <c r="W436" s="12"/>
      <c r="X436" s="12"/>
      <c r="Y436" s="12"/>
      <c r="Z436" s="12"/>
      <c r="AA436" s="12"/>
      <c r="AB436" s="12"/>
      <c r="AC436" s="12"/>
      <c r="AD436" s="12"/>
      <c r="AE436" s="12"/>
      <c r="AT436" s="235" t="s">
        <v>369</v>
      </c>
      <c r="AU436" s="235" t="s">
        <v>80</v>
      </c>
      <c r="AV436" s="12" t="s">
        <v>80</v>
      </c>
      <c r="AW436" s="12" t="s">
        <v>30</v>
      </c>
      <c r="AX436" s="12" t="s">
        <v>73</v>
      </c>
      <c r="AY436" s="235" t="s">
        <v>358</v>
      </c>
    </row>
    <row r="437" s="13" customFormat="1">
      <c r="A437" s="13"/>
      <c r="B437" s="236"/>
      <c r="C437" s="237"/>
      <c r="D437" s="227" t="s">
        <v>369</v>
      </c>
      <c r="E437" s="238" t="s">
        <v>550</v>
      </c>
      <c r="F437" s="239" t="s">
        <v>915</v>
      </c>
      <c r="G437" s="237"/>
      <c r="H437" s="240">
        <v>35.444000000000003</v>
      </c>
      <c r="I437" s="241"/>
      <c r="J437" s="237"/>
      <c r="K437" s="237"/>
      <c r="L437" s="242"/>
      <c r="M437" s="243"/>
      <c r="N437" s="244"/>
      <c r="O437" s="244"/>
      <c r="P437" s="244"/>
      <c r="Q437" s="244"/>
      <c r="R437" s="244"/>
      <c r="S437" s="244"/>
      <c r="T437" s="245"/>
      <c r="U437" s="13"/>
      <c r="V437" s="13"/>
      <c r="W437" s="13"/>
      <c r="X437" s="13"/>
      <c r="Y437" s="13"/>
      <c r="Z437" s="13"/>
      <c r="AA437" s="13"/>
      <c r="AB437" s="13"/>
      <c r="AC437" s="13"/>
      <c r="AD437" s="13"/>
      <c r="AE437" s="13"/>
      <c r="AT437" s="246" t="s">
        <v>369</v>
      </c>
      <c r="AU437" s="246" t="s">
        <v>80</v>
      </c>
      <c r="AV437" s="13" t="s">
        <v>88</v>
      </c>
      <c r="AW437" s="13" t="s">
        <v>30</v>
      </c>
      <c r="AX437" s="13" t="s">
        <v>73</v>
      </c>
      <c r="AY437" s="246" t="s">
        <v>358</v>
      </c>
    </row>
    <row r="438" s="12" customFormat="1">
      <c r="A438" s="12"/>
      <c r="B438" s="225"/>
      <c r="C438" s="226"/>
      <c r="D438" s="227" t="s">
        <v>369</v>
      </c>
      <c r="E438" s="228" t="s">
        <v>1</v>
      </c>
      <c r="F438" s="229" t="s">
        <v>916</v>
      </c>
      <c r="G438" s="226"/>
      <c r="H438" s="228" t="s">
        <v>1</v>
      </c>
      <c r="I438" s="230"/>
      <c r="J438" s="226"/>
      <c r="K438" s="226"/>
      <c r="L438" s="231"/>
      <c r="M438" s="232"/>
      <c r="N438" s="233"/>
      <c r="O438" s="233"/>
      <c r="P438" s="233"/>
      <c r="Q438" s="233"/>
      <c r="R438" s="233"/>
      <c r="S438" s="233"/>
      <c r="T438" s="234"/>
      <c r="U438" s="12"/>
      <c r="V438" s="12"/>
      <c r="W438" s="12"/>
      <c r="X438" s="12"/>
      <c r="Y438" s="12"/>
      <c r="Z438" s="12"/>
      <c r="AA438" s="12"/>
      <c r="AB438" s="12"/>
      <c r="AC438" s="12"/>
      <c r="AD438" s="12"/>
      <c r="AE438" s="12"/>
      <c r="AT438" s="235" t="s">
        <v>369</v>
      </c>
      <c r="AU438" s="235" t="s">
        <v>80</v>
      </c>
      <c r="AV438" s="12" t="s">
        <v>80</v>
      </c>
      <c r="AW438" s="12" t="s">
        <v>30</v>
      </c>
      <c r="AX438" s="12" t="s">
        <v>73</v>
      </c>
      <c r="AY438" s="235" t="s">
        <v>358</v>
      </c>
    </row>
    <row r="439" s="13" customFormat="1">
      <c r="A439" s="13"/>
      <c r="B439" s="236"/>
      <c r="C439" s="237"/>
      <c r="D439" s="227" t="s">
        <v>369</v>
      </c>
      <c r="E439" s="238" t="s">
        <v>581</v>
      </c>
      <c r="F439" s="239" t="s">
        <v>917</v>
      </c>
      <c r="G439" s="237"/>
      <c r="H439" s="240">
        <v>61.207999999999998</v>
      </c>
      <c r="I439" s="241"/>
      <c r="J439" s="237"/>
      <c r="K439" s="237"/>
      <c r="L439" s="242"/>
      <c r="M439" s="243"/>
      <c r="N439" s="244"/>
      <c r="O439" s="244"/>
      <c r="P439" s="244"/>
      <c r="Q439" s="244"/>
      <c r="R439" s="244"/>
      <c r="S439" s="244"/>
      <c r="T439" s="245"/>
      <c r="U439" s="13"/>
      <c r="V439" s="13"/>
      <c r="W439" s="13"/>
      <c r="X439" s="13"/>
      <c r="Y439" s="13"/>
      <c r="Z439" s="13"/>
      <c r="AA439" s="13"/>
      <c r="AB439" s="13"/>
      <c r="AC439" s="13"/>
      <c r="AD439" s="13"/>
      <c r="AE439" s="13"/>
      <c r="AT439" s="246" t="s">
        <v>369</v>
      </c>
      <c r="AU439" s="246" t="s">
        <v>80</v>
      </c>
      <c r="AV439" s="13" t="s">
        <v>88</v>
      </c>
      <c r="AW439" s="13" t="s">
        <v>30</v>
      </c>
      <c r="AX439" s="13" t="s">
        <v>73</v>
      </c>
      <c r="AY439" s="246" t="s">
        <v>358</v>
      </c>
    </row>
    <row r="440" s="13" customFormat="1">
      <c r="A440" s="13"/>
      <c r="B440" s="236"/>
      <c r="C440" s="237"/>
      <c r="D440" s="227" t="s">
        <v>369</v>
      </c>
      <c r="E440" s="238" t="s">
        <v>996</v>
      </c>
      <c r="F440" s="239" t="s">
        <v>997</v>
      </c>
      <c r="G440" s="237"/>
      <c r="H440" s="240">
        <v>146.999</v>
      </c>
      <c r="I440" s="241"/>
      <c r="J440" s="237"/>
      <c r="K440" s="237"/>
      <c r="L440" s="242"/>
      <c r="M440" s="243"/>
      <c r="N440" s="244"/>
      <c r="O440" s="244"/>
      <c r="P440" s="244"/>
      <c r="Q440" s="244"/>
      <c r="R440" s="244"/>
      <c r="S440" s="244"/>
      <c r="T440" s="245"/>
      <c r="U440" s="13"/>
      <c r="V440" s="13"/>
      <c r="W440" s="13"/>
      <c r="X440" s="13"/>
      <c r="Y440" s="13"/>
      <c r="Z440" s="13"/>
      <c r="AA440" s="13"/>
      <c r="AB440" s="13"/>
      <c r="AC440" s="13"/>
      <c r="AD440" s="13"/>
      <c r="AE440" s="13"/>
      <c r="AT440" s="246" t="s">
        <v>369</v>
      </c>
      <c r="AU440" s="246" t="s">
        <v>80</v>
      </c>
      <c r="AV440" s="13" t="s">
        <v>88</v>
      </c>
      <c r="AW440" s="13" t="s">
        <v>30</v>
      </c>
      <c r="AX440" s="13" t="s">
        <v>73</v>
      </c>
      <c r="AY440" s="246" t="s">
        <v>358</v>
      </c>
    </row>
    <row r="441" s="13" customFormat="1">
      <c r="A441" s="13"/>
      <c r="B441" s="236"/>
      <c r="C441" s="237"/>
      <c r="D441" s="227" t="s">
        <v>369</v>
      </c>
      <c r="E441" s="238" t="s">
        <v>1</v>
      </c>
      <c r="F441" s="239" t="s">
        <v>998</v>
      </c>
      <c r="G441" s="237"/>
      <c r="H441" s="240">
        <v>149.93899999999999</v>
      </c>
      <c r="I441" s="241"/>
      <c r="J441" s="237"/>
      <c r="K441" s="237"/>
      <c r="L441" s="242"/>
      <c r="M441" s="243"/>
      <c r="N441" s="244"/>
      <c r="O441" s="244"/>
      <c r="P441" s="244"/>
      <c r="Q441" s="244"/>
      <c r="R441" s="244"/>
      <c r="S441" s="244"/>
      <c r="T441" s="245"/>
      <c r="U441" s="13"/>
      <c r="V441" s="13"/>
      <c r="W441" s="13"/>
      <c r="X441" s="13"/>
      <c r="Y441" s="13"/>
      <c r="Z441" s="13"/>
      <c r="AA441" s="13"/>
      <c r="AB441" s="13"/>
      <c r="AC441" s="13"/>
      <c r="AD441" s="13"/>
      <c r="AE441" s="13"/>
      <c r="AT441" s="246" t="s">
        <v>369</v>
      </c>
      <c r="AU441" s="246" t="s">
        <v>80</v>
      </c>
      <c r="AV441" s="13" t="s">
        <v>88</v>
      </c>
      <c r="AW441" s="13" t="s">
        <v>30</v>
      </c>
      <c r="AX441" s="13" t="s">
        <v>80</v>
      </c>
      <c r="AY441" s="246" t="s">
        <v>358</v>
      </c>
    </row>
    <row r="442" s="2" customFormat="1">
      <c r="A442" s="37"/>
      <c r="B442" s="38"/>
      <c r="C442" s="212" t="s">
        <v>999</v>
      </c>
      <c r="D442" s="212" t="s">
        <v>361</v>
      </c>
      <c r="E442" s="213" t="s">
        <v>1000</v>
      </c>
      <c r="F442" s="214" t="s">
        <v>1001</v>
      </c>
      <c r="G442" s="215" t="s">
        <v>364</v>
      </c>
      <c r="H442" s="216">
        <v>1587.905</v>
      </c>
      <c r="I442" s="217"/>
      <c r="J442" s="218">
        <f>ROUND(I442*H442,2)</f>
        <v>0</v>
      </c>
      <c r="K442" s="214" t="s">
        <v>365</v>
      </c>
      <c r="L442" s="43"/>
      <c r="M442" s="219" t="s">
        <v>1</v>
      </c>
      <c r="N442" s="220" t="s">
        <v>38</v>
      </c>
      <c r="O442" s="90"/>
      <c r="P442" s="221">
        <f>O442*H442</f>
        <v>0</v>
      </c>
      <c r="Q442" s="221">
        <v>0.00025999999999999998</v>
      </c>
      <c r="R442" s="221">
        <f>Q442*H442</f>
        <v>0.41285529999999998</v>
      </c>
      <c r="S442" s="221">
        <v>0</v>
      </c>
      <c r="T442" s="222">
        <f>S442*H442</f>
        <v>0</v>
      </c>
      <c r="U442" s="37"/>
      <c r="V442" s="37"/>
      <c r="W442" s="37"/>
      <c r="X442" s="37"/>
      <c r="Y442" s="37"/>
      <c r="Z442" s="37"/>
      <c r="AA442" s="37"/>
      <c r="AB442" s="37"/>
      <c r="AC442" s="37"/>
      <c r="AD442" s="37"/>
      <c r="AE442" s="37"/>
      <c r="AR442" s="223" t="s">
        <v>357</v>
      </c>
      <c r="AT442" s="223" t="s">
        <v>361</v>
      </c>
      <c r="AU442" s="223" t="s">
        <v>80</v>
      </c>
      <c r="AY442" s="16" t="s">
        <v>358</v>
      </c>
      <c r="BE442" s="224">
        <f>IF(N442="základní",J442,0)</f>
        <v>0</v>
      </c>
      <c r="BF442" s="224">
        <f>IF(N442="snížená",J442,0)</f>
        <v>0</v>
      </c>
      <c r="BG442" s="224">
        <f>IF(N442="zákl. přenesená",J442,0)</f>
        <v>0</v>
      </c>
      <c r="BH442" s="224">
        <f>IF(N442="sníž. přenesená",J442,0)</f>
        <v>0</v>
      </c>
      <c r="BI442" s="224">
        <f>IF(N442="nulová",J442,0)</f>
        <v>0</v>
      </c>
      <c r="BJ442" s="16" t="s">
        <v>80</v>
      </c>
      <c r="BK442" s="224">
        <f>ROUND(I442*H442,2)</f>
        <v>0</v>
      </c>
      <c r="BL442" s="16" t="s">
        <v>357</v>
      </c>
      <c r="BM442" s="223" t="s">
        <v>1002</v>
      </c>
    </row>
    <row r="443" s="13" customFormat="1">
      <c r="A443" s="13"/>
      <c r="B443" s="236"/>
      <c r="C443" s="237"/>
      <c r="D443" s="227" t="s">
        <v>369</v>
      </c>
      <c r="E443" s="238" t="s">
        <v>1003</v>
      </c>
      <c r="F443" s="239" t="s">
        <v>1004</v>
      </c>
      <c r="G443" s="237"/>
      <c r="H443" s="240">
        <v>1799.154</v>
      </c>
      <c r="I443" s="241"/>
      <c r="J443" s="237"/>
      <c r="K443" s="237"/>
      <c r="L443" s="242"/>
      <c r="M443" s="243"/>
      <c r="N443" s="244"/>
      <c r="O443" s="244"/>
      <c r="P443" s="244"/>
      <c r="Q443" s="244"/>
      <c r="R443" s="244"/>
      <c r="S443" s="244"/>
      <c r="T443" s="245"/>
      <c r="U443" s="13"/>
      <c r="V443" s="13"/>
      <c r="W443" s="13"/>
      <c r="X443" s="13"/>
      <c r="Y443" s="13"/>
      <c r="Z443" s="13"/>
      <c r="AA443" s="13"/>
      <c r="AB443" s="13"/>
      <c r="AC443" s="13"/>
      <c r="AD443" s="13"/>
      <c r="AE443" s="13"/>
      <c r="AT443" s="246" t="s">
        <v>369</v>
      </c>
      <c r="AU443" s="246" t="s">
        <v>80</v>
      </c>
      <c r="AV443" s="13" t="s">
        <v>88</v>
      </c>
      <c r="AW443" s="13" t="s">
        <v>30</v>
      </c>
      <c r="AX443" s="13" t="s">
        <v>73</v>
      </c>
      <c r="AY443" s="246" t="s">
        <v>358</v>
      </c>
    </row>
    <row r="444" s="13" customFormat="1">
      <c r="A444" s="13"/>
      <c r="B444" s="236"/>
      <c r="C444" s="237"/>
      <c r="D444" s="227" t="s">
        <v>369</v>
      </c>
      <c r="E444" s="238" t="s">
        <v>182</v>
      </c>
      <c r="F444" s="239" t="s">
        <v>1005</v>
      </c>
      <c r="G444" s="237"/>
      <c r="H444" s="240">
        <v>-14.76</v>
      </c>
      <c r="I444" s="241"/>
      <c r="J444" s="237"/>
      <c r="K444" s="237"/>
      <c r="L444" s="242"/>
      <c r="M444" s="243"/>
      <c r="N444" s="244"/>
      <c r="O444" s="244"/>
      <c r="P444" s="244"/>
      <c r="Q444" s="244"/>
      <c r="R444" s="244"/>
      <c r="S444" s="244"/>
      <c r="T444" s="245"/>
      <c r="U444" s="13"/>
      <c r="V444" s="13"/>
      <c r="W444" s="13"/>
      <c r="X444" s="13"/>
      <c r="Y444" s="13"/>
      <c r="Z444" s="13"/>
      <c r="AA444" s="13"/>
      <c r="AB444" s="13"/>
      <c r="AC444" s="13"/>
      <c r="AD444" s="13"/>
      <c r="AE444" s="13"/>
      <c r="AT444" s="246" t="s">
        <v>369</v>
      </c>
      <c r="AU444" s="246" t="s">
        <v>80</v>
      </c>
      <c r="AV444" s="13" t="s">
        <v>88</v>
      </c>
      <c r="AW444" s="13" t="s">
        <v>30</v>
      </c>
      <c r="AX444" s="13" t="s">
        <v>73</v>
      </c>
      <c r="AY444" s="246" t="s">
        <v>358</v>
      </c>
    </row>
    <row r="445" s="13" customFormat="1">
      <c r="A445" s="13"/>
      <c r="B445" s="236"/>
      <c r="C445" s="237"/>
      <c r="D445" s="227" t="s">
        <v>369</v>
      </c>
      <c r="E445" s="238" t="s">
        <v>261</v>
      </c>
      <c r="F445" s="239" t="s">
        <v>1006</v>
      </c>
      <c r="G445" s="237"/>
      <c r="H445" s="240">
        <v>-1.2829999999999999</v>
      </c>
      <c r="I445" s="241"/>
      <c r="J445" s="237"/>
      <c r="K445" s="237"/>
      <c r="L445" s="242"/>
      <c r="M445" s="243"/>
      <c r="N445" s="244"/>
      <c r="O445" s="244"/>
      <c r="P445" s="244"/>
      <c r="Q445" s="244"/>
      <c r="R445" s="244"/>
      <c r="S445" s="244"/>
      <c r="T445" s="245"/>
      <c r="U445" s="13"/>
      <c r="V445" s="13"/>
      <c r="W445" s="13"/>
      <c r="X445" s="13"/>
      <c r="Y445" s="13"/>
      <c r="Z445" s="13"/>
      <c r="AA445" s="13"/>
      <c r="AB445" s="13"/>
      <c r="AC445" s="13"/>
      <c r="AD445" s="13"/>
      <c r="AE445" s="13"/>
      <c r="AT445" s="246" t="s">
        <v>369</v>
      </c>
      <c r="AU445" s="246" t="s">
        <v>80</v>
      </c>
      <c r="AV445" s="13" t="s">
        <v>88</v>
      </c>
      <c r="AW445" s="13" t="s">
        <v>30</v>
      </c>
      <c r="AX445" s="13" t="s">
        <v>73</v>
      </c>
      <c r="AY445" s="246" t="s">
        <v>358</v>
      </c>
    </row>
    <row r="446" s="13" customFormat="1">
      <c r="A446" s="13"/>
      <c r="B446" s="236"/>
      <c r="C446" s="237"/>
      <c r="D446" s="227" t="s">
        <v>369</v>
      </c>
      <c r="E446" s="238" t="s">
        <v>323</v>
      </c>
      <c r="F446" s="239" t="s">
        <v>1007</v>
      </c>
      <c r="G446" s="237"/>
      <c r="H446" s="240">
        <v>-160.38</v>
      </c>
      <c r="I446" s="241"/>
      <c r="J446" s="237"/>
      <c r="K446" s="237"/>
      <c r="L446" s="242"/>
      <c r="M446" s="243"/>
      <c r="N446" s="244"/>
      <c r="O446" s="244"/>
      <c r="P446" s="244"/>
      <c r="Q446" s="244"/>
      <c r="R446" s="244"/>
      <c r="S446" s="244"/>
      <c r="T446" s="245"/>
      <c r="U446" s="13"/>
      <c r="V446" s="13"/>
      <c r="W446" s="13"/>
      <c r="X446" s="13"/>
      <c r="Y446" s="13"/>
      <c r="Z446" s="13"/>
      <c r="AA446" s="13"/>
      <c r="AB446" s="13"/>
      <c r="AC446" s="13"/>
      <c r="AD446" s="13"/>
      <c r="AE446" s="13"/>
      <c r="AT446" s="246" t="s">
        <v>369</v>
      </c>
      <c r="AU446" s="246" t="s">
        <v>80</v>
      </c>
      <c r="AV446" s="13" t="s">
        <v>88</v>
      </c>
      <c r="AW446" s="13" t="s">
        <v>30</v>
      </c>
      <c r="AX446" s="13" t="s">
        <v>73</v>
      </c>
      <c r="AY446" s="246" t="s">
        <v>358</v>
      </c>
    </row>
    <row r="447" s="13" customFormat="1">
      <c r="A447" s="13"/>
      <c r="B447" s="236"/>
      <c r="C447" s="237"/>
      <c r="D447" s="227" t="s">
        <v>369</v>
      </c>
      <c r="E447" s="238" t="s">
        <v>387</v>
      </c>
      <c r="F447" s="239" t="s">
        <v>1008</v>
      </c>
      <c r="G447" s="237"/>
      <c r="H447" s="240">
        <v>-40.859999999999999</v>
      </c>
      <c r="I447" s="241"/>
      <c r="J447" s="237"/>
      <c r="K447" s="237"/>
      <c r="L447" s="242"/>
      <c r="M447" s="243"/>
      <c r="N447" s="244"/>
      <c r="O447" s="244"/>
      <c r="P447" s="244"/>
      <c r="Q447" s="244"/>
      <c r="R447" s="244"/>
      <c r="S447" s="244"/>
      <c r="T447" s="245"/>
      <c r="U447" s="13"/>
      <c r="V447" s="13"/>
      <c r="W447" s="13"/>
      <c r="X447" s="13"/>
      <c r="Y447" s="13"/>
      <c r="Z447" s="13"/>
      <c r="AA447" s="13"/>
      <c r="AB447" s="13"/>
      <c r="AC447" s="13"/>
      <c r="AD447" s="13"/>
      <c r="AE447" s="13"/>
      <c r="AT447" s="246" t="s">
        <v>369</v>
      </c>
      <c r="AU447" s="246" t="s">
        <v>80</v>
      </c>
      <c r="AV447" s="13" t="s">
        <v>88</v>
      </c>
      <c r="AW447" s="13" t="s">
        <v>30</v>
      </c>
      <c r="AX447" s="13" t="s">
        <v>73</v>
      </c>
      <c r="AY447" s="246" t="s">
        <v>358</v>
      </c>
    </row>
    <row r="448" s="13" customFormat="1">
      <c r="A448" s="13"/>
      <c r="B448" s="236"/>
      <c r="C448" s="237"/>
      <c r="D448" s="227" t="s">
        <v>369</v>
      </c>
      <c r="E448" s="238" t="s">
        <v>445</v>
      </c>
      <c r="F448" s="239" t="s">
        <v>1009</v>
      </c>
      <c r="G448" s="237"/>
      <c r="H448" s="240">
        <v>-10.359999999999999</v>
      </c>
      <c r="I448" s="241"/>
      <c r="J448" s="237"/>
      <c r="K448" s="237"/>
      <c r="L448" s="242"/>
      <c r="M448" s="243"/>
      <c r="N448" s="244"/>
      <c r="O448" s="244"/>
      <c r="P448" s="244"/>
      <c r="Q448" s="244"/>
      <c r="R448" s="244"/>
      <c r="S448" s="244"/>
      <c r="T448" s="245"/>
      <c r="U448" s="13"/>
      <c r="V448" s="13"/>
      <c r="W448" s="13"/>
      <c r="X448" s="13"/>
      <c r="Y448" s="13"/>
      <c r="Z448" s="13"/>
      <c r="AA448" s="13"/>
      <c r="AB448" s="13"/>
      <c r="AC448" s="13"/>
      <c r="AD448" s="13"/>
      <c r="AE448" s="13"/>
      <c r="AT448" s="246" t="s">
        <v>369</v>
      </c>
      <c r="AU448" s="246" t="s">
        <v>80</v>
      </c>
      <c r="AV448" s="13" t="s">
        <v>88</v>
      </c>
      <c r="AW448" s="13" t="s">
        <v>30</v>
      </c>
      <c r="AX448" s="13" t="s">
        <v>73</v>
      </c>
      <c r="AY448" s="246" t="s">
        <v>358</v>
      </c>
    </row>
    <row r="449" s="12" customFormat="1">
      <c r="A449" s="12"/>
      <c r="B449" s="225"/>
      <c r="C449" s="226"/>
      <c r="D449" s="227" t="s">
        <v>369</v>
      </c>
      <c r="E449" s="228" t="s">
        <v>1</v>
      </c>
      <c r="F449" s="229" t="s">
        <v>901</v>
      </c>
      <c r="G449" s="226"/>
      <c r="H449" s="228" t="s">
        <v>1</v>
      </c>
      <c r="I449" s="230"/>
      <c r="J449" s="226"/>
      <c r="K449" s="226"/>
      <c r="L449" s="231"/>
      <c r="M449" s="232"/>
      <c r="N449" s="233"/>
      <c r="O449" s="233"/>
      <c r="P449" s="233"/>
      <c r="Q449" s="233"/>
      <c r="R449" s="233"/>
      <c r="S449" s="233"/>
      <c r="T449" s="234"/>
      <c r="U449" s="12"/>
      <c r="V449" s="12"/>
      <c r="W449" s="12"/>
      <c r="X449" s="12"/>
      <c r="Y449" s="12"/>
      <c r="Z449" s="12"/>
      <c r="AA449" s="12"/>
      <c r="AB449" s="12"/>
      <c r="AC449" s="12"/>
      <c r="AD449" s="12"/>
      <c r="AE449" s="12"/>
      <c r="AT449" s="235" t="s">
        <v>369</v>
      </c>
      <c r="AU449" s="235" t="s">
        <v>80</v>
      </c>
      <c r="AV449" s="12" t="s">
        <v>80</v>
      </c>
      <c r="AW449" s="12" t="s">
        <v>30</v>
      </c>
      <c r="AX449" s="12" t="s">
        <v>73</v>
      </c>
      <c r="AY449" s="235" t="s">
        <v>358</v>
      </c>
    </row>
    <row r="450" s="13" customFormat="1">
      <c r="A450" s="13"/>
      <c r="B450" s="236"/>
      <c r="C450" s="237"/>
      <c r="D450" s="227" t="s">
        <v>369</v>
      </c>
      <c r="E450" s="238" t="s">
        <v>509</v>
      </c>
      <c r="F450" s="239" t="s">
        <v>1010</v>
      </c>
      <c r="G450" s="237"/>
      <c r="H450" s="240">
        <v>3.7799999999999998</v>
      </c>
      <c r="I450" s="241"/>
      <c r="J450" s="237"/>
      <c r="K450" s="237"/>
      <c r="L450" s="242"/>
      <c r="M450" s="243"/>
      <c r="N450" s="244"/>
      <c r="O450" s="244"/>
      <c r="P450" s="244"/>
      <c r="Q450" s="244"/>
      <c r="R450" s="244"/>
      <c r="S450" s="244"/>
      <c r="T450" s="245"/>
      <c r="U450" s="13"/>
      <c r="V450" s="13"/>
      <c r="W450" s="13"/>
      <c r="X450" s="13"/>
      <c r="Y450" s="13"/>
      <c r="Z450" s="13"/>
      <c r="AA450" s="13"/>
      <c r="AB450" s="13"/>
      <c r="AC450" s="13"/>
      <c r="AD450" s="13"/>
      <c r="AE450" s="13"/>
      <c r="AT450" s="246" t="s">
        <v>369</v>
      </c>
      <c r="AU450" s="246" t="s">
        <v>80</v>
      </c>
      <c r="AV450" s="13" t="s">
        <v>88</v>
      </c>
      <c r="AW450" s="13" t="s">
        <v>30</v>
      </c>
      <c r="AX450" s="13" t="s">
        <v>73</v>
      </c>
      <c r="AY450" s="246" t="s">
        <v>358</v>
      </c>
    </row>
    <row r="451" s="12" customFormat="1">
      <c r="A451" s="12"/>
      <c r="B451" s="225"/>
      <c r="C451" s="226"/>
      <c r="D451" s="227" t="s">
        <v>369</v>
      </c>
      <c r="E451" s="228" t="s">
        <v>1</v>
      </c>
      <c r="F451" s="229" t="s">
        <v>1011</v>
      </c>
      <c r="G451" s="226"/>
      <c r="H451" s="228" t="s">
        <v>1</v>
      </c>
      <c r="I451" s="230"/>
      <c r="J451" s="226"/>
      <c r="K451" s="226"/>
      <c r="L451" s="231"/>
      <c r="M451" s="232"/>
      <c r="N451" s="233"/>
      <c r="O451" s="233"/>
      <c r="P451" s="233"/>
      <c r="Q451" s="233"/>
      <c r="R451" s="233"/>
      <c r="S451" s="233"/>
      <c r="T451" s="234"/>
      <c r="U451" s="12"/>
      <c r="V451" s="12"/>
      <c r="W451" s="12"/>
      <c r="X451" s="12"/>
      <c r="Y451" s="12"/>
      <c r="Z451" s="12"/>
      <c r="AA451" s="12"/>
      <c r="AB451" s="12"/>
      <c r="AC451" s="12"/>
      <c r="AD451" s="12"/>
      <c r="AE451" s="12"/>
      <c r="AT451" s="235" t="s">
        <v>369</v>
      </c>
      <c r="AU451" s="235" t="s">
        <v>80</v>
      </c>
      <c r="AV451" s="12" t="s">
        <v>80</v>
      </c>
      <c r="AW451" s="12" t="s">
        <v>30</v>
      </c>
      <c r="AX451" s="12" t="s">
        <v>73</v>
      </c>
      <c r="AY451" s="235" t="s">
        <v>358</v>
      </c>
    </row>
    <row r="452" s="13" customFormat="1">
      <c r="A452" s="13"/>
      <c r="B452" s="236"/>
      <c r="C452" s="237"/>
      <c r="D452" s="227" t="s">
        <v>369</v>
      </c>
      <c r="E452" s="238" t="s">
        <v>551</v>
      </c>
      <c r="F452" s="239" t="s">
        <v>1012</v>
      </c>
      <c r="G452" s="237"/>
      <c r="H452" s="240">
        <v>4.8129999999999997</v>
      </c>
      <c r="I452" s="241"/>
      <c r="J452" s="237"/>
      <c r="K452" s="237"/>
      <c r="L452" s="242"/>
      <c r="M452" s="243"/>
      <c r="N452" s="244"/>
      <c r="O452" s="244"/>
      <c r="P452" s="244"/>
      <c r="Q452" s="244"/>
      <c r="R452" s="244"/>
      <c r="S452" s="244"/>
      <c r="T452" s="245"/>
      <c r="U452" s="13"/>
      <c r="V452" s="13"/>
      <c r="W452" s="13"/>
      <c r="X452" s="13"/>
      <c r="Y452" s="13"/>
      <c r="Z452" s="13"/>
      <c r="AA452" s="13"/>
      <c r="AB452" s="13"/>
      <c r="AC452" s="13"/>
      <c r="AD452" s="13"/>
      <c r="AE452" s="13"/>
      <c r="AT452" s="246" t="s">
        <v>369</v>
      </c>
      <c r="AU452" s="246" t="s">
        <v>80</v>
      </c>
      <c r="AV452" s="13" t="s">
        <v>88</v>
      </c>
      <c r="AW452" s="13" t="s">
        <v>30</v>
      </c>
      <c r="AX452" s="13" t="s">
        <v>73</v>
      </c>
      <c r="AY452" s="246" t="s">
        <v>358</v>
      </c>
    </row>
    <row r="453" s="13" customFormat="1">
      <c r="A453" s="13"/>
      <c r="B453" s="236"/>
      <c r="C453" s="237"/>
      <c r="D453" s="227" t="s">
        <v>369</v>
      </c>
      <c r="E453" s="238" t="s">
        <v>582</v>
      </c>
      <c r="F453" s="239" t="s">
        <v>1013</v>
      </c>
      <c r="G453" s="237"/>
      <c r="H453" s="240">
        <v>3.2309999999999999</v>
      </c>
      <c r="I453" s="241"/>
      <c r="J453" s="237"/>
      <c r="K453" s="237"/>
      <c r="L453" s="242"/>
      <c r="M453" s="243"/>
      <c r="N453" s="244"/>
      <c r="O453" s="244"/>
      <c r="P453" s="244"/>
      <c r="Q453" s="244"/>
      <c r="R453" s="244"/>
      <c r="S453" s="244"/>
      <c r="T453" s="245"/>
      <c r="U453" s="13"/>
      <c r="V453" s="13"/>
      <c r="W453" s="13"/>
      <c r="X453" s="13"/>
      <c r="Y453" s="13"/>
      <c r="Z453" s="13"/>
      <c r="AA453" s="13"/>
      <c r="AB453" s="13"/>
      <c r="AC453" s="13"/>
      <c r="AD453" s="13"/>
      <c r="AE453" s="13"/>
      <c r="AT453" s="246" t="s">
        <v>369</v>
      </c>
      <c r="AU453" s="246" t="s">
        <v>80</v>
      </c>
      <c r="AV453" s="13" t="s">
        <v>88</v>
      </c>
      <c r="AW453" s="13" t="s">
        <v>30</v>
      </c>
      <c r="AX453" s="13" t="s">
        <v>73</v>
      </c>
      <c r="AY453" s="246" t="s">
        <v>358</v>
      </c>
    </row>
    <row r="454" s="13" customFormat="1">
      <c r="A454" s="13"/>
      <c r="B454" s="236"/>
      <c r="C454" s="237"/>
      <c r="D454" s="227" t="s">
        <v>369</v>
      </c>
      <c r="E454" s="238" t="s">
        <v>612</v>
      </c>
      <c r="F454" s="239" t="s">
        <v>1014</v>
      </c>
      <c r="G454" s="237"/>
      <c r="H454" s="240">
        <v>2.4060000000000001</v>
      </c>
      <c r="I454" s="241"/>
      <c r="J454" s="237"/>
      <c r="K454" s="237"/>
      <c r="L454" s="242"/>
      <c r="M454" s="243"/>
      <c r="N454" s="244"/>
      <c r="O454" s="244"/>
      <c r="P454" s="244"/>
      <c r="Q454" s="244"/>
      <c r="R454" s="244"/>
      <c r="S454" s="244"/>
      <c r="T454" s="245"/>
      <c r="U454" s="13"/>
      <c r="V454" s="13"/>
      <c r="W454" s="13"/>
      <c r="X454" s="13"/>
      <c r="Y454" s="13"/>
      <c r="Z454" s="13"/>
      <c r="AA454" s="13"/>
      <c r="AB454" s="13"/>
      <c r="AC454" s="13"/>
      <c r="AD454" s="13"/>
      <c r="AE454" s="13"/>
      <c r="AT454" s="246" t="s">
        <v>369</v>
      </c>
      <c r="AU454" s="246" t="s">
        <v>80</v>
      </c>
      <c r="AV454" s="13" t="s">
        <v>88</v>
      </c>
      <c r="AW454" s="13" t="s">
        <v>30</v>
      </c>
      <c r="AX454" s="13" t="s">
        <v>73</v>
      </c>
      <c r="AY454" s="246" t="s">
        <v>358</v>
      </c>
    </row>
    <row r="455" s="13" customFormat="1">
      <c r="A455" s="13"/>
      <c r="B455" s="236"/>
      <c r="C455" s="237"/>
      <c r="D455" s="227" t="s">
        <v>369</v>
      </c>
      <c r="E455" s="238" t="s">
        <v>620</v>
      </c>
      <c r="F455" s="239" t="s">
        <v>1015</v>
      </c>
      <c r="G455" s="237"/>
      <c r="H455" s="240">
        <v>2.2690000000000001</v>
      </c>
      <c r="I455" s="241"/>
      <c r="J455" s="237"/>
      <c r="K455" s="237"/>
      <c r="L455" s="242"/>
      <c r="M455" s="243"/>
      <c r="N455" s="244"/>
      <c r="O455" s="244"/>
      <c r="P455" s="244"/>
      <c r="Q455" s="244"/>
      <c r="R455" s="244"/>
      <c r="S455" s="244"/>
      <c r="T455" s="245"/>
      <c r="U455" s="13"/>
      <c r="V455" s="13"/>
      <c r="W455" s="13"/>
      <c r="X455" s="13"/>
      <c r="Y455" s="13"/>
      <c r="Z455" s="13"/>
      <c r="AA455" s="13"/>
      <c r="AB455" s="13"/>
      <c r="AC455" s="13"/>
      <c r="AD455" s="13"/>
      <c r="AE455" s="13"/>
      <c r="AT455" s="246" t="s">
        <v>369</v>
      </c>
      <c r="AU455" s="246" t="s">
        <v>80</v>
      </c>
      <c r="AV455" s="13" t="s">
        <v>88</v>
      </c>
      <c r="AW455" s="13" t="s">
        <v>30</v>
      </c>
      <c r="AX455" s="13" t="s">
        <v>73</v>
      </c>
      <c r="AY455" s="246" t="s">
        <v>358</v>
      </c>
    </row>
    <row r="456" s="13" customFormat="1">
      <c r="A456" s="13"/>
      <c r="B456" s="236"/>
      <c r="C456" s="237"/>
      <c r="D456" s="227" t="s">
        <v>369</v>
      </c>
      <c r="E456" s="238" t="s">
        <v>643</v>
      </c>
      <c r="F456" s="239" t="s">
        <v>1016</v>
      </c>
      <c r="G456" s="237"/>
      <c r="H456" s="240">
        <v>-0.105</v>
      </c>
      <c r="I456" s="241"/>
      <c r="J456" s="237"/>
      <c r="K456" s="237"/>
      <c r="L456" s="242"/>
      <c r="M456" s="243"/>
      <c r="N456" s="244"/>
      <c r="O456" s="244"/>
      <c r="P456" s="244"/>
      <c r="Q456" s="244"/>
      <c r="R456" s="244"/>
      <c r="S456" s="244"/>
      <c r="T456" s="245"/>
      <c r="U456" s="13"/>
      <c r="V456" s="13"/>
      <c r="W456" s="13"/>
      <c r="X456" s="13"/>
      <c r="Y456" s="13"/>
      <c r="Z456" s="13"/>
      <c r="AA456" s="13"/>
      <c r="AB456" s="13"/>
      <c r="AC456" s="13"/>
      <c r="AD456" s="13"/>
      <c r="AE456" s="13"/>
      <c r="AT456" s="246" t="s">
        <v>369</v>
      </c>
      <c r="AU456" s="246" t="s">
        <v>80</v>
      </c>
      <c r="AV456" s="13" t="s">
        <v>88</v>
      </c>
      <c r="AW456" s="13" t="s">
        <v>30</v>
      </c>
      <c r="AX456" s="13" t="s">
        <v>73</v>
      </c>
      <c r="AY456" s="246" t="s">
        <v>358</v>
      </c>
    </row>
    <row r="457" s="13" customFormat="1">
      <c r="A457" s="13"/>
      <c r="B457" s="236"/>
      <c r="C457" s="237"/>
      <c r="D457" s="227" t="s">
        <v>369</v>
      </c>
      <c r="E457" s="238" t="s">
        <v>1017</v>
      </c>
      <c r="F457" s="239" t="s">
        <v>1018</v>
      </c>
      <c r="G457" s="237"/>
      <c r="H457" s="240">
        <v>1587.905</v>
      </c>
      <c r="I457" s="241"/>
      <c r="J457" s="237"/>
      <c r="K457" s="237"/>
      <c r="L457" s="242"/>
      <c r="M457" s="243"/>
      <c r="N457" s="244"/>
      <c r="O457" s="244"/>
      <c r="P457" s="244"/>
      <c r="Q457" s="244"/>
      <c r="R457" s="244"/>
      <c r="S457" s="244"/>
      <c r="T457" s="245"/>
      <c r="U457" s="13"/>
      <c r="V457" s="13"/>
      <c r="W457" s="13"/>
      <c r="X457" s="13"/>
      <c r="Y457" s="13"/>
      <c r="Z457" s="13"/>
      <c r="AA457" s="13"/>
      <c r="AB457" s="13"/>
      <c r="AC457" s="13"/>
      <c r="AD457" s="13"/>
      <c r="AE457" s="13"/>
      <c r="AT457" s="246" t="s">
        <v>369</v>
      </c>
      <c r="AU457" s="246" t="s">
        <v>80</v>
      </c>
      <c r="AV457" s="13" t="s">
        <v>88</v>
      </c>
      <c r="AW457" s="13" t="s">
        <v>30</v>
      </c>
      <c r="AX457" s="13" t="s">
        <v>80</v>
      </c>
      <c r="AY457" s="246" t="s">
        <v>358</v>
      </c>
    </row>
    <row r="458" s="2" customFormat="1">
      <c r="A458" s="37"/>
      <c r="B458" s="38"/>
      <c r="C458" s="212" t="s">
        <v>1019</v>
      </c>
      <c r="D458" s="212" t="s">
        <v>361</v>
      </c>
      <c r="E458" s="213" t="s">
        <v>1020</v>
      </c>
      <c r="F458" s="214" t="s">
        <v>1021</v>
      </c>
      <c r="G458" s="215" t="s">
        <v>364</v>
      </c>
      <c r="H458" s="216">
        <v>10.641</v>
      </c>
      <c r="I458" s="217"/>
      <c r="J458" s="218">
        <f>ROUND(I458*H458,2)</f>
        <v>0</v>
      </c>
      <c r="K458" s="214" t="s">
        <v>1</v>
      </c>
      <c r="L458" s="43"/>
      <c r="M458" s="219" t="s">
        <v>1</v>
      </c>
      <c r="N458" s="220" t="s">
        <v>38</v>
      </c>
      <c r="O458" s="90"/>
      <c r="P458" s="221">
        <f>O458*H458</f>
        <v>0</v>
      </c>
      <c r="Q458" s="221">
        <v>0.00025999999999999998</v>
      </c>
      <c r="R458" s="221">
        <f>Q458*H458</f>
        <v>0.0027666599999999998</v>
      </c>
      <c r="S458" s="221">
        <v>0</v>
      </c>
      <c r="T458" s="222">
        <f>S458*H458</f>
        <v>0</v>
      </c>
      <c r="U458" s="37"/>
      <c r="V458" s="37"/>
      <c r="W458" s="37"/>
      <c r="X458" s="37"/>
      <c r="Y458" s="37"/>
      <c r="Z458" s="37"/>
      <c r="AA458" s="37"/>
      <c r="AB458" s="37"/>
      <c r="AC458" s="37"/>
      <c r="AD458" s="37"/>
      <c r="AE458" s="37"/>
      <c r="AR458" s="223" t="s">
        <v>357</v>
      </c>
      <c r="AT458" s="223" t="s">
        <v>361</v>
      </c>
      <c r="AU458" s="223" t="s">
        <v>80</v>
      </c>
      <c r="AY458" s="16" t="s">
        <v>358</v>
      </c>
      <c r="BE458" s="224">
        <f>IF(N458="základní",J458,0)</f>
        <v>0</v>
      </c>
      <c r="BF458" s="224">
        <f>IF(N458="snížená",J458,0)</f>
        <v>0</v>
      </c>
      <c r="BG458" s="224">
        <f>IF(N458="zákl. přenesená",J458,0)</f>
        <v>0</v>
      </c>
      <c r="BH458" s="224">
        <f>IF(N458="sníž. přenesená",J458,0)</f>
        <v>0</v>
      </c>
      <c r="BI458" s="224">
        <f>IF(N458="nulová",J458,0)</f>
        <v>0</v>
      </c>
      <c r="BJ458" s="16" t="s">
        <v>80</v>
      </c>
      <c r="BK458" s="224">
        <f>ROUND(I458*H458,2)</f>
        <v>0</v>
      </c>
      <c r="BL458" s="16" t="s">
        <v>357</v>
      </c>
      <c r="BM458" s="223" t="s">
        <v>1022</v>
      </c>
    </row>
    <row r="459" s="2" customFormat="1">
      <c r="A459" s="37"/>
      <c r="B459" s="38"/>
      <c r="C459" s="212" t="s">
        <v>210</v>
      </c>
      <c r="D459" s="212" t="s">
        <v>361</v>
      </c>
      <c r="E459" s="213" t="s">
        <v>1023</v>
      </c>
      <c r="F459" s="214" t="s">
        <v>1024</v>
      </c>
      <c r="G459" s="215" t="s">
        <v>423</v>
      </c>
      <c r="H459" s="216">
        <v>767.29999999999995</v>
      </c>
      <c r="I459" s="217"/>
      <c r="J459" s="218">
        <f>ROUND(I459*H459,2)</f>
        <v>0</v>
      </c>
      <c r="K459" s="214" t="s">
        <v>1</v>
      </c>
      <c r="L459" s="43"/>
      <c r="M459" s="219" t="s">
        <v>1</v>
      </c>
      <c r="N459" s="220" t="s">
        <v>38</v>
      </c>
      <c r="O459" s="90"/>
      <c r="P459" s="221">
        <f>O459*H459</f>
        <v>0</v>
      </c>
      <c r="Q459" s="221">
        <v>0</v>
      </c>
      <c r="R459" s="221">
        <f>Q459*H459</f>
        <v>0</v>
      </c>
      <c r="S459" s="221">
        <v>0</v>
      </c>
      <c r="T459" s="222">
        <f>S459*H459</f>
        <v>0</v>
      </c>
      <c r="U459" s="37"/>
      <c r="V459" s="37"/>
      <c r="W459" s="37"/>
      <c r="X459" s="37"/>
      <c r="Y459" s="37"/>
      <c r="Z459" s="37"/>
      <c r="AA459" s="37"/>
      <c r="AB459" s="37"/>
      <c r="AC459" s="37"/>
      <c r="AD459" s="37"/>
      <c r="AE459" s="37"/>
      <c r="AR459" s="223" t="s">
        <v>357</v>
      </c>
      <c r="AT459" s="223" t="s">
        <v>361</v>
      </c>
      <c r="AU459" s="223" t="s">
        <v>80</v>
      </c>
      <c r="AY459" s="16" t="s">
        <v>358</v>
      </c>
      <c r="BE459" s="224">
        <f>IF(N459="základní",J459,0)</f>
        <v>0</v>
      </c>
      <c r="BF459" s="224">
        <f>IF(N459="snížená",J459,0)</f>
        <v>0</v>
      </c>
      <c r="BG459" s="224">
        <f>IF(N459="zákl. přenesená",J459,0)</f>
        <v>0</v>
      </c>
      <c r="BH459" s="224">
        <f>IF(N459="sníž. přenesená",J459,0)</f>
        <v>0</v>
      </c>
      <c r="BI459" s="224">
        <f>IF(N459="nulová",J459,0)</f>
        <v>0</v>
      </c>
      <c r="BJ459" s="16" t="s">
        <v>80</v>
      </c>
      <c r="BK459" s="224">
        <f>ROUND(I459*H459,2)</f>
        <v>0</v>
      </c>
      <c r="BL459" s="16" t="s">
        <v>357</v>
      </c>
      <c r="BM459" s="223" t="s">
        <v>1025</v>
      </c>
    </row>
    <row r="460" s="12" customFormat="1">
      <c r="A460" s="12"/>
      <c r="B460" s="225"/>
      <c r="C460" s="226"/>
      <c r="D460" s="227" t="s">
        <v>369</v>
      </c>
      <c r="E460" s="228" t="s">
        <v>1</v>
      </c>
      <c r="F460" s="229" t="s">
        <v>1026</v>
      </c>
      <c r="G460" s="226"/>
      <c r="H460" s="228" t="s">
        <v>1</v>
      </c>
      <c r="I460" s="230"/>
      <c r="J460" s="226"/>
      <c r="K460" s="226"/>
      <c r="L460" s="231"/>
      <c r="M460" s="232"/>
      <c r="N460" s="233"/>
      <c r="O460" s="233"/>
      <c r="P460" s="233"/>
      <c r="Q460" s="233"/>
      <c r="R460" s="233"/>
      <c r="S460" s="233"/>
      <c r="T460" s="234"/>
      <c r="U460" s="12"/>
      <c r="V460" s="12"/>
      <c r="W460" s="12"/>
      <c r="X460" s="12"/>
      <c r="Y460" s="12"/>
      <c r="Z460" s="12"/>
      <c r="AA460" s="12"/>
      <c r="AB460" s="12"/>
      <c r="AC460" s="12"/>
      <c r="AD460" s="12"/>
      <c r="AE460" s="12"/>
      <c r="AT460" s="235" t="s">
        <v>369</v>
      </c>
      <c r="AU460" s="235" t="s">
        <v>80</v>
      </c>
      <c r="AV460" s="12" t="s">
        <v>80</v>
      </c>
      <c r="AW460" s="12" t="s">
        <v>30</v>
      </c>
      <c r="AX460" s="12" t="s">
        <v>73</v>
      </c>
      <c r="AY460" s="235" t="s">
        <v>358</v>
      </c>
    </row>
    <row r="461" s="13" customFormat="1">
      <c r="A461" s="13"/>
      <c r="B461" s="236"/>
      <c r="C461" s="237"/>
      <c r="D461" s="227" t="s">
        <v>369</v>
      </c>
      <c r="E461" s="238" t="s">
        <v>1027</v>
      </c>
      <c r="F461" s="239" t="s">
        <v>1028</v>
      </c>
      <c r="G461" s="237"/>
      <c r="H461" s="240">
        <v>98.400000000000006</v>
      </c>
      <c r="I461" s="241"/>
      <c r="J461" s="237"/>
      <c r="K461" s="237"/>
      <c r="L461" s="242"/>
      <c r="M461" s="243"/>
      <c r="N461" s="244"/>
      <c r="O461" s="244"/>
      <c r="P461" s="244"/>
      <c r="Q461" s="244"/>
      <c r="R461" s="244"/>
      <c r="S461" s="244"/>
      <c r="T461" s="245"/>
      <c r="U461" s="13"/>
      <c r="V461" s="13"/>
      <c r="W461" s="13"/>
      <c r="X461" s="13"/>
      <c r="Y461" s="13"/>
      <c r="Z461" s="13"/>
      <c r="AA461" s="13"/>
      <c r="AB461" s="13"/>
      <c r="AC461" s="13"/>
      <c r="AD461" s="13"/>
      <c r="AE461" s="13"/>
      <c r="AT461" s="246" t="s">
        <v>369</v>
      </c>
      <c r="AU461" s="246" t="s">
        <v>80</v>
      </c>
      <c r="AV461" s="13" t="s">
        <v>88</v>
      </c>
      <c r="AW461" s="13" t="s">
        <v>30</v>
      </c>
      <c r="AX461" s="13" t="s">
        <v>73</v>
      </c>
      <c r="AY461" s="246" t="s">
        <v>358</v>
      </c>
    </row>
    <row r="462" s="13" customFormat="1">
      <c r="A462" s="13"/>
      <c r="B462" s="236"/>
      <c r="C462" s="237"/>
      <c r="D462" s="227" t="s">
        <v>369</v>
      </c>
      <c r="E462" s="238" t="s">
        <v>184</v>
      </c>
      <c r="F462" s="239" t="s">
        <v>1029</v>
      </c>
      <c r="G462" s="237"/>
      <c r="H462" s="240">
        <v>530.54999999999995</v>
      </c>
      <c r="I462" s="241"/>
      <c r="J462" s="237"/>
      <c r="K462" s="237"/>
      <c r="L462" s="242"/>
      <c r="M462" s="243"/>
      <c r="N462" s="244"/>
      <c r="O462" s="244"/>
      <c r="P462" s="244"/>
      <c r="Q462" s="244"/>
      <c r="R462" s="244"/>
      <c r="S462" s="244"/>
      <c r="T462" s="245"/>
      <c r="U462" s="13"/>
      <c r="V462" s="13"/>
      <c r="W462" s="13"/>
      <c r="X462" s="13"/>
      <c r="Y462" s="13"/>
      <c r="Z462" s="13"/>
      <c r="AA462" s="13"/>
      <c r="AB462" s="13"/>
      <c r="AC462" s="13"/>
      <c r="AD462" s="13"/>
      <c r="AE462" s="13"/>
      <c r="AT462" s="246" t="s">
        <v>369</v>
      </c>
      <c r="AU462" s="246" t="s">
        <v>80</v>
      </c>
      <c r="AV462" s="13" t="s">
        <v>88</v>
      </c>
      <c r="AW462" s="13" t="s">
        <v>30</v>
      </c>
      <c r="AX462" s="13" t="s">
        <v>73</v>
      </c>
      <c r="AY462" s="246" t="s">
        <v>358</v>
      </c>
    </row>
    <row r="463" s="13" customFormat="1">
      <c r="A463" s="13"/>
      <c r="B463" s="236"/>
      <c r="C463" s="237"/>
      <c r="D463" s="227" t="s">
        <v>369</v>
      </c>
      <c r="E463" s="238" t="s">
        <v>264</v>
      </c>
      <c r="F463" s="239" t="s">
        <v>1030</v>
      </c>
      <c r="G463" s="237"/>
      <c r="H463" s="240">
        <v>7.6500000000000004</v>
      </c>
      <c r="I463" s="241"/>
      <c r="J463" s="237"/>
      <c r="K463" s="237"/>
      <c r="L463" s="242"/>
      <c r="M463" s="243"/>
      <c r="N463" s="244"/>
      <c r="O463" s="244"/>
      <c r="P463" s="244"/>
      <c r="Q463" s="244"/>
      <c r="R463" s="244"/>
      <c r="S463" s="244"/>
      <c r="T463" s="245"/>
      <c r="U463" s="13"/>
      <c r="V463" s="13"/>
      <c r="W463" s="13"/>
      <c r="X463" s="13"/>
      <c r="Y463" s="13"/>
      <c r="Z463" s="13"/>
      <c r="AA463" s="13"/>
      <c r="AB463" s="13"/>
      <c r="AC463" s="13"/>
      <c r="AD463" s="13"/>
      <c r="AE463" s="13"/>
      <c r="AT463" s="246" t="s">
        <v>369</v>
      </c>
      <c r="AU463" s="246" t="s">
        <v>80</v>
      </c>
      <c r="AV463" s="13" t="s">
        <v>88</v>
      </c>
      <c r="AW463" s="13" t="s">
        <v>30</v>
      </c>
      <c r="AX463" s="13" t="s">
        <v>73</v>
      </c>
      <c r="AY463" s="246" t="s">
        <v>358</v>
      </c>
    </row>
    <row r="464" s="13" customFormat="1">
      <c r="A464" s="13"/>
      <c r="B464" s="236"/>
      <c r="C464" s="237"/>
      <c r="D464" s="227" t="s">
        <v>369</v>
      </c>
      <c r="E464" s="238" t="s">
        <v>325</v>
      </c>
      <c r="F464" s="239" t="s">
        <v>1031</v>
      </c>
      <c r="G464" s="237"/>
      <c r="H464" s="240">
        <v>33.600000000000001</v>
      </c>
      <c r="I464" s="241"/>
      <c r="J464" s="237"/>
      <c r="K464" s="237"/>
      <c r="L464" s="242"/>
      <c r="M464" s="243"/>
      <c r="N464" s="244"/>
      <c r="O464" s="244"/>
      <c r="P464" s="244"/>
      <c r="Q464" s="244"/>
      <c r="R464" s="244"/>
      <c r="S464" s="244"/>
      <c r="T464" s="245"/>
      <c r="U464" s="13"/>
      <c r="V464" s="13"/>
      <c r="W464" s="13"/>
      <c r="X464" s="13"/>
      <c r="Y464" s="13"/>
      <c r="Z464" s="13"/>
      <c r="AA464" s="13"/>
      <c r="AB464" s="13"/>
      <c r="AC464" s="13"/>
      <c r="AD464" s="13"/>
      <c r="AE464" s="13"/>
      <c r="AT464" s="246" t="s">
        <v>369</v>
      </c>
      <c r="AU464" s="246" t="s">
        <v>80</v>
      </c>
      <c r="AV464" s="13" t="s">
        <v>88</v>
      </c>
      <c r="AW464" s="13" t="s">
        <v>30</v>
      </c>
      <c r="AX464" s="13" t="s">
        <v>73</v>
      </c>
      <c r="AY464" s="246" t="s">
        <v>358</v>
      </c>
    </row>
    <row r="465" s="13" customFormat="1">
      <c r="A465" s="13"/>
      <c r="B465" s="236"/>
      <c r="C465" s="237"/>
      <c r="D465" s="227" t="s">
        <v>369</v>
      </c>
      <c r="E465" s="238" t="s">
        <v>391</v>
      </c>
      <c r="F465" s="239" t="s">
        <v>1032</v>
      </c>
      <c r="G465" s="237"/>
      <c r="H465" s="240">
        <v>10.300000000000001</v>
      </c>
      <c r="I465" s="241"/>
      <c r="J465" s="237"/>
      <c r="K465" s="237"/>
      <c r="L465" s="242"/>
      <c r="M465" s="243"/>
      <c r="N465" s="244"/>
      <c r="O465" s="244"/>
      <c r="P465" s="244"/>
      <c r="Q465" s="244"/>
      <c r="R465" s="244"/>
      <c r="S465" s="244"/>
      <c r="T465" s="245"/>
      <c r="U465" s="13"/>
      <c r="V465" s="13"/>
      <c r="W465" s="13"/>
      <c r="X465" s="13"/>
      <c r="Y465" s="13"/>
      <c r="Z465" s="13"/>
      <c r="AA465" s="13"/>
      <c r="AB465" s="13"/>
      <c r="AC465" s="13"/>
      <c r="AD465" s="13"/>
      <c r="AE465" s="13"/>
      <c r="AT465" s="246" t="s">
        <v>369</v>
      </c>
      <c r="AU465" s="246" t="s">
        <v>80</v>
      </c>
      <c r="AV465" s="13" t="s">
        <v>88</v>
      </c>
      <c r="AW465" s="13" t="s">
        <v>30</v>
      </c>
      <c r="AX465" s="13" t="s">
        <v>73</v>
      </c>
      <c r="AY465" s="246" t="s">
        <v>358</v>
      </c>
    </row>
    <row r="466" s="13" customFormat="1">
      <c r="A466" s="13"/>
      <c r="B466" s="236"/>
      <c r="C466" s="237"/>
      <c r="D466" s="227" t="s">
        <v>369</v>
      </c>
      <c r="E466" s="238" t="s">
        <v>449</v>
      </c>
      <c r="F466" s="239" t="s">
        <v>1033</v>
      </c>
      <c r="G466" s="237"/>
      <c r="H466" s="240">
        <v>43.399999999999999</v>
      </c>
      <c r="I466" s="241"/>
      <c r="J466" s="237"/>
      <c r="K466" s="237"/>
      <c r="L466" s="242"/>
      <c r="M466" s="243"/>
      <c r="N466" s="244"/>
      <c r="O466" s="244"/>
      <c r="P466" s="244"/>
      <c r="Q466" s="244"/>
      <c r="R466" s="244"/>
      <c r="S466" s="244"/>
      <c r="T466" s="245"/>
      <c r="U466" s="13"/>
      <c r="V466" s="13"/>
      <c r="W466" s="13"/>
      <c r="X466" s="13"/>
      <c r="Y466" s="13"/>
      <c r="Z466" s="13"/>
      <c r="AA466" s="13"/>
      <c r="AB466" s="13"/>
      <c r="AC466" s="13"/>
      <c r="AD466" s="13"/>
      <c r="AE466" s="13"/>
      <c r="AT466" s="246" t="s">
        <v>369</v>
      </c>
      <c r="AU466" s="246" t="s">
        <v>80</v>
      </c>
      <c r="AV466" s="13" t="s">
        <v>88</v>
      </c>
      <c r="AW466" s="13" t="s">
        <v>30</v>
      </c>
      <c r="AX466" s="13" t="s">
        <v>73</v>
      </c>
      <c r="AY466" s="246" t="s">
        <v>358</v>
      </c>
    </row>
    <row r="467" s="12" customFormat="1">
      <c r="A467" s="12"/>
      <c r="B467" s="225"/>
      <c r="C467" s="226"/>
      <c r="D467" s="227" t="s">
        <v>369</v>
      </c>
      <c r="E467" s="228" t="s">
        <v>1</v>
      </c>
      <c r="F467" s="229" t="s">
        <v>1034</v>
      </c>
      <c r="G467" s="226"/>
      <c r="H467" s="228" t="s">
        <v>1</v>
      </c>
      <c r="I467" s="230"/>
      <c r="J467" s="226"/>
      <c r="K467" s="226"/>
      <c r="L467" s="231"/>
      <c r="M467" s="232"/>
      <c r="N467" s="233"/>
      <c r="O467" s="233"/>
      <c r="P467" s="233"/>
      <c r="Q467" s="233"/>
      <c r="R467" s="233"/>
      <c r="S467" s="233"/>
      <c r="T467" s="234"/>
      <c r="U467" s="12"/>
      <c r="V467" s="12"/>
      <c r="W467" s="12"/>
      <c r="X467" s="12"/>
      <c r="Y467" s="12"/>
      <c r="Z467" s="12"/>
      <c r="AA467" s="12"/>
      <c r="AB467" s="12"/>
      <c r="AC467" s="12"/>
      <c r="AD467" s="12"/>
      <c r="AE467" s="12"/>
      <c r="AT467" s="235" t="s">
        <v>369</v>
      </c>
      <c r="AU467" s="235" t="s">
        <v>80</v>
      </c>
      <c r="AV467" s="12" t="s">
        <v>80</v>
      </c>
      <c r="AW467" s="12" t="s">
        <v>30</v>
      </c>
      <c r="AX467" s="12" t="s">
        <v>73</v>
      </c>
      <c r="AY467" s="235" t="s">
        <v>358</v>
      </c>
    </row>
    <row r="468" s="13" customFormat="1">
      <c r="A468" s="13"/>
      <c r="B468" s="236"/>
      <c r="C468" s="237"/>
      <c r="D468" s="227" t="s">
        <v>369</v>
      </c>
      <c r="E468" s="238" t="s">
        <v>513</v>
      </c>
      <c r="F468" s="239" t="s">
        <v>1033</v>
      </c>
      <c r="G468" s="237"/>
      <c r="H468" s="240">
        <v>43.399999999999999</v>
      </c>
      <c r="I468" s="241"/>
      <c r="J468" s="237"/>
      <c r="K468" s="237"/>
      <c r="L468" s="242"/>
      <c r="M468" s="243"/>
      <c r="N468" s="244"/>
      <c r="O468" s="244"/>
      <c r="P468" s="244"/>
      <c r="Q468" s="244"/>
      <c r="R468" s="244"/>
      <c r="S468" s="244"/>
      <c r="T468" s="245"/>
      <c r="U468" s="13"/>
      <c r="V468" s="13"/>
      <c r="W468" s="13"/>
      <c r="X468" s="13"/>
      <c r="Y468" s="13"/>
      <c r="Z468" s="13"/>
      <c r="AA468" s="13"/>
      <c r="AB468" s="13"/>
      <c r="AC468" s="13"/>
      <c r="AD468" s="13"/>
      <c r="AE468" s="13"/>
      <c r="AT468" s="246" t="s">
        <v>369</v>
      </c>
      <c r="AU468" s="246" t="s">
        <v>80</v>
      </c>
      <c r="AV468" s="13" t="s">
        <v>88</v>
      </c>
      <c r="AW468" s="13" t="s">
        <v>30</v>
      </c>
      <c r="AX468" s="13" t="s">
        <v>73</v>
      </c>
      <c r="AY468" s="246" t="s">
        <v>358</v>
      </c>
    </row>
    <row r="469" s="13" customFormat="1">
      <c r="A469" s="13"/>
      <c r="B469" s="236"/>
      <c r="C469" s="237"/>
      <c r="D469" s="227" t="s">
        <v>369</v>
      </c>
      <c r="E469" s="238" t="s">
        <v>1035</v>
      </c>
      <c r="F469" s="239" t="s">
        <v>1036</v>
      </c>
      <c r="G469" s="237"/>
      <c r="H469" s="240">
        <v>767.29999999999995</v>
      </c>
      <c r="I469" s="241"/>
      <c r="J469" s="237"/>
      <c r="K469" s="237"/>
      <c r="L469" s="242"/>
      <c r="M469" s="243"/>
      <c r="N469" s="244"/>
      <c r="O469" s="244"/>
      <c r="P469" s="244"/>
      <c r="Q469" s="244"/>
      <c r="R469" s="244"/>
      <c r="S469" s="244"/>
      <c r="T469" s="245"/>
      <c r="U469" s="13"/>
      <c r="V469" s="13"/>
      <c r="W469" s="13"/>
      <c r="X469" s="13"/>
      <c r="Y469" s="13"/>
      <c r="Z469" s="13"/>
      <c r="AA469" s="13"/>
      <c r="AB469" s="13"/>
      <c r="AC469" s="13"/>
      <c r="AD469" s="13"/>
      <c r="AE469" s="13"/>
      <c r="AT469" s="246" t="s">
        <v>369</v>
      </c>
      <c r="AU469" s="246" t="s">
        <v>80</v>
      </c>
      <c r="AV469" s="13" t="s">
        <v>88</v>
      </c>
      <c r="AW469" s="13" t="s">
        <v>30</v>
      </c>
      <c r="AX469" s="13" t="s">
        <v>80</v>
      </c>
      <c r="AY469" s="246" t="s">
        <v>358</v>
      </c>
    </row>
    <row r="470" s="2" customFormat="1">
      <c r="A470" s="37"/>
      <c r="B470" s="38"/>
      <c r="C470" s="247" t="s">
        <v>1037</v>
      </c>
      <c r="D470" s="247" t="s">
        <v>423</v>
      </c>
      <c r="E470" s="248" t="s">
        <v>1038</v>
      </c>
      <c r="F470" s="249" t="s">
        <v>1039</v>
      </c>
      <c r="G470" s="250" t="s">
        <v>423</v>
      </c>
      <c r="H470" s="251">
        <v>805.66499999999996</v>
      </c>
      <c r="I470" s="252"/>
      <c r="J470" s="253">
        <f>ROUND(I470*H470,2)</f>
        <v>0</v>
      </c>
      <c r="K470" s="249" t="s">
        <v>365</v>
      </c>
      <c r="L470" s="254"/>
      <c r="M470" s="255" t="s">
        <v>1</v>
      </c>
      <c r="N470" s="256" t="s">
        <v>38</v>
      </c>
      <c r="O470" s="90"/>
      <c r="P470" s="221">
        <f>O470*H470</f>
        <v>0</v>
      </c>
      <c r="Q470" s="221">
        <v>4.0000000000000003E-05</v>
      </c>
      <c r="R470" s="221">
        <f>Q470*H470</f>
        <v>0.032226600000000001</v>
      </c>
      <c r="S470" s="221">
        <v>0</v>
      </c>
      <c r="T470" s="222">
        <f>S470*H470</f>
        <v>0</v>
      </c>
      <c r="U470" s="37"/>
      <c r="V470" s="37"/>
      <c r="W470" s="37"/>
      <c r="X470" s="37"/>
      <c r="Y470" s="37"/>
      <c r="Z470" s="37"/>
      <c r="AA470" s="37"/>
      <c r="AB470" s="37"/>
      <c r="AC470" s="37"/>
      <c r="AD470" s="37"/>
      <c r="AE470" s="37"/>
      <c r="AR470" s="223" t="s">
        <v>471</v>
      </c>
      <c r="AT470" s="223" t="s">
        <v>423</v>
      </c>
      <c r="AU470" s="223" t="s">
        <v>80</v>
      </c>
      <c r="AY470" s="16" t="s">
        <v>358</v>
      </c>
      <c r="BE470" s="224">
        <f>IF(N470="základní",J470,0)</f>
        <v>0</v>
      </c>
      <c r="BF470" s="224">
        <f>IF(N470="snížená",J470,0)</f>
        <v>0</v>
      </c>
      <c r="BG470" s="224">
        <f>IF(N470="zákl. přenesená",J470,0)</f>
        <v>0</v>
      </c>
      <c r="BH470" s="224">
        <f>IF(N470="sníž. přenesená",J470,0)</f>
        <v>0</v>
      </c>
      <c r="BI470" s="224">
        <f>IF(N470="nulová",J470,0)</f>
        <v>0</v>
      </c>
      <c r="BJ470" s="16" t="s">
        <v>80</v>
      </c>
      <c r="BK470" s="224">
        <f>ROUND(I470*H470,2)</f>
        <v>0</v>
      </c>
      <c r="BL470" s="16" t="s">
        <v>357</v>
      </c>
      <c r="BM470" s="223" t="s">
        <v>1040</v>
      </c>
    </row>
    <row r="471" s="13" customFormat="1">
      <c r="A471" s="13"/>
      <c r="B471" s="236"/>
      <c r="C471" s="237"/>
      <c r="D471" s="227" t="s">
        <v>369</v>
      </c>
      <c r="E471" s="238" t="s">
        <v>1041</v>
      </c>
      <c r="F471" s="239" t="s">
        <v>1042</v>
      </c>
      <c r="G471" s="237"/>
      <c r="H471" s="240">
        <v>805.66499999999996</v>
      </c>
      <c r="I471" s="241"/>
      <c r="J471" s="237"/>
      <c r="K471" s="237"/>
      <c r="L471" s="242"/>
      <c r="M471" s="243"/>
      <c r="N471" s="244"/>
      <c r="O471" s="244"/>
      <c r="P471" s="244"/>
      <c r="Q471" s="244"/>
      <c r="R471" s="244"/>
      <c r="S471" s="244"/>
      <c r="T471" s="245"/>
      <c r="U471" s="13"/>
      <c r="V471" s="13"/>
      <c r="W471" s="13"/>
      <c r="X471" s="13"/>
      <c r="Y471" s="13"/>
      <c r="Z471" s="13"/>
      <c r="AA471" s="13"/>
      <c r="AB471" s="13"/>
      <c r="AC471" s="13"/>
      <c r="AD471" s="13"/>
      <c r="AE471" s="13"/>
      <c r="AT471" s="246" t="s">
        <v>369</v>
      </c>
      <c r="AU471" s="246" t="s">
        <v>80</v>
      </c>
      <c r="AV471" s="13" t="s">
        <v>88</v>
      </c>
      <c r="AW471" s="13" t="s">
        <v>30</v>
      </c>
      <c r="AX471" s="13" t="s">
        <v>73</v>
      </c>
      <c r="AY471" s="246" t="s">
        <v>358</v>
      </c>
    </row>
    <row r="472" s="13" customFormat="1">
      <c r="A472" s="13"/>
      <c r="B472" s="236"/>
      <c r="C472" s="237"/>
      <c r="D472" s="227" t="s">
        <v>369</v>
      </c>
      <c r="E472" s="238" t="s">
        <v>1043</v>
      </c>
      <c r="F472" s="239" t="s">
        <v>1044</v>
      </c>
      <c r="G472" s="237"/>
      <c r="H472" s="240">
        <v>805.66499999999996</v>
      </c>
      <c r="I472" s="241"/>
      <c r="J472" s="237"/>
      <c r="K472" s="237"/>
      <c r="L472" s="242"/>
      <c r="M472" s="243"/>
      <c r="N472" s="244"/>
      <c r="O472" s="244"/>
      <c r="P472" s="244"/>
      <c r="Q472" s="244"/>
      <c r="R472" s="244"/>
      <c r="S472" s="244"/>
      <c r="T472" s="245"/>
      <c r="U472" s="13"/>
      <c r="V472" s="13"/>
      <c r="W472" s="13"/>
      <c r="X472" s="13"/>
      <c r="Y472" s="13"/>
      <c r="Z472" s="13"/>
      <c r="AA472" s="13"/>
      <c r="AB472" s="13"/>
      <c r="AC472" s="13"/>
      <c r="AD472" s="13"/>
      <c r="AE472" s="13"/>
      <c r="AT472" s="246" t="s">
        <v>369</v>
      </c>
      <c r="AU472" s="246" t="s">
        <v>80</v>
      </c>
      <c r="AV472" s="13" t="s">
        <v>88</v>
      </c>
      <c r="AW472" s="13" t="s">
        <v>30</v>
      </c>
      <c r="AX472" s="13" t="s">
        <v>80</v>
      </c>
      <c r="AY472" s="246" t="s">
        <v>358</v>
      </c>
    </row>
    <row r="473" s="2" customFormat="1">
      <c r="A473" s="37"/>
      <c r="B473" s="38"/>
      <c r="C473" s="212" t="s">
        <v>1045</v>
      </c>
      <c r="D473" s="212" t="s">
        <v>361</v>
      </c>
      <c r="E473" s="213" t="s">
        <v>1046</v>
      </c>
      <c r="F473" s="214" t="s">
        <v>1047</v>
      </c>
      <c r="G473" s="215" t="s">
        <v>364</v>
      </c>
      <c r="H473" s="216">
        <v>1492.6420000000001</v>
      </c>
      <c r="I473" s="217"/>
      <c r="J473" s="218">
        <f>ROUND(I473*H473,2)</f>
        <v>0</v>
      </c>
      <c r="K473" s="214" t="s">
        <v>365</v>
      </c>
      <c r="L473" s="43"/>
      <c r="M473" s="219" t="s">
        <v>1</v>
      </c>
      <c r="N473" s="220" t="s">
        <v>38</v>
      </c>
      <c r="O473" s="90"/>
      <c r="P473" s="221">
        <f>O473*H473</f>
        <v>0</v>
      </c>
      <c r="Q473" s="221">
        <v>0.0085000000000000006</v>
      </c>
      <c r="R473" s="221">
        <f>Q473*H473</f>
        <v>12.687457000000002</v>
      </c>
      <c r="S473" s="221">
        <v>0</v>
      </c>
      <c r="T473" s="222">
        <f>S473*H473</f>
        <v>0</v>
      </c>
      <c r="U473" s="37"/>
      <c r="V473" s="37"/>
      <c r="W473" s="37"/>
      <c r="X473" s="37"/>
      <c r="Y473" s="37"/>
      <c r="Z473" s="37"/>
      <c r="AA473" s="37"/>
      <c r="AB473" s="37"/>
      <c r="AC473" s="37"/>
      <c r="AD473" s="37"/>
      <c r="AE473" s="37"/>
      <c r="AR473" s="223" t="s">
        <v>357</v>
      </c>
      <c r="AT473" s="223" t="s">
        <v>361</v>
      </c>
      <c r="AU473" s="223" t="s">
        <v>80</v>
      </c>
      <c r="AY473" s="16" t="s">
        <v>358</v>
      </c>
      <c r="BE473" s="224">
        <f>IF(N473="základní",J473,0)</f>
        <v>0</v>
      </c>
      <c r="BF473" s="224">
        <f>IF(N473="snížená",J473,0)</f>
        <v>0</v>
      </c>
      <c r="BG473" s="224">
        <f>IF(N473="zákl. přenesená",J473,0)</f>
        <v>0</v>
      </c>
      <c r="BH473" s="224">
        <f>IF(N473="sníž. přenesená",J473,0)</f>
        <v>0</v>
      </c>
      <c r="BI473" s="224">
        <f>IF(N473="nulová",J473,0)</f>
        <v>0</v>
      </c>
      <c r="BJ473" s="16" t="s">
        <v>80</v>
      </c>
      <c r="BK473" s="224">
        <f>ROUND(I473*H473,2)</f>
        <v>0</v>
      </c>
      <c r="BL473" s="16" t="s">
        <v>357</v>
      </c>
      <c r="BM473" s="223" t="s">
        <v>1048</v>
      </c>
    </row>
    <row r="474" s="12" customFormat="1">
      <c r="A474" s="12"/>
      <c r="B474" s="225"/>
      <c r="C474" s="226"/>
      <c r="D474" s="227" t="s">
        <v>369</v>
      </c>
      <c r="E474" s="228" t="s">
        <v>1</v>
      </c>
      <c r="F474" s="229" t="s">
        <v>1049</v>
      </c>
      <c r="G474" s="226"/>
      <c r="H474" s="228" t="s">
        <v>1</v>
      </c>
      <c r="I474" s="230"/>
      <c r="J474" s="226"/>
      <c r="K474" s="226"/>
      <c r="L474" s="231"/>
      <c r="M474" s="232"/>
      <c r="N474" s="233"/>
      <c r="O474" s="233"/>
      <c r="P474" s="233"/>
      <c r="Q474" s="233"/>
      <c r="R474" s="233"/>
      <c r="S474" s="233"/>
      <c r="T474" s="234"/>
      <c r="U474" s="12"/>
      <c r="V474" s="12"/>
      <c r="W474" s="12"/>
      <c r="X474" s="12"/>
      <c r="Y474" s="12"/>
      <c r="Z474" s="12"/>
      <c r="AA474" s="12"/>
      <c r="AB474" s="12"/>
      <c r="AC474" s="12"/>
      <c r="AD474" s="12"/>
      <c r="AE474" s="12"/>
      <c r="AT474" s="235" t="s">
        <v>369</v>
      </c>
      <c r="AU474" s="235" t="s">
        <v>80</v>
      </c>
      <c r="AV474" s="12" t="s">
        <v>80</v>
      </c>
      <c r="AW474" s="12" t="s">
        <v>30</v>
      </c>
      <c r="AX474" s="12" t="s">
        <v>73</v>
      </c>
      <c r="AY474" s="235" t="s">
        <v>358</v>
      </c>
    </row>
    <row r="475" s="13" customFormat="1">
      <c r="A475" s="13"/>
      <c r="B475" s="236"/>
      <c r="C475" s="237"/>
      <c r="D475" s="227" t="s">
        <v>369</v>
      </c>
      <c r="E475" s="238" t="s">
        <v>1050</v>
      </c>
      <c r="F475" s="239" t="s">
        <v>1051</v>
      </c>
      <c r="G475" s="237"/>
      <c r="H475" s="240">
        <v>175.28</v>
      </c>
      <c r="I475" s="241"/>
      <c r="J475" s="237"/>
      <c r="K475" s="237"/>
      <c r="L475" s="242"/>
      <c r="M475" s="243"/>
      <c r="N475" s="244"/>
      <c r="O475" s="244"/>
      <c r="P475" s="244"/>
      <c r="Q475" s="244"/>
      <c r="R475" s="244"/>
      <c r="S475" s="244"/>
      <c r="T475" s="245"/>
      <c r="U475" s="13"/>
      <c r="V475" s="13"/>
      <c r="W475" s="13"/>
      <c r="X475" s="13"/>
      <c r="Y475" s="13"/>
      <c r="Z475" s="13"/>
      <c r="AA475" s="13"/>
      <c r="AB475" s="13"/>
      <c r="AC475" s="13"/>
      <c r="AD475" s="13"/>
      <c r="AE475" s="13"/>
      <c r="AT475" s="246" t="s">
        <v>369</v>
      </c>
      <c r="AU475" s="246" t="s">
        <v>80</v>
      </c>
      <c r="AV475" s="13" t="s">
        <v>88</v>
      </c>
      <c r="AW475" s="13" t="s">
        <v>30</v>
      </c>
      <c r="AX475" s="13" t="s">
        <v>73</v>
      </c>
      <c r="AY475" s="246" t="s">
        <v>358</v>
      </c>
    </row>
    <row r="476" s="13" customFormat="1">
      <c r="A476" s="13"/>
      <c r="B476" s="236"/>
      <c r="C476" s="237"/>
      <c r="D476" s="227" t="s">
        <v>369</v>
      </c>
      <c r="E476" s="238" t="s">
        <v>186</v>
      </c>
      <c r="F476" s="239" t="s">
        <v>1052</v>
      </c>
      <c r="G476" s="237"/>
      <c r="H476" s="240">
        <v>-29.52</v>
      </c>
      <c r="I476" s="241"/>
      <c r="J476" s="237"/>
      <c r="K476" s="237"/>
      <c r="L476" s="242"/>
      <c r="M476" s="243"/>
      <c r="N476" s="244"/>
      <c r="O476" s="244"/>
      <c r="P476" s="244"/>
      <c r="Q476" s="244"/>
      <c r="R476" s="244"/>
      <c r="S476" s="244"/>
      <c r="T476" s="245"/>
      <c r="U476" s="13"/>
      <c r="V476" s="13"/>
      <c r="W476" s="13"/>
      <c r="X476" s="13"/>
      <c r="Y476" s="13"/>
      <c r="Z476" s="13"/>
      <c r="AA476" s="13"/>
      <c r="AB476" s="13"/>
      <c r="AC476" s="13"/>
      <c r="AD476" s="13"/>
      <c r="AE476" s="13"/>
      <c r="AT476" s="246" t="s">
        <v>369</v>
      </c>
      <c r="AU476" s="246" t="s">
        <v>80</v>
      </c>
      <c r="AV476" s="13" t="s">
        <v>88</v>
      </c>
      <c r="AW476" s="13" t="s">
        <v>30</v>
      </c>
      <c r="AX476" s="13" t="s">
        <v>73</v>
      </c>
      <c r="AY476" s="246" t="s">
        <v>358</v>
      </c>
    </row>
    <row r="477" s="13" customFormat="1">
      <c r="A477" s="13"/>
      <c r="B477" s="236"/>
      <c r="C477" s="237"/>
      <c r="D477" s="227" t="s">
        <v>369</v>
      </c>
      <c r="E477" s="238" t="s">
        <v>267</v>
      </c>
      <c r="F477" s="239" t="s">
        <v>1053</v>
      </c>
      <c r="G477" s="237"/>
      <c r="H477" s="240">
        <v>-12.6</v>
      </c>
      <c r="I477" s="241"/>
      <c r="J477" s="237"/>
      <c r="K477" s="237"/>
      <c r="L477" s="242"/>
      <c r="M477" s="243"/>
      <c r="N477" s="244"/>
      <c r="O477" s="244"/>
      <c r="P477" s="244"/>
      <c r="Q477" s="244"/>
      <c r="R477" s="244"/>
      <c r="S477" s="244"/>
      <c r="T477" s="245"/>
      <c r="U477" s="13"/>
      <c r="V477" s="13"/>
      <c r="W477" s="13"/>
      <c r="X477" s="13"/>
      <c r="Y477" s="13"/>
      <c r="Z477" s="13"/>
      <c r="AA477" s="13"/>
      <c r="AB477" s="13"/>
      <c r="AC477" s="13"/>
      <c r="AD477" s="13"/>
      <c r="AE477" s="13"/>
      <c r="AT477" s="246" t="s">
        <v>369</v>
      </c>
      <c r="AU477" s="246" t="s">
        <v>80</v>
      </c>
      <c r="AV477" s="13" t="s">
        <v>88</v>
      </c>
      <c r="AW477" s="13" t="s">
        <v>30</v>
      </c>
      <c r="AX477" s="13" t="s">
        <v>73</v>
      </c>
      <c r="AY477" s="246" t="s">
        <v>358</v>
      </c>
    </row>
    <row r="478" s="12" customFormat="1">
      <c r="A478" s="12"/>
      <c r="B478" s="225"/>
      <c r="C478" s="226"/>
      <c r="D478" s="227" t="s">
        <v>369</v>
      </c>
      <c r="E478" s="228" t="s">
        <v>1</v>
      </c>
      <c r="F478" s="229" t="s">
        <v>901</v>
      </c>
      <c r="G478" s="226"/>
      <c r="H478" s="228" t="s">
        <v>1</v>
      </c>
      <c r="I478" s="230"/>
      <c r="J478" s="226"/>
      <c r="K478" s="226"/>
      <c r="L478" s="231"/>
      <c r="M478" s="232"/>
      <c r="N478" s="233"/>
      <c r="O478" s="233"/>
      <c r="P478" s="233"/>
      <c r="Q478" s="233"/>
      <c r="R478" s="233"/>
      <c r="S478" s="233"/>
      <c r="T478" s="234"/>
      <c r="U478" s="12"/>
      <c r="V478" s="12"/>
      <c r="W478" s="12"/>
      <c r="X478" s="12"/>
      <c r="Y478" s="12"/>
      <c r="Z478" s="12"/>
      <c r="AA478" s="12"/>
      <c r="AB478" s="12"/>
      <c r="AC478" s="12"/>
      <c r="AD478" s="12"/>
      <c r="AE478" s="12"/>
      <c r="AT478" s="235" t="s">
        <v>369</v>
      </c>
      <c r="AU478" s="235" t="s">
        <v>80</v>
      </c>
      <c r="AV478" s="12" t="s">
        <v>80</v>
      </c>
      <c r="AW478" s="12" t="s">
        <v>30</v>
      </c>
      <c r="AX478" s="12" t="s">
        <v>73</v>
      </c>
      <c r="AY478" s="235" t="s">
        <v>358</v>
      </c>
    </row>
    <row r="479" s="13" customFormat="1">
      <c r="A479" s="13"/>
      <c r="B479" s="236"/>
      <c r="C479" s="237"/>
      <c r="D479" s="227" t="s">
        <v>369</v>
      </c>
      <c r="E479" s="238" t="s">
        <v>327</v>
      </c>
      <c r="F479" s="239" t="s">
        <v>1054</v>
      </c>
      <c r="G479" s="237"/>
      <c r="H479" s="240">
        <v>-4.2000000000000002</v>
      </c>
      <c r="I479" s="241"/>
      <c r="J479" s="237"/>
      <c r="K479" s="237"/>
      <c r="L479" s="242"/>
      <c r="M479" s="243"/>
      <c r="N479" s="244"/>
      <c r="O479" s="244"/>
      <c r="P479" s="244"/>
      <c r="Q479" s="244"/>
      <c r="R479" s="244"/>
      <c r="S479" s="244"/>
      <c r="T479" s="245"/>
      <c r="U479" s="13"/>
      <c r="V479" s="13"/>
      <c r="W479" s="13"/>
      <c r="X479" s="13"/>
      <c r="Y479" s="13"/>
      <c r="Z479" s="13"/>
      <c r="AA479" s="13"/>
      <c r="AB479" s="13"/>
      <c r="AC479" s="13"/>
      <c r="AD479" s="13"/>
      <c r="AE479" s="13"/>
      <c r="AT479" s="246" t="s">
        <v>369</v>
      </c>
      <c r="AU479" s="246" t="s">
        <v>80</v>
      </c>
      <c r="AV479" s="13" t="s">
        <v>88</v>
      </c>
      <c r="AW479" s="13" t="s">
        <v>30</v>
      </c>
      <c r="AX479" s="13" t="s">
        <v>73</v>
      </c>
      <c r="AY479" s="246" t="s">
        <v>358</v>
      </c>
    </row>
    <row r="480" s="12" customFormat="1">
      <c r="A480" s="12"/>
      <c r="B480" s="225"/>
      <c r="C480" s="226"/>
      <c r="D480" s="227" t="s">
        <v>369</v>
      </c>
      <c r="E480" s="228" t="s">
        <v>1</v>
      </c>
      <c r="F480" s="229" t="s">
        <v>1011</v>
      </c>
      <c r="G480" s="226"/>
      <c r="H480" s="228" t="s">
        <v>1</v>
      </c>
      <c r="I480" s="230"/>
      <c r="J480" s="226"/>
      <c r="K480" s="226"/>
      <c r="L480" s="231"/>
      <c r="M480" s="232"/>
      <c r="N480" s="233"/>
      <c r="O480" s="233"/>
      <c r="P480" s="233"/>
      <c r="Q480" s="233"/>
      <c r="R480" s="233"/>
      <c r="S480" s="233"/>
      <c r="T480" s="234"/>
      <c r="U480" s="12"/>
      <c r="V480" s="12"/>
      <c r="W480" s="12"/>
      <c r="X480" s="12"/>
      <c r="Y480" s="12"/>
      <c r="Z480" s="12"/>
      <c r="AA480" s="12"/>
      <c r="AB480" s="12"/>
      <c r="AC480" s="12"/>
      <c r="AD480" s="12"/>
      <c r="AE480" s="12"/>
      <c r="AT480" s="235" t="s">
        <v>369</v>
      </c>
      <c r="AU480" s="235" t="s">
        <v>80</v>
      </c>
      <c r="AV480" s="12" t="s">
        <v>80</v>
      </c>
      <c r="AW480" s="12" t="s">
        <v>30</v>
      </c>
      <c r="AX480" s="12" t="s">
        <v>73</v>
      </c>
      <c r="AY480" s="235" t="s">
        <v>358</v>
      </c>
    </row>
    <row r="481" s="13" customFormat="1">
      <c r="A481" s="13"/>
      <c r="B481" s="236"/>
      <c r="C481" s="237"/>
      <c r="D481" s="227" t="s">
        <v>369</v>
      </c>
      <c r="E481" s="238" t="s">
        <v>394</v>
      </c>
      <c r="F481" s="239" t="s">
        <v>1012</v>
      </c>
      <c r="G481" s="237"/>
      <c r="H481" s="240">
        <v>4.8129999999999997</v>
      </c>
      <c r="I481" s="241"/>
      <c r="J481" s="237"/>
      <c r="K481" s="237"/>
      <c r="L481" s="242"/>
      <c r="M481" s="243"/>
      <c r="N481" s="244"/>
      <c r="O481" s="244"/>
      <c r="P481" s="244"/>
      <c r="Q481" s="244"/>
      <c r="R481" s="244"/>
      <c r="S481" s="244"/>
      <c r="T481" s="245"/>
      <c r="U481" s="13"/>
      <c r="V481" s="13"/>
      <c r="W481" s="13"/>
      <c r="X481" s="13"/>
      <c r="Y481" s="13"/>
      <c r="Z481" s="13"/>
      <c r="AA481" s="13"/>
      <c r="AB481" s="13"/>
      <c r="AC481" s="13"/>
      <c r="AD481" s="13"/>
      <c r="AE481" s="13"/>
      <c r="AT481" s="246" t="s">
        <v>369</v>
      </c>
      <c r="AU481" s="246" t="s">
        <v>80</v>
      </c>
      <c r="AV481" s="13" t="s">
        <v>88</v>
      </c>
      <c r="AW481" s="13" t="s">
        <v>30</v>
      </c>
      <c r="AX481" s="13" t="s">
        <v>73</v>
      </c>
      <c r="AY481" s="246" t="s">
        <v>358</v>
      </c>
    </row>
    <row r="482" s="13" customFormat="1">
      <c r="A482" s="13"/>
      <c r="B482" s="236"/>
      <c r="C482" s="237"/>
      <c r="D482" s="227" t="s">
        <v>369</v>
      </c>
      <c r="E482" s="238" t="s">
        <v>453</v>
      </c>
      <c r="F482" s="239" t="s">
        <v>1013</v>
      </c>
      <c r="G482" s="237"/>
      <c r="H482" s="240">
        <v>3.2309999999999999</v>
      </c>
      <c r="I482" s="241"/>
      <c r="J482" s="237"/>
      <c r="K482" s="237"/>
      <c r="L482" s="242"/>
      <c r="M482" s="243"/>
      <c r="N482" s="244"/>
      <c r="O482" s="244"/>
      <c r="P482" s="244"/>
      <c r="Q482" s="244"/>
      <c r="R482" s="244"/>
      <c r="S482" s="244"/>
      <c r="T482" s="245"/>
      <c r="U482" s="13"/>
      <c r="V482" s="13"/>
      <c r="W482" s="13"/>
      <c r="X482" s="13"/>
      <c r="Y482" s="13"/>
      <c r="Z482" s="13"/>
      <c r="AA482" s="13"/>
      <c r="AB482" s="13"/>
      <c r="AC482" s="13"/>
      <c r="AD482" s="13"/>
      <c r="AE482" s="13"/>
      <c r="AT482" s="246" t="s">
        <v>369</v>
      </c>
      <c r="AU482" s="246" t="s">
        <v>80</v>
      </c>
      <c r="AV482" s="13" t="s">
        <v>88</v>
      </c>
      <c r="AW482" s="13" t="s">
        <v>30</v>
      </c>
      <c r="AX482" s="13" t="s">
        <v>73</v>
      </c>
      <c r="AY482" s="246" t="s">
        <v>358</v>
      </c>
    </row>
    <row r="483" s="13" customFormat="1">
      <c r="A483" s="13"/>
      <c r="B483" s="236"/>
      <c r="C483" s="237"/>
      <c r="D483" s="227" t="s">
        <v>369</v>
      </c>
      <c r="E483" s="238" t="s">
        <v>517</v>
      </c>
      <c r="F483" s="239" t="s">
        <v>1014</v>
      </c>
      <c r="G483" s="237"/>
      <c r="H483" s="240">
        <v>2.4060000000000001</v>
      </c>
      <c r="I483" s="241"/>
      <c r="J483" s="237"/>
      <c r="K483" s="237"/>
      <c r="L483" s="242"/>
      <c r="M483" s="243"/>
      <c r="N483" s="244"/>
      <c r="O483" s="244"/>
      <c r="P483" s="244"/>
      <c r="Q483" s="244"/>
      <c r="R483" s="244"/>
      <c r="S483" s="244"/>
      <c r="T483" s="245"/>
      <c r="U483" s="13"/>
      <c r="V483" s="13"/>
      <c r="W483" s="13"/>
      <c r="X483" s="13"/>
      <c r="Y483" s="13"/>
      <c r="Z483" s="13"/>
      <c r="AA483" s="13"/>
      <c r="AB483" s="13"/>
      <c r="AC483" s="13"/>
      <c r="AD483" s="13"/>
      <c r="AE483" s="13"/>
      <c r="AT483" s="246" t="s">
        <v>369</v>
      </c>
      <c r="AU483" s="246" t="s">
        <v>80</v>
      </c>
      <c r="AV483" s="13" t="s">
        <v>88</v>
      </c>
      <c r="AW483" s="13" t="s">
        <v>30</v>
      </c>
      <c r="AX483" s="13" t="s">
        <v>73</v>
      </c>
      <c r="AY483" s="246" t="s">
        <v>358</v>
      </c>
    </row>
    <row r="484" s="13" customFormat="1">
      <c r="A484" s="13"/>
      <c r="B484" s="236"/>
      <c r="C484" s="237"/>
      <c r="D484" s="227" t="s">
        <v>369</v>
      </c>
      <c r="E484" s="238" t="s">
        <v>554</v>
      </c>
      <c r="F484" s="239" t="s">
        <v>1015</v>
      </c>
      <c r="G484" s="237"/>
      <c r="H484" s="240">
        <v>2.2690000000000001</v>
      </c>
      <c r="I484" s="241"/>
      <c r="J484" s="237"/>
      <c r="K484" s="237"/>
      <c r="L484" s="242"/>
      <c r="M484" s="243"/>
      <c r="N484" s="244"/>
      <c r="O484" s="244"/>
      <c r="P484" s="244"/>
      <c r="Q484" s="244"/>
      <c r="R484" s="244"/>
      <c r="S484" s="244"/>
      <c r="T484" s="245"/>
      <c r="U484" s="13"/>
      <c r="V484" s="13"/>
      <c r="W484" s="13"/>
      <c r="X484" s="13"/>
      <c r="Y484" s="13"/>
      <c r="Z484" s="13"/>
      <c r="AA484" s="13"/>
      <c r="AB484" s="13"/>
      <c r="AC484" s="13"/>
      <c r="AD484" s="13"/>
      <c r="AE484" s="13"/>
      <c r="AT484" s="246" t="s">
        <v>369</v>
      </c>
      <c r="AU484" s="246" t="s">
        <v>80</v>
      </c>
      <c r="AV484" s="13" t="s">
        <v>88</v>
      </c>
      <c r="AW484" s="13" t="s">
        <v>30</v>
      </c>
      <c r="AX484" s="13" t="s">
        <v>73</v>
      </c>
      <c r="AY484" s="246" t="s">
        <v>358</v>
      </c>
    </row>
    <row r="485" s="13" customFormat="1">
      <c r="A485" s="13"/>
      <c r="B485" s="236"/>
      <c r="C485" s="237"/>
      <c r="D485" s="227" t="s">
        <v>369</v>
      </c>
      <c r="E485" s="238" t="s">
        <v>585</v>
      </c>
      <c r="F485" s="239" t="s">
        <v>1055</v>
      </c>
      <c r="G485" s="237"/>
      <c r="H485" s="240">
        <v>-4.3049999999999997</v>
      </c>
      <c r="I485" s="241"/>
      <c r="J485" s="237"/>
      <c r="K485" s="237"/>
      <c r="L485" s="242"/>
      <c r="M485" s="243"/>
      <c r="N485" s="244"/>
      <c r="O485" s="244"/>
      <c r="P485" s="244"/>
      <c r="Q485" s="244"/>
      <c r="R485" s="244"/>
      <c r="S485" s="244"/>
      <c r="T485" s="245"/>
      <c r="U485" s="13"/>
      <c r="V485" s="13"/>
      <c r="W485" s="13"/>
      <c r="X485" s="13"/>
      <c r="Y485" s="13"/>
      <c r="Z485" s="13"/>
      <c r="AA485" s="13"/>
      <c r="AB485" s="13"/>
      <c r="AC485" s="13"/>
      <c r="AD485" s="13"/>
      <c r="AE485" s="13"/>
      <c r="AT485" s="246" t="s">
        <v>369</v>
      </c>
      <c r="AU485" s="246" t="s">
        <v>80</v>
      </c>
      <c r="AV485" s="13" t="s">
        <v>88</v>
      </c>
      <c r="AW485" s="13" t="s">
        <v>30</v>
      </c>
      <c r="AX485" s="13" t="s">
        <v>73</v>
      </c>
      <c r="AY485" s="246" t="s">
        <v>358</v>
      </c>
    </row>
    <row r="486" s="13" customFormat="1">
      <c r="A486" s="13"/>
      <c r="B486" s="236"/>
      <c r="C486" s="237"/>
      <c r="D486" s="227" t="s">
        <v>369</v>
      </c>
      <c r="E486" s="238" t="s">
        <v>1056</v>
      </c>
      <c r="F486" s="239" t="s">
        <v>1057</v>
      </c>
      <c r="G486" s="237"/>
      <c r="H486" s="240">
        <v>137.374</v>
      </c>
      <c r="I486" s="241"/>
      <c r="J486" s="237"/>
      <c r="K486" s="237"/>
      <c r="L486" s="242"/>
      <c r="M486" s="243"/>
      <c r="N486" s="244"/>
      <c r="O486" s="244"/>
      <c r="P486" s="244"/>
      <c r="Q486" s="244"/>
      <c r="R486" s="244"/>
      <c r="S486" s="244"/>
      <c r="T486" s="245"/>
      <c r="U486" s="13"/>
      <c r="V486" s="13"/>
      <c r="W486" s="13"/>
      <c r="X486" s="13"/>
      <c r="Y486" s="13"/>
      <c r="Z486" s="13"/>
      <c r="AA486" s="13"/>
      <c r="AB486" s="13"/>
      <c r="AC486" s="13"/>
      <c r="AD486" s="13"/>
      <c r="AE486" s="13"/>
      <c r="AT486" s="246" t="s">
        <v>369</v>
      </c>
      <c r="AU486" s="246" t="s">
        <v>80</v>
      </c>
      <c r="AV486" s="13" t="s">
        <v>88</v>
      </c>
      <c r="AW486" s="13" t="s">
        <v>30</v>
      </c>
      <c r="AX486" s="13" t="s">
        <v>73</v>
      </c>
      <c r="AY486" s="246" t="s">
        <v>358</v>
      </c>
    </row>
    <row r="487" s="12" customFormat="1">
      <c r="A487" s="12"/>
      <c r="B487" s="225"/>
      <c r="C487" s="226"/>
      <c r="D487" s="227" t="s">
        <v>369</v>
      </c>
      <c r="E487" s="228" t="s">
        <v>1</v>
      </c>
      <c r="F487" s="229" t="s">
        <v>977</v>
      </c>
      <c r="G487" s="226"/>
      <c r="H487" s="228" t="s">
        <v>1</v>
      </c>
      <c r="I487" s="230"/>
      <c r="J487" s="226"/>
      <c r="K487" s="226"/>
      <c r="L487" s="231"/>
      <c r="M487" s="232"/>
      <c r="N487" s="233"/>
      <c r="O487" s="233"/>
      <c r="P487" s="233"/>
      <c r="Q487" s="233"/>
      <c r="R487" s="233"/>
      <c r="S487" s="233"/>
      <c r="T487" s="234"/>
      <c r="U487" s="12"/>
      <c r="V487" s="12"/>
      <c r="W487" s="12"/>
      <c r="X487" s="12"/>
      <c r="Y487" s="12"/>
      <c r="Z487" s="12"/>
      <c r="AA487" s="12"/>
      <c r="AB487" s="12"/>
      <c r="AC487" s="12"/>
      <c r="AD487" s="12"/>
      <c r="AE487" s="12"/>
      <c r="AT487" s="235" t="s">
        <v>369</v>
      </c>
      <c r="AU487" s="235" t="s">
        <v>80</v>
      </c>
      <c r="AV487" s="12" t="s">
        <v>80</v>
      </c>
      <c r="AW487" s="12" t="s">
        <v>30</v>
      </c>
      <c r="AX487" s="12" t="s">
        <v>73</v>
      </c>
      <c r="AY487" s="235" t="s">
        <v>358</v>
      </c>
    </row>
    <row r="488" s="13" customFormat="1">
      <c r="A488" s="13"/>
      <c r="B488" s="236"/>
      <c r="C488" s="237"/>
      <c r="D488" s="227" t="s">
        <v>369</v>
      </c>
      <c r="E488" s="238" t="s">
        <v>624</v>
      </c>
      <c r="F488" s="239" t="s">
        <v>1058</v>
      </c>
      <c r="G488" s="237"/>
      <c r="H488" s="240">
        <v>1629.971</v>
      </c>
      <c r="I488" s="241"/>
      <c r="J488" s="237"/>
      <c r="K488" s="237"/>
      <c r="L488" s="242"/>
      <c r="M488" s="243"/>
      <c r="N488" s="244"/>
      <c r="O488" s="244"/>
      <c r="P488" s="244"/>
      <c r="Q488" s="244"/>
      <c r="R488" s="244"/>
      <c r="S488" s="244"/>
      <c r="T488" s="245"/>
      <c r="U488" s="13"/>
      <c r="V488" s="13"/>
      <c r="W488" s="13"/>
      <c r="X488" s="13"/>
      <c r="Y488" s="13"/>
      <c r="Z488" s="13"/>
      <c r="AA488" s="13"/>
      <c r="AB488" s="13"/>
      <c r="AC488" s="13"/>
      <c r="AD488" s="13"/>
      <c r="AE488" s="13"/>
      <c r="AT488" s="246" t="s">
        <v>369</v>
      </c>
      <c r="AU488" s="246" t="s">
        <v>80</v>
      </c>
      <c r="AV488" s="13" t="s">
        <v>88</v>
      </c>
      <c r="AW488" s="13" t="s">
        <v>30</v>
      </c>
      <c r="AX488" s="13" t="s">
        <v>73</v>
      </c>
      <c r="AY488" s="246" t="s">
        <v>358</v>
      </c>
    </row>
    <row r="489" s="13" customFormat="1">
      <c r="A489" s="13"/>
      <c r="B489" s="236"/>
      <c r="C489" s="237"/>
      <c r="D489" s="227" t="s">
        <v>369</v>
      </c>
      <c r="E489" s="238" t="s">
        <v>648</v>
      </c>
      <c r="F489" s="239" t="s">
        <v>1059</v>
      </c>
      <c r="G489" s="237"/>
      <c r="H489" s="240">
        <v>-2.4300000000000002</v>
      </c>
      <c r="I489" s="241"/>
      <c r="J489" s="237"/>
      <c r="K489" s="237"/>
      <c r="L489" s="242"/>
      <c r="M489" s="243"/>
      <c r="N489" s="244"/>
      <c r="O489" s="244"/>
      <c r="P489" s="244"/>
      <c r="Q489" s="244"/>
      <c r="R489" s="244"/>
      <c r="S489" s="244"/>
      <c r="T489" s="245"/>
      <c r="U489" s="13"/>
      <c r="V489" s="13"/>
      <c r="W489" s="13"/>
      <c r="X489" s="13"/>
      <c r="Y489" s="13"/>
      <c r="Z489" s="13"/>
      <c r="AA489" s="13"/>
      <c r="AB489" s="13"/>
      <c r="AC489" s="13"/>
      <c r="AD489" s="13"/>
      <c r="AE489" s="13"/>
      <c r="AT489" s="246" t="s">
        <v>369</v>
      </c>
      <c r="AU489" s="246" t="s">
        <v>80</v>
      </c>
      <c r="AV489" s="13" t="s">
        <v>88</v>
      </c>
      <c r="AW489" s="13" t="s">
        <v>30</v>
      </c>
      <c r="AX489" s="13" t="s">
        <v>73</v>
      </c>
      <c r="AY489" s="246" t="s">
        <v>358</v>
      </c>
    </row>
    <row r="490" s="13" customFormat="1">
      <c r="A490" s="13"/>
      <c r="B490" s="236"/>
      <c r="C490" s="237"/>
      <c r="D490" s="227" t="s">
        <v>369</v>
      </c>
      <c r="E490" s="238" t="s">
        <v>663</v>
      </c>
      <c r="F490" s="239" t="s">
        <v>1060</v>
      </c>
      <c r="G490" s="237"/>
      <c r="H490" s="240">
        <v>-240.56999999999999</v>
      </c>
      <c r="I490" s="241"/>
      <c r="J490" s="237"/>
      <c r="K490" s="237"/>
      <c r="L490" s="242"/>
      <c r="M490" s="243"/>
      <c r="N490" s="244"/>
      <c r="O490" s="244"/>
      <c r="P490" s="244"/>
      <c r="Q490" s="244"/>
      <c r="R490" s="244"/>
      <c r="S490" s="244"/>
      <c r="T490" s="245"/>
      <c r="U490" s="13"/>
      <c r="V490" s="13"/>
      <c r="W490" s="13"/>
      <c r="X490" s="13"/>
      <c r="Y490" s="13"/>
      <c r="Z490" s="13"/>
      <c r="AA490" s="13"/>
      <c r="AB490" s="13"/>
      <c r="AC490" s="13"/>
      <c r="AD490" s="13"/>
      <c r="AE490" s="13"/>
      <c r="AT490" s="246" t="s">
        <v>369</v>
      </c>
      <c r="AU490" s="246" t="s">
        <v>80</v>
      </c>
      <c r="AV490" s="13" t="s">
        <v>88</v>
      </c>
      <c r="AW490" s="13" t="s">
        <v>30</v>
      </c>
      <c r="AX490" s="13" t="s">
        <v>73</v>
      </c>
      <c r="AY490" s="246" t="s">
        <v>358</v>
      </c>
    </row>
    <row r="491" s="13" customFormat="1">
      <c r="A491" s="13"/>
      <c r="B491" s="236"/>
      <c r="C491" s="237"/>
      <c r="D491" s="227" t="s">
        <v>369</v>
      </c>
      <c r="E491" s="238" t="s">
        <v>677</v>
      </c>
      <c r="F491" s="239" t="s">
        <v>1061</v>
      </c>
      <c r="G491" s="237"/>
      <c r="H491" s="240">
        <v>-17.213000000000001</v>
      </c>
      <c r="I491" s="241"/>
      <c r="J491" s="237"/>
      <c r="K491" s="237"/>
      <c r="L491" s="242"/>
      <c r="M491" s="243"/>
      <c r="N491" s="244"/>
      <c r="O491" s="244"/>
      <c r="P491" s="244"/>
      <c r="Q491" s="244"/>
      <c r="R491" s="244"/>
      <c r="S491" s="244"/>
      <c r="T491" s="245"/>
      <c r="U491" s="13"/>
      <c r="V491" s="13"/>
      <c r="W491" s="13"/>
      <c r="X491" s="13"/>
      <c r="Y491" s="13"/>
      <c r="Z491" s="13"/>
      <c r="AA491" s="13"/>
      <c r="AB491" s="13"/>
      <c r="AC491" s="13"/>
      <c r="AD491" s="13"/>
      <c r="AE491" s="13"/>
      <c r="AT491" s="246" t="s">
        <v>369</v>
      </c>
      <c r="AU491" s="246" t="s">
        <v>80</v>
      </c>
      <c r="AV491" s="13" t="s">
        <v>88</v>
      </c>
      <c r="AW491" s="13" t="s">
        <v>30</v>
      </c>
      <c r="AX491" s="13" t="s">
        <v>73</v>
      </c>
      <c r="AY491" s="246" t="s">
        <v>358</v>
      </c>
    </row>
    <row r="492" s="13" customFormat="1">
      <c r="A492" s="13"/>
      <c r="B492" s="236"/>
      <c r="C492" s="237"/>
      <c r="D492" s="227" t="s">
        <v>369</v>
      </c>
      <c r="E492" s="238" t="s">
        <v>691</v>
      </c>
      <c r="F492" s="239" t="s">
        <v>1062</v>
      </c>
      <c r="G492" s="237"/>
      <c r="H492" s="240">
        <v>-15.119999999999999</v>
      </c>
      <c r="I492" s="241"/>
      <c r="J492" s="237"/>
      <c r="K492" s="237"/>
      <c r="L492" s="242"/>
      <c r="M492" s="243"/>
      <c r="N492" s="244"/>
      <c r="O492" s="244"/>
      <c r="P492" s="244"/>
      <c r="Q492" s="244"/>
      <c r="R492" s="244"/>
      <c r="S492" s="244"/>
      <c r="T492" s="245"/>
      <c r="U492" s="13"/>
      <c r="V492" s="13"/>
      <c r="W492" s="13"/>
      <c r="X492" s="13"/>
      <c r="Y492" s="13"/>
      <c r="Z492" s="13"/>
      <c r="AA492" s="13"/>
      <c r="AB492" s="13"/>
      <c r="AC492" s="13"/>
      <c r="AD492" s="13"/>
      <c r="AE492" s="13"/>
      <c r="AT492" s="246" t="s">
        <v>369</v>
      </c>
      <c r="AU492" s="246" t="s">
        <v>80</v>
      </c>
      <c r="AV492" s="13" t="s">
        <v>88</v>
      </c>
      <c r="AW492" s="13" t="s">
        <v>30</v>
      </c>
      <c r="AX492" s="13" t="s">
        <v>73</v>
      </c>
      <c r="AY492" s="246" t="s">
        <v>358</v>
      </c>
    </row>
    <row r="493" s="12" customFormat="1">
      <c r="A493" s="12"/>
      <c r="B493" s="225"/>
      <c r="C493" s="226"/>
      <c r="D493" s="227" t="s">
        <v>369</v>
      </c>
      <c r="E493" s="228" t="s">
        <v>1</v>
      </c>
      <c r="F493" s="229" t="s">
        <v>901</v>
      </c>
      <c r="G493" s="226"/>
      <c r="H493" s="228" t="s">
        <v>1</v>
      </c>
      <c r="I493" s="230"/>
      <c r="J493" s="226"/>
      <c r="K493" s="226"/>
      <c r="L493" s="231"/>
      <c r="M493" s="232"/>
      <c r="N493" s="233"/>
      <c r="O493" s="233"/>
      <c r="P493" s="233"/>
      <c r="Q493" s="233"/>
      <c r="R493" s="233"/>
      <c r="S493" s="233"/>
      <c r="T493" s="234"/>
      <c r="U493" s="12"/>
      <c r="V493" s="12"/>
      <c r="W493" s="12"/>
      <c r="X493" s="12"/>
      <c r="Y493" s="12"/>
      <c r="Z493" s="12"/>
      <c r="AA493" s="12"/>
      <c r="AB493" s="12"/>
      <c r="AC493" s="12"/>
      <c r="AD493" s="12"/>
      <c r="AE493" s="12"/>
      <c r="AT493" s="235" t="s">
        <v>369</v>
      </c>
      <c r="AU493" s="235" t="s">
        <v>80</v>
      </c>
      <c r="AV493" s="12" t="s">
        <v>80</v>
      </c>
      <c r="AW493" s="12" t="s">
        <v>30</v>
      </c>
      <c r="AX493" s="12" t="s">
        <v>73</v>
      </c>
      <c r="AY493" s="235" t="s">
        <v>358</v>
      </c>
    </row>
    <row r="494" s="13" customFormat="1">
      <c r="A494" s="13"/>
      <c r="B494" s="236"/>
      <c r="C494" s="237"/>
      <c r="D494" s="227" t="s">
        <v>369</v>
      </c>
      <c r="E494" s="238" t="s">
        <v>705</v>
      </c>
      <c r="F494" s="239" t="s">
        <v>1063</v>
      </c>
      <c r="G494" s="237"/>
      <c r="H494" s="240">
        <v>10.08</v>
      </c>
      <c r="I494" s="241"/>
      <c r="J494" s="237"/>
      <c r="K494" s="237"/>
      <c r="L494" s="242"/>
      <c r="M494" s="243"/>
      <c r="N494" s="244"/>
      <c r="O494" s="244"/>
      <c r="P494" s="244"/>
      <c r="Q494" s="244"/>
      <c r="R494" s="244"/>
      <c r="S494" s="244"/>
      <c r="T494" s="245"/>
      <c r="U494" s="13"/>
      <c r="V494" s="13"/>
      <c r="W494" s="13"/>
      <c r="X494" s="13"/>
      <c r="Y494" s="13"/>
      <c r="Z494" s="13"/>
      <c r="AA494" s="13"/>
      <c r="AB494" s="13"/>
      <c r="AC494" s="13"/>
      <c r="AD494" s="13"/>
      <c r="AE494" s="13"/>
      <c r="AT494" s="246" t="s">
        <v>369</v>
      </c>
      <c r="AU494" s="246" t="s">
        <v>80</v>
      </c>
      <c r="AV494" s="13" t="s">
        <v>88</v>
      </c>
      <c r="AW494" s="13" t="s">
        <v>30</v>
      </c>
      <c r="AX494" s="13" t="s">
        <v>73</v>
      </c>
      <c r="AY494" s="246" t="s">
        <v>358</v>
      </c>
    </row>
    <row r="495" s="13" customFormat="1">
      <c r="A495" s="13"/>
      <c r="B495" s="236"/>
      <c r="C495" s="237"/>
      <c r="D495" s="227" t="s">
        <v>369</v>
      </c>
      <c r="E495" s="238" t="s">
        <v>718</v>
      </c>
      <c r="F495" s="239" t="s">
        <v>1064</v>
      </c>
      <c r="G495" s="237"/>
      <c r="H495" s="240">
        <v>-9.4499999999999993</v>
      </c>
      <c r="I495" s="241"/>
      <c r="J495" s="237"/>
      <c r="K495" s="237"/>
      <c r="L495" s="242"/>
      <c r="M495" s="243"/>
      <c r="N495" s="244"/>
      <c r="O495" s="244"/>
      <c r="P495" s="244"/>
      <c r="Q495" s="244"/>
      <c r="R495" s="244"/>
      <c r="S495" s="244"/>
      <c r="T495" s="245"/>
      <c r="U495" s="13"/>
      <c r="V495" s="13"/>
      <c r="W495" s="13"/>
      <c r="X495" s="13"/>
      <c r="Y495" s="13"/>
      <c r="Z495" s="13"/>
      <c r="AA495" s="13"/>
      <c r="AB495" s="13"/>
      <c r="AC495" s="13"/>
      <c r="AD495" s="13"/>
      <c r="AE495" s="13"/>
      <c r="AT495" s="246" t="s">
        <v>369</v>
      </c>
      <c r="AU495" s="246" t="s">
        <v>80</v>
      </c>
      <c r="AV495" s="13" t="s">
        <v>88</v>
      </c>
      <c r="AW495" s="13" t="s">
        <v>30</v>
      </c>
      <c r="AX495" s="13" t="s">
        <v>73</v>
      </c>
      <c r="AY495" s="246" t="s">
        <v>358</v>
      </c>
    </row>
    <row r="496" s="13" customFormat="1">
      <c r="A496" s="13"/>
      <c r="B496" s="236"/>
      <c r="C496" s="237"/>
      <c r="D496" s="227" t="s">
        <v>369</v>
      </c>
      <c r="E496" s="238" t="s">
        <v>1065</v>
      </c>
      <c r="F496" s="239" t="s">
        <v>1066</v>
      </c>
      <c r="G496" s="237"/>
      <c r="H496" s="240">
        <v>1355.268</v>
      </c>
      <c r="I496" s="241"/>
      <c r="J496" s="237"/>
      <c r="K496" s="237"/>
      <c r="L496" s="242"/>
      <c r="M496" s="243"/>
      <c r="N496" s="244"/>
      <c r="O496" s="244"/>
      <c r="P496" s="244"/>
      <c r="Q496" s="244"/>
      <c r="R496" s="244"/>
      <c r="S496" s="244"/>
      <c r="T496" s="245"/>
      <c r="U496" s="13"/>
      <c r="V496" s="13"/>
      <c r="W496" s="13"/>
      <c r="X496" s="13"/>
      <c r="Y496" s="13"/>
      <c r="Z496" s="13"/>
      <c r="AA496" s="13"/>
      <c r="AB496" s="13"/>
      <c r="AC496" s="13"/>
      <c r="AD496" s="13"/>
      <c r="AE496" s="13"/>
      <c r="AT496" s="246" t="s">
        <v>369</v>
      </c>
      <c r="AU496" s="246" t="s">
        <v>80</v>
      </c>
      <c r="AV496" s="13" t="s">
        <v>88</v>
      </c>
      <c r="AW496" s="13" t="s">
        <v>30</v>
      </c>
      <c r="AX496" s="13" t="s">
        <v>73</v>
      </c>
      <c r="AY496" s="246" t="s">
        <v>358</v>
      </c>
    </row>
    <row r="497" s="13" customFormat="1">
      <c r="A497" s="13"/>
      <c r="B497" s="236"/>
      <c r="C497" s="237"/>
      <c r="D497" s="227" t="s">
        <v>369</v>
      </c>
      <c r="E497" s="238" t="s">
        <v>1067</v>
      </c>
      <c r="F497" s="239" t="s">
        <v>1068</v>
      </c>
      <c r="G497" s="237"/>
      <c r="H497" s="240">
        <v>1492.6420000000001</v>
      </c>
      <c r="I497" s="241"/>
      <c r="J497" s="237"/>
      <c r="K497" s="237"/>
      <c r="L497" s="242"/>
      <c r="M497" s="243"/>
      <c r="N497" s="244"/>
      <c r="O497" s="244"/>
      <c r="P497" s="244"/>
      <c r="Q497" s="244"/>
      <c r="R497" s="244"/>
      <c r="S497" s="244"/>
      <c r="T497" s="245"/>
      <c r="U497" s="13"/>
      <c r="V497" s="13"/>
      <c r="W497" s="13"/>
      <c r="X497" s="13"/>
      <c r="Y497" s="13"/>
      <c r="Z497" s="13"/>
      <c r="AA497" s="13"/>
      <c r="AB497" s="13"/>
      <c r="AC497" s="13"/>
      <c r="AD497" s="13"/>
      <c r="AE497" s="13"/>
      <c r="AT497" s="246" t="s">
        <v>369</v>
      </c>
      <c r="AU497" s="246" t="s">
        <v>80</v>
      </c>
      <c r="AV497" s="13" t="s">
        <v>88</v>
      </c>
      <c r="AW497" s="13" t="s">
        <v>30</v>
      </c>
      <c r="AX497" s="13" t="s">
        <v>80</v>
      </c>
      <c r="AY497" s="246" t="s">
        <v>358</v>
      </c>
    </row>
    <row r="498" s="2" customFormat="1" ht="21.75" customHeight="1">
      <c r="A498" s="37"/>
      <c r="B498" s="38"/>
      <c r="C498" s="247" t="s">
        <v>1069</v>
      </c>
      <c r="D498" s="247" t="s">
        <v>423</v>
      </c>
      <c r="E498" s="248" t="s">
        <v>1070</v>
      </c>
      <c r="F498" s="249" t="s">
        <v>1071</v>
      </c>
      <c r="G498" s="250" t="s">
        <v>364</v>
      </c>
      <c r="H498" s="251">
        <v>1636.0409999999999</v>
      </c>
      <c r="I498" s="252"/>
      <c r="J498" s="253">
        <f>ROUND(I498*H498,2)</f>
        <v>0</v>
      </c>
      <c r="K498" s="249" t="s">
        <v>1</v>
      </c>
      <c r="L498" s="254"/>
      <c r="M498" s="255" t="s">
        <v>1</v>
      </c>
      <c r="N498" s="256" t="s">
        <v>38</v>
      </c>
      <c r="O498" s="90"/>
      <c r="P498" s="221">
        <f>O498*H498</f>
        <v>0</v>
      </c>
      <c r="Q498" s="221">
        <v>0.0022499999999999998</v>
      </c>
      <c r="R498" s="221">
        <f>Q498*H498</f>
        <v>3.6810922499999994</v>
      </c>
      <c r="S498" s="221">
        <v>0</v>
      </c>
      <c r="T498" s="222">
        <f>S498*H498</f>
        <v>0</v>
      </c>
      <c r="U498" s="37"/>
      <c r="V498" s="37"/>
      <c r="W498" s="37"/>
      <c r="X498" s="37"/>
      <c r="Y498" s="37"/>
      <c r="Z498" s="37"/>
      <c r="AA498" s="37"/>
      <c r="AB498" s="37"/>
      <c r="AC498" s="37"/>
      <c r="AD498" s="37"/>
      <c r="AE498" s="37"/>
      <c r="AR498" s="223" t="s">
        <v>471</v>
      </c>
      <c r="AT498" s="223" t="s">
        <v>423</v>
      </c>
      <c r="AU498" s="223" t="s">
        <v>80</v>
      </c>
      <c r="AY498" s="16" t="s">
        <v>358</v>
      </c>
      <c r="BE498" s="224">
        <f>IF(N498="základní",J498,0)</f>
        <v>0</v>
      </c>
      <c r="BF498" s="224">
        <f>IF(N498="snížená",J498,0)</f>
        <v>0</v>
      </c>
      <c r="BG498" s="224">
        <f>IF(N498="zákl. přenesená",J498,0)</f>
        <v>0</v>
      </c>
      <c r="BH498" s="224">
        <f>IF(N498="sníž. přenesená",J498,0)</f>
        <v>0</v>
      </c>
      <c r="BI498" s="224">
        <f>IF(N498="nulová",J498,0)</f>
        <v>0</v>
      </c>
      <c r="BJ498" s="16" t="s">
        <v>80</v>
      </c>
      <c r="BK498" s="224">
        <f>ROUND(I498*H498,2)</f>
        <v>0</v>
      </c>
      <c r="BL498" s="16" t="s">
        <v>357</v>
      </c>
      <c r="BM498" s="223" t="s">
        <v>1072</v>
      </c>
    </row>
    <row r="499" s="13" customFormat="1">
      <c r="A499" s="13"/>
      <c r="B499" s="236"/>
      <c r="C499" s="237"/>
      <c r="D499" s="227" t="s">
        <v>369</v>
      </c>
      <c r="E499" s="238" t="s">
        <v>1073</v>
      </c>
      <c r="F499" s="239" t="s">
        <v>1074</v>
      </c>
      <c r="G499" s="237"/>
      <c r="H499" s="240">
        <v>1490.7960000000001</v>
      </c>
      <c r="I499" s="241"/>
      <c r="J499" s="237"/>
      <c r="K499" s="237"/>
      <c r="L499" s="242"/>
      <c r="M499" s="243"/>
      <c r="N499" s="244"/>
      <c r="O499" s="244"/>
      <c r="P499" s="244"/>
      <c r="Q499" s="244"/>
      <c r="R499" s="244"/>
      <c r="S499" s="244"/>
      <c r="T499" s="245"/>
      <c r="U499" s="13"/>
      <c r="V499" s="13"/>
      <c r="W499" s="13"/>
      <c r="X499" s="13"/>
      <c r="Y499" s="13"/>
      <c r="Z499" s="13"/>
      <c r="AA499" s="13"/>
      <c r="AB499" s="13"/>
      <c r="AC499" s="13"/>
      <c r="AD499" s="13"/>
      <c r="AE499" s="13"/>
      <c r="AT499" s="246" t="s">
        <v>369</v>
      </c>
      <c r="AU499" s="246" t="s">
        <v>80</v>
      </c>
      <c r="AV499" s="13" t="s">
        <v>88</v>
      </c>
      <c r="AW499" s="13" t="s">
        <v>30</v>
      </c>
      <c r="AX499" s="13" t="s">
        <v>73</v>
      </c>
      <c r="AY499" s="246" t="s">
        <v>358</v>
      </c>
    </row>
    <row r="500" s="12" customFormat="1">
      <c r="A500" s="12"/>
      <c r="B500" s="225"/>
      <c r="C500" s="226"/>
      <c r="D500" s="227" t="s">
        <v>369</v>
      </c>
      <c r="E500" s="228" t="s">
        <v>1</v>
      </c>
      <c r="F500" s="229" t="s">
        <v>1075</v>
      </c>
      <c r="G500" s="226"/>
      <c r="H500" s="228" t="s">
        <v>1</v>
      </c>
      <c r="I500" s="230"/>
      <c r="J500" s="226"/>
      <c r="K500" s="226"/>
      <c r="L500" s="231"/>
      <c r="M500" s="232"/>
      <c r="N500" s="233"/>
      <c r="O500" s="233"/>
      <c r="P500" s="233"/>
      <c r="Q500" s="233"/>
      <c r="R500" s="233"/>
      <c r="S500" s="233"/>
      <c r="T500" s="234"/>
      <c r="U500" s="12"/>
      <c r="V500" s="12"/>
      <c r="W500" s="12"/>
      <c r="X500" s="12"/>
      <c r="Y500" s="12"/>
      <c r="Z500" s="12"/>
      <c r="AA500" s="12"/>
      <c r="AB500" s="12"/>
      <c r="AC500" s="12"/>
      <c r="AD500" s="12"/>
      <c r="AE500" s="12"/>
      <c r="AT500" s="235" t="s">
        <v>369</v>
      </c>
      <c r="AU500" s="235" t="s">
        <v>80</v>
      </c>
      <c r="AV500" s="12" t="s">
        <v>80</v>
      </c>
      <c r="AW500" s="12" t="s">
        <v>30</v>
      </c>
      <c r="AX500" s="12" t="s">
        <v>73</v>
      </c>
      <c r="AY500" s="235" t="s">
        <v>358</v>
      </c>
    </row>
    <row r="501" s="13" customFormat="1">
      <c r="A501" s="13"/>
      <c r="B501" s="236"/>
      <c r="C501" s="237"/>
      <c r="D501" s="227" t="s">
        <v>369</v>
      </c>
      <c r="E501" s="238" t="s">
        <v>188</v>
      </c>
      <c r="F501" s="239" t="s">
        <v>1076</v>
      </c>
      <c r="G501" s="237"/>
      <c r="H501" s="240">
        <v>-2.988</v>
      </c>
      <c r="I501" s="241"/>
      <c r="J501" s="237"/>
      <c r="K501" s="237"/>
      <c r="L501" s="242"/>
      <c r="M501" s="243"/>
      <c r="N501" s="244"/>
      <c r="O501" s="244"/>
      <c r="P501" s="244"/>
      <c r="Q501" s="244"/>
      <c r="R501" s="244"/>
      <c r="S501" s="244"/>
      <c r="T501" s="245"/>
      <c r="U501" s="13"/>
      <c r="V501" s="13"/>
      <c r="W501" s="13"/>
      <c r="X501" s="13"/>
      <c r="Y501" s="13"/>
      <c r="Z501" s="13"/>
      <c r="AA501" s="13"/>
      <c r="AB501" s="13"/>
      <c r="AC501" s="13"/>
      <c r="AD501" s="13"/>
      <c r="AE501" s="13"/>
      <c r="AT501" s="246" t="s">
        <v>369</v>
      </c>
      <c r="AU501" s="246" t="s">
        <v>80</v>
      </c>
      <c r="AV501" s="13" t="s">
        <v>88</v>
      </c>
      <c r="AW501" s="13" t="s">
        <v>30</v>
      </c>
      <c r="AX501" s="13" t="s">
        <v>73</v>
      </c>
      <c r="AY501" s="246" t="s">
        <v>358</v>
      </c>
    </row>
    <row r="502" s="13" customFormat="1">
      <c r="A502" s="13"/>
      <c r="B502" s="236"/>
      <c r="C502" s="237"/>
      <c r="D502" s="227" t="s">
        <v>369</v>
      </c>
      <c r="E502" s="238" t="s">
        <v>270</v>
      </c>
      <c r="F502" s="239" t="s">
        <v>1077</v>
      </c>
      <c r="G502" s="237"/>
      <c r="H502" s="240">
        <v>-0.498</v>
      </c>
      <c r="I502" s="241"/>
      <c r="J502" s="237"/>
      <c r="K502" s="237"/>
      <c r="L502" s="242"/>
      <c r="M502" s="243"/>
      <c r="N502" s="244"/>
      <c r="O502" s="244"/>
      <c r="P502" s="244"/>
      <c r="Q502" s="244"/>
      <c r="R502" s="244"/>
      <c r="S502" s="244"/>
      <c r="T502" s="245"/>
      <c r="U502" s="13"/>
      <c r="V502" s="13"/>
      <c r="W502" s="13"/>
      <c r="X502" s="13"/>
      <c r="Y502" s="13"/>
      <c r="Z502" s="13"/>
      <c r="AA502" s="13"/>
      <c r="AB502" s="13"/>
      <c r="AC502" s="13"/>
      <c r="AD502" s="13"/>
      <c r="AE502" s="13"/>
      <c r="AT502" s="246" t="s">
        <v>369</v>
      </c>
      <c r="AU502" s="246" t="s">
        <v>80</v>
      </c>
      <c r="AV502" s="13" t="s">
        <v>88</v>
      </c>
      <c r="AW502" s="13" t="s">
        <v>30</v>
      </c>
      <c r="AX502" s="13" t="s">
        <v>73</v>
      </c>
      <c r="AY502" s="246" t="s">
        <v>358</v>
      </c>
    </row>
    <row r="503" s="13" customFormat="1">
      <c r="A503" s="13"/>
      <c r="B503" s="236"/>
      <c r="C503" s="237"/>
      <c r="D503" s="227" t="s">
        <v>369</v>
      </c>
      <c r="E503" s="238" t="s">
        <v>329</v>
      </c>
      <c r="F503" s="239" t="s">
        <v>1078</v>
      </c>
      <c r="G503" s="237"/>
      <c r="H503" s="240">
        <v>1487.31</v>
      </c>
      <c r="I503" s="241"/>
      <c r="J503" s="237"/>
      <c r="K503" s="237"/>
      <c r="L503" s="242"/>
      <c r="M503" s="243"/>
      <c r="N503" s="244"/>
      <c r="O503" s="244"/>
      <c r="P503" s="244"/>
      <c r="Q503" s="244"/>
      <c r="R503" s="244"/>
      <c r="S503" s="244"/>
      <c r="T503" s="245"/>
      <c r="U503" s="13"/>
      <c r="V503" s="13"/>
      <c r="W503" s="13"/>
      <c r="X503" s="13"/>
      <c r="Y503" s="13"/>
      <c r="Z503" s="13"/>
      <c r="AA503" s="13"/>
      <c r="AB503" s="13"/>
      <c r="AC503" s="13"/>
      <c r="AD503" s="13"/>
      <c r="AE503" s="13"/>
      <c r="AT503" s="246" t="s">
        <v>369</v>
      </c>
      <c r="AU503" s="246" t="s">
        <v>80</v>
      </c>
      <c r="AV503" s="13" t="s">
        <v>88</v>
      </c>
      <c r="AW503" s="13" t="s">
        <v>30</v>
      </c>
      <c r="AX503" s="13" t="s">
        <v>73</v>
      </c>
      <c r="AY503" s="246" t="s">
        <v>358</v>
      </c>
    </row>
    <row r="504" s="13" customFormat="1">
      <c r="A504" s="13"/>
      <c r="B504" s="236"/>
      <c r="C504" s="237"/>
      <c r="D504" s="227" t="s">
        <v>369</v>
      </c>
      <c r="E504" s="238" t="s">
        <v>1079</v>
      </c>
      <c r="F504" s="239" t="s">
        <v>1080</v>
      </c>
      <c r="G504" s="237"/>
      <c r="H504" s="240">
        <v>1636.0409999999999</v>
      </c>
      <c r="I504" s="241"/>
      <c r="J504" s="237"/>
      <c r="K504" s="237"/>
      <c r="L504" s="242"/>
      <c r="M504" s="243"/>
      <c r="N504" s="244"/>
      <c r="O504" s="244"/>
      <c r="P504" s="244"/>
      <c r="Q504" s="244"/>
      <c r="R504" s="244"/>
      <c r="S504" s="244"/>
      <c r="T504" s="245"/>
      <c r="U504" s="13"/>
      <c r="V504" s="13"/>
      <c r="W504" s="13"/>
      <c r="X504" s="13"/>
      <c r="Y504" s="13"/>
      <c r="Z504" s="13"/>
      <c r="AA504" s="13"/>
      <c r="AB504" s="13"/>
      <c r="AC504" s="13"/>
      <c r="AD504" s="13"/>
      <c r="AE504" s="13"/>
      <c r="AT504" s="246" t="s">
        <v>369</v>
      </c>
      <c r="AU504" s="246" t="s">
        <v>80</v>
      </c>
      <c r="AV504" s="13" t="s">
        <v>88</v>
      </c>
      <c r="AW504" s="13" t="s">
        <v>30</v>
      </c>
      <c r="AX504" s="13" t="s">
        <v>80</v>
      </c>
      <c r="AY504" s="246" t="s">
        <v>358</v>
      </c>
    </row>
    <row r="505" s="2" customFormat="1">
      <c r="A505" s="37"/>
      <c r="B505" s="38"/>
      <c r="C505" s="247" t="s">
        <v>1081</v>
      </c>
      <c r="D505" s="247" t="s">
        <v>423</v>
      </c>
      <c r="E505" s="248" t="s">
        <v>1082</v>
      </c>
      <c r="F505" s="249" t="s">
        <v>1083</v>
      </c>
      <c r="G505" s="250" t="s">
        <v>364</v>
      </c>
      <c r="H505" s="251">
        <v>151.11099999999999</v>
      </c>
      <c r="I505" s="252"/>
      <c r="J505" s="253">
        <f>ROUND(I505*H505,2)</f>
        <v>0</v>
      </c>
      <c r="K505" s="249" t="s">
        <v>1</v>
      </c>
      <c r="L505" s="254"/>
      <c r="M505" s="255" t="s">
        <v>1</v>
      </c>
      <c r="N505" s="256" t="s">
        <v>38</v>
      </c>
      <c r="O505" s="90"/>
      <c r="P505" s="221">
        <f>O505*H505</f>
        <v>0</v>
      </c>
      <c r="Q505" s="221">
        <v>0.0041999999999999997</v>
      </c>
      <c r="R505" s="221">
        <f>Q505*H505</f>
        <v>0.63466619999999996</v>
      </c>
      <c r="S505" s="221">
        <v>0</v>
      </c>
      <c r="T505" s="222">
        <f>S505*H505</f>
        <v>0</v>
      </c>
      <c r="U505" s="37"/>
      <c r="V505" s="37"/>
      <c r="W505" s="37"/>
      <c r="X505" s="37"/>
      <c r="Y505" s="37"/>
      <c r="Z505" s="37"/>
      <c r="AA505" s="37"/>
      <c r="AB505" s="37"/>
      <c r="AC505" s="37"/>
      <c r="AD505" s="37"/>
      <c r="AE505" s="37"/>
      <c r="AR505" s="223" t="s">
        <v>471</v>
      </c>
      <c r="AT505" s="223" t="s">
        <v>423</v>
      </c>
      <c r="AU505" s="223" t="s">
        <v>80</v>
      </c>
      <c r="AY505" s="16" t="s">
        <v>358</v>
      </c>
      <c r="BE505" s="224">
        <f>IF(N505="základní",J505,0)</f>
        <v>0</v>
      </c>
      <c r="BF505" s="224">
        <f>IF(N505="snížená",J505,0)</f>
        <v>0</v>
      </c>
      <c r="BG505" s="224">
        <f>IF(N505="zákl. přenesená",J505,0)</f>
        <v>0</v>
      </c>
      <c r="BH505" s="224">
        <f>IF(N505="sníž. přenesená",J505,0)</f>
        <v>0</v>
      </c>
      <c r="BI505" s="224">
        <f>IF(N505="nulová",J505,0)</f>
        <v>0</v>
      </c>
      <c r="BJ505" s="16" t="s">
        <v>80</v>
      </c>
      <c r="BK505" s="224">
        <f>ROUND(I505*H505,2)</f>
        <v>0</v>
      </c>
      <c r="BL505" s="16" t="s">
        <v>357</v>
      </c>
      <c r="BM505" s="223" t="s">
        <v>1084</v>
      </c>
    </row>
    <row r="506" s="13" customFormat="1">
      <c r="A506" s="13"/>
      <c r="B506" s="236"/>
      <c r="C506" s="237"/>
      <c r="D506" s="227" t="s">
        <v>369</v>
      </c>
      <c r="E506" s="238" t="s">
        <v>1085</v>
      </c>
      <c r="F506" s="239" t="s">
        <v>1086</v>
      </c>
      <c r="G506" s="237"/>
      <c r="H506" s="240">
        <v>151.11099999999999</v>
      </c>
      <c r="I506" s="241"/>
      <c r="J506" s="237"/>
      <c r="K506" s="237"/>
      <c r="L506" s="242"/>
      <c r="M506" s="243"/>
      <c r="N506" s="244"/>
      <c r="O506" s="244"/>
      <c r="P506" s="244"/>
      <c r="Q506" s="244"/>
      <c r="R506" s="244"/>
      <c r="S506" s="244"/>
      <c r="T506" s="245"/>
      <c r="U506" s="13"/>
      <c r="V506" s="13"/>
      <c r="W506" s="13"/>
      <c r="X506" s="13"/>
      <c r="Y506" s="13"/>
      <c r="Z506" s="13"/>
      <c r="AA506" s="13"/>
      <c r="AB506" s="13"/>
      <c r="AC506" s="13"/>
      <c r="AD506" s="13"/>
      <c r="AE506" s="13"/>
      <c r="AT506" s="246" t="s">
        <v>369</v>
      </c>
      <c r="AU506" s="246" t="s">
        <v>80</v>
      </c>
      <c r="AV506" s="13" t="s">
        <v>88</v>
      </c>
      <c r="AW506" s="13" t="s">
        <v>30</v>
      </c>
      <c r="AX506" s="13" t="s">
        <v>73</v>
      </c>
      <c r="AY506" s="246" t="s">
        <v>358</v>
      </c>
    </row>
    <row r="507" s="13" customFormat="1">
      <c r="A507" s="13"/>
      <c r="B507" s="236"/>
      <c r="C507" s="237"/>
      <c r="D507" s="227" t="s">
        <v>369</v>
      </c>
      <c r="E507" s="238" t="s">
        <v>1087</v>
      </c>
      <c r="F507" s="239" t="s">
        <v>1088</v>
      </c>
      <c r="G507" s="237"/>
      <c r="H507" s="240">
        <v>151.11099999999999</v>
      </c>
      <c r="I507" s="241"/>
      <c r="J507" s="237"/>
      <c r="K507" s="237"/>
      <c r="L507" s="242"/>
      <c r="M507" s="243"/>
      <c r="N507" s="244"/>
      <c r="O507" s="244"/>
      <c r="P507" s="244"/>
      <c r="Q507" s="244"/>
      <c r="R507" s="244"/>
      <c r="S507" s="244"/>
      <c r="T507" s="245"/>
      <c r="U507" s="13"/>
      <c r="V507" s="13"/>
      <c r="W507" s="13"/>
      <c r="X507" s="13"/>
      <c r="Y507" s="13"/>
      <c r="Z507" s="13"/>
      <c r="AA507" s="13"/>
      <c r="AB507" s="13"/>
      <c r="AC507" s="13"/>
      <c r="AD507" s="13"/>
      <c r="AE507" s="13"/>
      <c r="AT507" s="246" t="s">
        <v>369</v>
      </c>
      <c r="AU507" s="246" t="s">
        <v>80</v>
      </c>
      <c r="AV507" s="13" t="s">
        <v>88</v>
      </c>
      <c r="AW507" s="13" t="s">
        <v>30</v>
      </c>
      <c r="AX507" s="13" t="s">
        <v>80</v>
      </c>
      <c r="AY507" s="246" t="s">
        <v>358</v>
      </c>
    </row>
    <row r="508" s="2" customFormat="1">
      <c r="A508" s="37"/>
      <c r="B508" s="38"/>
      <c r="C508" s="247" t="s">
        <v>1089</v>
      </c>
      <c r="D508" s="247" t="s">
        <v>423</v>
      </c>
      <c r="E508" s="248" t="s">
        <v>1090</v>
      </c>
      <c r="F508" s="249" t="s">
        <v>1091</v>
      </c>
      <c r="G508" s="250" t="s">
        <v>438</v>
      </c>
      <c r="H508" s="251">
        <v>0.56799999999999995</v>
      </c>
      <c r="I508" s="252"/>
      <c r="J508" s="253">
        <f>ROUND(I508*H508,2)</f>
        <v>0</v>
      </c>
      <c r="K508" s="249" t="s">
        <v>1</v>
      </c>
      <c r="L508" s="254"/>
      <c r="M508" s="255" t="s">
        <v>1</v>
      </c>
      <c r="N508" s="256" t="s">
        <v>38</v>
      </c>
      <c r="O508" s="90"/>
      <c r="P508" s="221">
        <f>O508*H508</f>
        <v>0</v>
      </c>
      <c r="Q508" s="221">
        <v>0.029999999999999999</v>
      </c>
      <c r="R508" s="221">
        <f>Q508*H508</f>
        <v>0.017039999999999996</v>
      </c>
      <c r="S508" s="221">
        <v>0</v>
      </c>
      <c r="T508" s="222">
        <f>S508*H508</f>
        <v>0</v>
      </c>
      <c r="U508" s="37"/>
      <c r="V508" s="37"/>
      <c r="W508" s="37"/>
      <c r="X508" s="37"/>
      <c r="Y508" s="37"/>
      <c r="Z508" s="37"/>
      <c r="AA508" s="37"/>
      <c r="AB508" s="37"/>
      <c r="AC508" s="37"/>
      <c r="AD508" s="37"/>
      <c r="AE508" s="37"/>
      <c r="AR508" s="223" t="s">
        <v>471</v>
      </c>
      <c r="AT508" s="223" t="s">
        <v>423</v>
      </c>
      <c r="AU508" s="223" t="s">
        <v>80</v>
      </c>
      <c r="AY508" s="16" t="s">
        <v>358</v>
      </c>
      <c r="BE508" s="224">
        <f>IF(N508="základní",J508,0)</f>
        <v>0</v>
      </c>
      <c r="BF508" s="224">
        <f>IF(N508="snížená",J508,0)</f>
        <v>0</v>
      </c>
      <c r="BG508" s="224">
        <f>IF(N508="zákl. přenesená",J508,0)</f>
        <v>0</v>
      </c>
      <c r="BH508" s="224">
        <f>IF(N508="sníž. přenesená",J508,0)</f>
        <v>0</v>
      </c>
      <c r="BI508" s="224">
        <f>IF(N508="nulová",J508,0)</f>
        <v>0</v>
      </c>
      <c r="BJ508" s="16" t="s">
        <v>80</v>
      </c>
      <c r="BK508" s="224">
        <f>ROUND(I508*H508,2)</f>
        <v>0</v>
      </c>
      <c r="BL508" s="16" t="s">
        <v>357</v>
      </c>
      <c r="BM508" s="223" t="s">
        <v>1092</v>
      </c>
    </row>
    <row r="509" s="12" customFormat="1">
      <c r="A509" s="12"/>
      <c r="B509" s="225"/>
      <c r="C509" s="226"/>
      <c r="D509" s="227" t="s">
        <v>369</v>
      </c>
      <c r="E509" s="228" t="s">
        <v>1</v>
      </c>
      <c r="F509" s="229" t="s">
        <v>1093</v>
      </c>
      <c r="G509" s="226"/>
      <c r="H509" s="228" t="s">
        <v>1</v>
      </c>
      <c r="I509" s="230"/>
      <c r="J509" s="226"/>
      <c r="K509" s="226"/>
      <c r="L509" s="231"/>
      <c r="M509" s="232"/>
      <c r="N509" s="233"/>
      <c r="O509" s="233"/>
      <c r="P509" s="233"/>
      <c r="Q509" s="233"/>
      <c r="R509" s="233"/>
      <c r="S509" s="233"/>
      <c r="T509" s="234"/>
      <c r="U509" s="12"/>
      <c r="V509" s="12"/>
      <c r="W509" s="12"/>
      <c r="X509" s="12"/>
      <c r="Y509" s="12"/>
      <c r="Z509" s="12"/>
      <c r="AA509" s="12"/>
      <c r="AB509" s="12"/>
      <c r="AC509" s="12"/>
      <c r="AD509" s="12"/>
      <c r="AE509" s="12"/>
      <c r="AT509" s="235" t="s">
        <v>369</v>
      </c>
      <c r="AU509" s="235" t="s">
        <v>80</v>
      </c>
      <c r="AV509" s="12" t="s">
        <v>80</v>
      </c>
      <c r="AW509" s="12" t="s">
        <v>30</v>
      </c>
      <c r="AX509" s="12" t="s">
        <v>73</v>
      </c>
      <c r="AY509" s="235" t="s">
        <v>358</v>
      </c>
    </row>
    <row r="510" s="13" customFormat="1">
      <c r="A510" s="13"/>
      <c r="B510" s="236"/>
      <c r="C510" s="237"/>
      <c r="D510" s="227" t="s">
        <v>369</v>
      </c>
      <c r="E510" s="238" t="s">
        <v>1094</v>
      </c>
      <c r="F510" s="239" t="s">
        <v>1095</v>
      </c>
      <c r="G510" s="237"/>
      <c r="H510" s="240">
        <v>0.56799999999999995</v>
      </c>
      <c r="I510" s="241"/>
      <c r="J510" s="237"/>
      <c r="K510" s="237"/>
      <c r="L510" s="242"/>
      <c r="M510" s="243"/>
      <c r="N510" s="244"/>
      <c r="O510" s="244"/>
      <c r="P510" s="244"/>
      <c r="Q510" s="244"/>
      <c r="R510" s="244"/>
      <c r="S510" s="244"/>
      <c r="T510" s="245"/>
      <c r="U510" s="13"/>
      <c r="V510" s="13"/>
      <c r="W510" s="13"/>
      <c r="X510" s="13"/>
      <c r="Y510" s="13"/>
      <c r="Z510" s="13"/>
      <c r="AA510" s="13"/>
      <c r="AB510" s="13"/>
      <c r="AC510" s="13"/>
      <c r="AD510" s="13"/>
      <c r="AE510" s="13"/>
      <c r="AT510" s="246" t="s">
        <v>369</v>
      </c>
      <c r="AU510" s="246" t="s">
        <v>80</v>
      </c>
      <c r="AV510" s="13" t="s">
        <v>88</v>
      </c>
      <c r="AW510" s="13" t="s">
        <v>30</v>
      </c>
      <c r="AX510" s="13" t="s">
        <v>73</v>
      </c>
      <c r="AY510" s="246" t="s">
        <v>358</v>
      </c>
    </row>
    <row r="511" s="13" customFormat="1">
      <c r="A511" s="13"/>
      <c r="B511" s="236"/>
      <c r="C511" s="237"/>
      <c r="D511" s="227" t="s">
        <v>369</v>
      </c>
      <c r="E511" s="238" t="s">
        <v>1096</v>
      </c>
      <c r="F511" s="239" t="s">
        <v>1097</v>
      </c>
      <c r="G511" s="237"/>
      <c r="H511" s="240">
        <v>0.56799999999999995</v>
      </c>
      <c r="I511" s="241"/>
      <c r="J511" s="237"/>
      <c r="K511" s="237"/>
      <c r="L511" s="242"/>
      <c r="M511" s="243"/>
      <c r="N511" s="244"/>
      <c r="O511" s="244"/>
      <c r="P511" s="244"/>
      <c r="Q511" s="244"/>
      <c r="R511" s="244"/>
      <c r="S511" s="244"/>
      <c r="T511" s="245"/>
      <c r="U511" s="13"/>
      <c r="V511" s="13"/>
      <c r="W511" s="13"/>
      <c r="X511" s="13"/>
      <c r="Y511" s="13"/>
      <c r="Z511" s="13"/>
      <c r="AA511" s="13"/>
      <c r="AB511" s="13"/>
      <c r="AC511" s="13"/>
      <c r="AD511" s="13"/>
      <c r="AE511" s="13"/>
      <c r="AT511" s="246" t="s">
        <v>369</v>
      </c>
      <c r="AU511" s="246" t="s">
        <v>80</v>
      </c>
      <c r="AV511" s="13" t="s">
        <v>88</v>
      </c>
      <c r="AW511" s="13" t="s">
        <v>30</v>
      </c>
      <c r="AX511" s="13" t="s">
        <v>80</v>
      </c>
      <c r="AY511" s="246" t="s">
        <v>358</v>
      </c>
    </row>
    <row r="512" s="2" customFormat="1">
      <c r="A512" s="37"/>
      <c r="B512" s="38"/>
      <c r="C512" s="247" t="s">
        <v>1098</v>
      </c>
      <c r="D512" s="247" t="s">
        <v>423</v>
      </c>
      <c r="E512" s="248" t="s">
        <v>1099</v>
      </c>
      <c r="F512" s="249" t="s">
        <v>1100</v>
      </c>
      <c r="G512" s="250" t="s">
        <v>1101</v>
      </c>
      <c r="H512" s="251">
        <v>3222.5120000000002</v>
      </c>
      <c r="I512" s="252"/>
      <c r="J512" s="253">
        <f>ROUND(I512*H512,2)</f>
        <v>0</v>
      </c>
      <c r="K512" s="249" t="s">
        <v>1102</v>
      </c>
      <c r="L512" s="254"/>
      <c r="M512" s="255" t="s">
        <v>1</v>
      </c>
      <c r="N512" s="256" t="s">
        <v>38</v>
      </c>
      <c r="O512" s="90"/>
      <c r="P512" s="221">
        <f>O512*H512</f>
        <v>0</v>
      </c>
      <c r="Q512" s="221">
        <v>5.0000000000000002E-05</v>
      </c>
      <c r="R512" s="221">
        <f>Q512*H512</f>
        <v>0.16112560000000001</v>
      </c>
      <c r="S512" s="221">
        <v>0</v>
      </c>
      <c r="T512" s="222">
        <f>S512*H512</f>
        <v>0</v>
      </c>
      <c r="U512" s="37"/>
      <c r="V512" s="37"/>
      <c r="W512" s="37"/>
      <c r="X512" s="37"/>
      <c r="Y512" s="37"/>
      <c r="Z512" s="37"/>
      <c r="AA512" s="37"/>
      <c r="AB512" s="37"/>
      <c r="AC512" s="37"/>
      <c r="AD512" s="37"/>
      <c r="AE512" s="37"/>
      <c r="AR512" s="223" t="s">
        <v>471</v>
      </c>
      <c r="AT512" s="223" t="s">
        <v>423</v>
      </c>
      <c r="AU512" s="223" t="s">
        <v>80</v>
      </c>
      <c r="AY512" s="16" t="s">
        <v>358</v>
      </c>
      <c r="BE512" s="224">
        <f>IF(N512="základní",J512,0)</f>
        <v>0</v>
      </c>
      <c r="BF512" s="224">
        <f>IF(N512="snížená",J512,0)</f>
        <v>0</v>
      </c>
      <c r="BG512" s="224">
        <f>IF(N512="zákl. přenesená",J512,0)</f>
        <v>0</v>
      </c>
      <c r="BH512" s="224">
        <f>IF(N512="sníž. přenesená",J512,0)</f>
        <v>0</v>
      </c>
      <c r="BI512" s="224">
        <f>IF(N512="nulová",J512,0)</f>
        <v>0</v>
      </c>
      <c r="BJ512" s="16" t="s">
        <v>80</v>
      </c>
      <c r="BK512" s="224">
        <f>ROUND(I512*H512,2)</f>
        <v>0</v>
      </c>
      <c r="BL512" s="16" t="s">
        <v>357</v>
      </c>
      <c r="BM512" s="223" t="s">
        <v>1103</v>
      </c>
    </row>
    <row r="513" s="12" customFormat="1">
      <c r="A513" s="12"/>
      <c r="B513" s="225"/>
      <c r="C513" s="226"/>
      <c r="D513" s="227" t="s">
        <v>369</v>
      </c>
      <c r="E513" s="228" t="s">
        <v>1</v>
      </c>
      <c r="F513" s="229" t="s">
        <v>1104</v>
      </c>
      <c r="G513" s="226"/>
      <c r="H513" s="228" t="s">
        <v>1</v>
      </c>
      <c r="I513" s="230"/>
      <c r="J513" s="226"/>
      <c r="K513" s="226"/>
      <c r="L513" s="231"/>
      <c r="M513" s="232"/>
      <c r="N513" s="233"/>
      <c r="O513" s="233"/>
      <c r="P513" s="233"/>
      <c r="Q513" s="233"/>
      <c r="R513" s="233"/>
      <c r="S513" s="233"/>
      <c r="T513" s="234"/>
      <c r="U513" s="12"/>
      <c r="V513" s="12"/>
      <c r="W513" s="12"/>
      <c r="X513" s="12"/>
      <c r="Y513" s="12"/>
      <c r="Z513" s="12"/>
      <c r="AA513" s="12"/>
      <c r="AB513" s="12"/>
      <c r="AC513" s="12"/>
      <c r="AD513" s="12"/>
      <c r="AE513" s="12"/>
      <c r="AT513" s="235" t="s">
        <v>369</v>
      </c>
      <c r="AU513" s="235" t="s">
        <v>80</v>
      </c>
      <c r="AV513" s="12" t="s">
        <v>80</v>
      </c>
      <c r="AW513" s="12" t="s">
        <v>30</v>
      </c>
      <c r="AX513" s="12" t="s">
        <v>73</v>
      </c>
      <c r="AY513" s="235" t="s">
        <v>358</v>
      </c>
    </row>
    <row r="514" s="13" customFormat="1">
      <c r="A514" s="13"/>
      <c r="B514" s="236"/>
      <c r="C514" s="237"/>
      <c r="D514" s="227" t="s">
        <v>369</v>
      </c>
      <c r="E514" s="238" t="s">
        <v>1</v>
      </c>
      <c r="F514" s="239" t="s">
        <v>1105</v>
      </c>
      <c r="G514" s="237"/>
      <c r="H514" s="240">
        <v>3222.5120000000002</v>
      </c>
      <c r="I514" s="241"/>
      <c r="J514" s="237"/>
      <c r="K514" s="237"/>
      <c r="L514" s="242"/>
      <c r="M514" s="243"/>
      <c r="N514" s="244"/>
      <c r="O514" s="244"/>
      <c r="P514" s="244"/>
      <c r="Q514" s="244"/>
      <c r="R514" s="244"/>
      <c r="S514" s="244"/>
      <c r="T514" s="245"/>
      <c r="U514" s="13"/>
      <c r="V514" s="13"/>
      <c r="W514" s="13"/>
      <c r="X514" s="13"/>
      <c r="Y514" s="13"/>
      <c r="Z514" s="13"/>
      <c r="AA514" s="13"/>
      <c r="AB514" s="13"/>
      <c r="AC514" s="13"/>
      <c r="AD514" s="13"/>
      <c r="AE514" s="13"/>
      <c r="AT514" s="246" t="s">
        <v>369</v>
      </c>
      <c r="AU514" s="246" t="s">
        <v>80</v>
      </c>
      <c r="AV514" s="13" t="s">
        <v>88</v>
      </c>
      <c r="AW514" s="13" t="s">
        <v>30</v>
      </c>
      <c r="AX514" s="13" t="s">
        <v>73</v>
      </c>
      <c r="AY514" s="246" t="s">
        <v>358</v>
      </c>
    </row>
    <row r="515" s="14" customFormat="1">
      <c r="A515" s="14"/>
      <c r="B515" s="257"/>
      <c r="C515" s="258"/>
      <c r="D515" s="227" t="s">
        <v>369</v>
      </c>
      <c r="E515" s="259" t="s">
        <v>1</v>
      </c>
      <c r="F515" s="260" t="s">
        <v>1106</v>
      </c>
      <c r="G515" s="258"/>
      <c r="H515" s="261">
        <v>3222.5120000000002</v>
      </c>
      <c r="I515" s="262"/>
      <c r="J515" s="258"/>
      <c r="K515" s="258"/>
      <c r="L515" s="263"/>
      <c r="M515" s="264"/>
      <c r="N515" s="265"/>
      <c r="O515" s="265"/>
      <c r="P515" s="265"/>
      <c r="Q515" s="265"/>
      <c r="R515" s="265"/>
      <c r="S515" s="265"/>
      <c r="T515" s="266"/>
      <c r="U515" s="14"/>
      <c r="V515" s="14"/>
      <c r="W515" s="14"/>
      <c r="X515" s="14"/>
      <c r="Y515" s="14"/>
      <c r="Z515" s="14"/>
      <c r="AA515" s="14"/>
      <c r="AB515" s="14"/>
      <c r="AC515" s="14"/>
      <c r="AD515" s="14"/>
      <c r="AE515" s="14"/>
      <c r="AT515" s="267" t="s">
        <v>369</v>
      </c>
      <c r="AU515" s="267" t="s">
        <v>80</v>
      </c>
      <c r="AV515" s="14" t="s">
        <v>357</v>
      </c>
      <c r="AW515" s="14" t="s">
        <v>30</v>
      </c>
      <c r="AX515" s="14" t="s">
        <v>80</v>
      </c>
      <c r="AY515" s="267" t="s">
        <v>358</v>
      </c>
    </row>
    <row r="516" s="2" customFormat="1">
      <c r="A516" s="37"/>
      <c r="B516" s="38"/>
      <c r="C516" s="212" t="s">
        <v>1107</v>
      </c>
      <c r="D516" s="212" t="s">
        <v>361</v>
      </c>
      <c r="E516" s="213" t="s">
        <v>1108</v>
      </c>
      <c r="F516" s="214" t="s">
        <v>1109</v>
      </c>
      <c r="G516" s="215" t="s">
        <v>423</v>
      </c>
      <c r="H516" s="216">
        <v>978.29999999999995</v>
      </c>
      <c r="I516" s="217"/>
      <c r="J516" s="218">
        <f>ROUND(I516*H516,2)</f>
        <v>0</v>
      </c>
      <c r="K516" s="214" t="s">
        <v>365</v>
      </c>
      <c r="L516" s="43"/>
      <c r="M516" s="219" t="s">
        <v>1</v>
      </c>
      <c r="N516" s="220" t="s">
        <v>38</v>
      </c>
      <c r="O516" s="90"/>
      <c r="P516" s="221">
        <f>O516*H516</f>
        <v>0</v>
      </c>
      <c r="Q516" s="221">
        <v>0.0033899999999999998</v>
      </c>
      <c r="R516" s="221">
        <f>Q516*H516</f>
        <v>3.3164369999999996</v>
      </c>
      <c r="S516" s="221">
        <v>0</v>
      </c>
      <c r="T516" s="222">
        <f>S516*H516</f>
        <v>0</v>
      </c>
      <c r="U516" s="37"/>
      <c r="V516" s="37"/>
      <c r="W516" s="37"/>
      <c r="X516" s="37"/>
      <c r="Y516" s="37"/>
      <c r="Z516" s="37"/>
      <c r="AA516" s="37"/>
      <c r="AB516" s="37"/>
      <c r="AC516" s="37"/>
      <c r="AD516" s="37"/>
      <c r="AE516" s="37"/>
      <c r="AR516" s="223" t="s">
        <v>357</v>
      </c>
      <c r="AT516" s="223" t="s">
        <v>361</v>
      </c>
      <c r="AU516" s="223" t="s">
        <v>80</v>
      </c>
      <c r="AY516" s="16" t="s">
        <v>358</v>
      </c>
      <c r="BE516" s="224">
        <f>IF(N516="základní",J516,0)</f>
        <v>0</v>
      </c>
      <c r="BF516" s="224">
        <f>IF(N516="snížená",J516,0)</f>
        <v>0</v>
      </c>
      <c r="BG516" s="224">
        <f>IF(N516="zákl. přenesená",J516,0)</f>
        <v>0</v>
      </c>
      <c r="BH516" s="224">
        <f>IF(N516="sníž. přenesená",J516,0)</f>
        <v>0</v>
      </c>
      <c r="BI516" s="224">
        <f>IF(N516="nulová",J516,0)</f>
        <v>0</v>
      </c>
      <c r="BJ516" s="16" t="s">
        <v>80</v>
      </c>
      <c r="BK516" s="224">
        <f>ROUND(I516*H516,2)</f>
        <v>0</v>
      </c>
      <c r="BL516" s="16" t="s">
        <v>357</v>
      </c>
      <c r="BM516" s="223" t="s">
        <v>1110</v>
      </c>
    </row>
    <row r="517" s="12" customFormat="1">
      <c r="A517" s="12"/>
      <c r="B517" s="225"/>
      <c r="C517" s="226"/>
      <c r="D517" s="227" t="s">
        <v>369</v>
      </c>
      <c r="E517" s="228" t="s">
        <v>1</v>
      </c>
      <c r="F517" s="229" t="s">
        <v>1111</v>
      </c>
      <c r="G517" s="226"/>
      <c r="H517" s="228" t="s">
        <v>1</v>
      </c>
      <c r="I517" s="230"/>
      <c r="J517" s="226"/>
      <c r="K517" s="226"/>
      <c r="L517" s="231"/>
      <c r="M517" s="232"/>
      <c r="N517" s="233"/>
      <c r="O517" s="233"/>
      <c r="P517" s="233"/>
      <c r="Q517" s="233"/>
      <c r="R517" s="233"/>
      <c r="S517" s="233"/>
      <c r="T517" s="234"/>
      <c r="U517" s="12"/>
      <c r="V517" s="12"/>
      <c r="W517" s="12"/>
      <c r="X517" s="12"/>
      <c r="Y517" s="12"/>
      <c r="Z517" s="12"/>
      <c r="AA517" s="12"/>
      <c r="AB517" s="12"/>
      <c r="AC517" s="12"/>
      <c r="AD517" s="12"/>
      <c r="AE517" s="12"/>
      <c r="AT517" s="235" t="s">
        <v>369</v>
      </c>
      <c r="AU517" s="235" t="s">
        <v>80</v>
      </c>
      <c r="AV517" s="12" t="s">
        <v>80</v>
      </c>
      <c r="AW517" s="12" t="s">
        <v>30</v>
      </c>
      <c r="AX517" s="12" t="s">
        <v>73</v>
      </c>
      <c r="AY517" s="235" t="s">
        <v>358</v>
      </c>
    </row>
    <row r="518" s="13" customFormat="1">
      <c r="A518" s="13"/>
      <c r="B518" s="236"/>
      <c r="C518" s="237"/>
      <c r="D518" s="227" t="s">
        <v>369</v>
      </c>
      <c r="E518" s="238" t="s">
        <v>1112</v>
      </c>
      <c r="F518" s="239" t="s">
        <v>1113</v>
      </c>
      <c r="G518" s="237"/>
      <c r="H518" s="240">
        <v>158.40000000000001</v>
      </c>
      <c r="I518" s="241"/>
      <c r="J518" s="237"/>
      <c r="K518" s="237"/>
      <c r="L518" s="242"/>
      <c r="M518" s="243"/>
      <c r="N518" s="244"/>
      <c r="O518" s="244"/>
      <c r="P518" s="244"/>
      <c r="Q518" s="244"/>
      <c r="R518" s="244"/>
      <c r="S518" s="244"/>
      <c r="T518" s="245"/>
      <c r="U518" s="13"/>
      <c r="V518" s="13"/>
      <c r="W518" s="13"/>
      <c r="X518" s="13"/>
      <c r="Y518" s="13"/>
      <c r="Z518" s="13"/>
      <c r="AA518" s="13"/>
      <c r="AB518" s="13"/>
      <c r="AC518" s="13"/>
      <c r="AD518" s="13"/>
      <c r="AE518" s="13"/>
      <c r="AT518" s="246" t="s">
        <v>369</v>
      </c>
      <c r="AU518" s="246" t="s">
        <v>80</v>
      </c>
      <c r="AV518" s="13" t="s">
        <v>88</v>
      </c>
      <c r="AW518" s="13" t="s">
        <v>30</v>
      </c>
      <c r="AX518" s="13" t="s">
        <v>73</v>
      </c>
      <c r="AY518" s="246" t="s">
        <v>358</v>
      </c>
    </row>
    <row r="519" s="13" customFormat="1">
      <c r="A519" s="13"/>
      <c r="B519" s="236"/>
      <c r="C519" s="237"/>
      <c r="D519" s="227" t="s">
        <v>369</v>
      </c>
      <c r="E519" s="238" t="s">
        <v>190</v>
      </c>
      <c r="F519" s="239" t="s">
        <v>1032</v>
      </c>
      <c r="G519" s="237"/>
      <c r="H519" s="240">
        <v>10.300000000000001</v>
      </c>
      <c r="I519" s="241"/>
      <c r="J519" s="237"/>
      <c r="K519" s="237"/>
      <c r="L519" s="242"/>
      <c r="M519" s="243"/>
      <c r="N519" s="244"/>
      <c r="O519" s="244"/>
      <c r="P519" s="244"/>
      <c r="Q519" s="244"/>
      <c r="R519" s="244"/>
      <c r="S519" s="244"/>
      <c r="T519" s="245"/>
      <c r="U519" s="13"/>
      <c r="V519" s="13"/>
      <c r="W519" s="13"/>
      <c r="X519" s="13"/>
      <c r="Y519" s="13"/>
      <c r="Z519" s="13"/>
      <c r="AA519" s="13"/>
      <c r="AB519" s="13"/>
      <c r="AC519" s="13"/>
      <c r="AD519" s="13"/>
      <c r="AE519" s="13"/>
      <c r="AT519" s="246" t="s">
        <v>369</v>
      </c>
      <c r="AU519" s="246" t="s">
        <v>80</v>
      </c>
      <c r="AV519" s="13" t="s">
        <v>88</v>
      </c>
      <c r="AW519" s="13" t="s">
        <v>30</v>
      </c>
      <c r="AX519" s="13" t="s">
        <v>73</v>
      </c>
      <c r="AY519" s="246" t="s">
        <v>358</v>
      </c>
    </row>
    <row r="520" s="13" customFormat="1">
      <c r="A520" s="13"/>
      <c r="B520" s="236"/>
      <c r="C520" s="237"/>
      <c r="D520" s="227" t="s">
        <v>369</v>
      </c>
      <c r="E520" s="238" t="s">
        <v>273</v>
      </c>
      <c r="F520" s="239" t="s">
        <v>1114</v>
      </c>
      <c r="G520" s="237"/>
      <c r="H520" s="240">
        <v>14</v>
      </c>
      <c r="I520" s="241"/>
      <c r="J520" s="237"/>
      <c r="K520" s="237"/>
      <c r="L520" s="242"/>
      <c r="M520" s="243"/>
      <c r="N520" s="244"/>
      <c r="O520" s="244"/>
      <c r="P520" s="244"/>
      <c r="Q520" s="244"/>
      <c r="R520" s="244"/>
      <c r="S520" s="244"/>
      <c r="T520" s="245"/>
      <c r="U520" s="13"/>
      <c r="V520" s="13"/>
      <c r="W520" s="13"/>
      <c r="X520" s="13"/>
      <c r="Y520" s="13"/>
      <c r="Z520" s="13"/>
      <c r="AA520" s="13"/>
      <c r="AB520" s="13"/>
      <c r="AC520" s="13"/>
      <c r="AD520" s="13"/>
      <c r="AE520" s="13"/>
      <c r="AT520" s="246" t="s">
        <v>369</v>
      </c>
      <c r="AU520" s="246" t="s">
        <v>80</v>
      </c>
      <c r="AV520" s="13" t="s">
        <v>88</v>
      </c>
      <c r="AW520" s="13" t="s">
        <v>30</v>
      </c>
      <c r="AX520" s="13" t="s">
        <v>73</v>
      </c>
      <c r="AY520" s="246" t="s">
        <v>358</v>
      </c>
    </row>
    <row r="521" s="13" customFormat="1">
      <c r="A521" s="13"/>
      <c r="B521" s="236"/>
      <c r="C521" s="237"/>
      <c r="D521" s="227" t="s">
        <v>369</v>
      </c>
      <c r="E521" s="238" t="s">
        <v>1115</v>
      </c>
      <c r="F521" s="239" t="s">
        <v>1116</v>
      </c>
      <c r="G521" s="237"/>
      <c r="H521" s="240">
        <v>182.69999999999999</v>
      </c>
      <c r="I521" s="241"/>
      <c r="J521" s="237"/>
      <c r="K521" s="237"/>
      <c r="L521" s="242"/>
      <c r="M521" s="243"/>
      <c r="N521" s="244"/>
      <c r="O521" s="244"/>
      <c r="P521" s="244"/>
      <c r="Q521" s="244"/>
      <c r="R521" s="244"/>
      <c r="S521" s="244"/>
      <c r="T521" s="245"/>
      <c r="U521" s="13"/>
      <c r="V521" s="13"/>
      <c r="W521" s="13"/>
      <c r="X521" s="13"/>
      <c r="Y521" s="13"/>
      <c r="Z521" s="13"/>
      <c r="AA521" s="13"/>
      <c r="AB521" s="13"/>
      <c r="AC521" s="13"/>
      <c r="AD521" s="13"/>
      <c r="AE521" s="13"/>
      <c r="AT521" s="246" t="s">
        <v>369</v>
      </c>
      <c r="AU521" s="246" t="s">
        <v>80</v>
      </c>
      <c r="AV521" s="13" t="s">
        <v>88</v>
      </c>
      <c r="AW521" s="13" t="s">
        <v>30</v>
      </c>
      <c r="AX521" s="13" t="s">
        <v>73</v>
      </c>
      <c r="AY521" s="246" t="s">
        <v>358</v>
      </c>
    </row>
    <row r="522" s="12" customFormat="1">
      <c r="A522" s="12"/>
      <c r="B522" s="225"/>
      <c r="C522" s="226"/>
      <c r="D522" s="227" t="s">
        <v>369</v>
      </c>
      <c r="E522" s="228" t="s">
        <v>1</v>
      </c>
      <c r="F522" s="229" t="s">
        <v>1117</v>
      </c>
      <c r="G522" s="226"/>
      <c r="H522" s="228" t="s">
        <v>1</v>
      </c>
      <c r="I522" s="230"/>
      <c r="J522" s="226"/>
      <c r="K522" s="226"/>
      <c r="L522" s="231"/>
      <c r="M522" s="232"/>
      <c r="N522" s="233"/>
      <c r="O522" s="233"/>
      <c r="P522" s="233"/>
      <c r="Q522" s="233"/>
      <c r="R522" s="233"/>
      <c r="S522" s="233"/>
      <c r="T522" s="234"/>
      <c r="U522" s="12"/>
      <c r="V522" s="12"/>
      <c r="W522" s="12"/>
      <c r="X522" s="12"/>
      <c r="Y522" s="12"/>
      <c r="Z522" s="12"/>
      <c r="AA522" s="12"/>
      <c r="AB522" s="12"/>
      <c r="AC522" s="12"/>
      <c r="AD522" s="12"/>
      <c r="AE522" s="12"/>
      <c r="AT522" s="235" t="s">
        <v>369</v>
      </c>
      <c r="AU522" s="235" t="s">
        <v>80</v>
      </c>
      <c r="AV522" s="12" t="s">
        <v>80</v>
      </c>
      <c r="AW522" s="12" t="s">
        <v>30</v>
      </c>
      <c r="AX522" s="12" t="s">
        <v>73</v>
      </c>
      <c r="AY522" s="235" t="s">
        <v>358</v>
      </c>
    </row>
    <row r="523" s="13" customFormat="1">
      <c r="A523" s="13"/>
      <c r="B523" s="236"/>
      <c r="C523" s="237"/>
      <c r="D523" s="227" t="s">
        <v>369</v>
      </c>
      <c r="E523" s="238" t="s">
        <v>398</v>
      </c>
      <c r="F523" s="239" t="s">
        <v>1118</v>
      </c>
      <c r="G523" s="237"/>
      <c r="H523" s="240">
        <v>11.699999999999999</v>
      </c>
      <c r="I523" s="241"/>
      <c r="J523" s="237"/>
      <c r="K523" s="237"/>
      <c r="L523" s="242"/>
      <c r="M523" s="243"/>
      <c r="N523" s="244"/>
      <c r="O523" s="244"/>
      <c r="P523" s="244"/>
      <c r="Q523" s="244"/>
      <c r="R523" s="244"/>
      <c r="S523" s="244"/>
      <c r="T523" s="245"/>
      <c r="U523" s="13"/>
      <c r="V523" s="13"/>
      <c r="W523" s="13"/>
      <c r="X523" s="13"/>
      <c r="Y523" s="13"/>
      <c r="Z523" s="13"/>
      <c r="AA523" s="13"/>
      <c r="AB523" s="13"/>
      <c r="AC523" s="13"/>
      <c r="AD523" s="13"/>
      <c r="AE523" s="13"/>
      <c r="AT523" s="246" t="s">
        <v>369</v>
      </c>
      <c r="AU523" s="246" t="s">
        <v>80</v>
      </c>
      <c r="AV523" s="13" t="s">
        <v>88</v>
      </c>
      <c r="AW523" s="13" t="s">
        <v>30</v>
      </c>
      <c r="AX523" s="13" t="s">
        <v>73</v>
      </c>
      <c r="AY523" s="246" t="s">
        <v>358</v>
      </c>
    </row>
    <row r="524" s="13" customFormat="1">
      <c r="A524" s="13"/>
      <c r="B524" s="236"/>
      <c r="C524" s="237"/>
      <c r="D524" s="227" t="s">
        <v>369</v>
      </c>
      <c r="E524" s="238" t="s">
        <v>457</v>
      </c>
      <c r="F524" s="239" t="s">
        <v>1119</v>
      </c>
      <c r="G524" s="237"/>
      <c r="H524" s="240">
        <v>712.79999999999995</v>
      </c>
      <c r="I524" s="241"/>
      <c r="J524" s="237"/>
      <c r="K524" s="237"/>
      <c r="L524" s="242"/>
      <c r="M524" s="243"/>
      <c r="N524" s="244"/>
      <c r="O524" s="244"/>
      <c r="P524" s="244"/>
      <c r="Q524" s="244"/>
      <c r="R524" s="244"/>
      <c r="S524" s="244"/>
      <c r="T524" s="245"/>
      <c r="U524" s="13"/>
      <c r="V524" s="13"/>
      <c r="W524" s="13"/>
      <c r="X524" s="13"/>
      <c r="Y524" s="13"/>
      <c r="Z524" s="13"/>
      <c r="AA524" s="13"/>
      <c r="AB524" s="13"/>
      <c r="AC524" s="13"/>
      <c r="AD524" s="13"/>
      <c r="AE524" s="13"/>
      <c r="AT524" s="246" t="s">
        <v>369</v>
      </c>
      <c r="AU524" s="246" t="s">
        <v>80</v>
      </c>
      <c r="AV524" s="13" t="s">
        <v>88</v>
      </c>
      <c r="AW524" s="13" t="s">
        <v>30</v>
      </c>
      <c r="AX524" s="13" t="s">
        <v>73</v>
      </c>
      <c r="AY524" s="246" t="s">
        <v>358</v>
      </c>
    </row>
    <row r="525" s="13" customFormat="1">
      <c r="A525" s="13"/>
      <c r="B525" s="236"/>
      <c r="C525" s="237"/>
      <c r="D525" s="227" t="s">
        <v>369</v>
      </c>
      <c r="E525" s="238" t="s">
        <v>520</v>
      </c>
      <c r="F525" s="239" t="s">
        <v>1120</v>
      </c>
      <c r="G525" s="237"/>
      <c r="H525" s="240">
        <v>41.700000000000003</v>
      </c>
      <c r="I525" s="241"/>
      <c r="J525" s="237"/>
      <c r="K525" s="237"/>
      <c r="L525" s="242"/>
      <c r="M525" s="243"/>
      <c r="N525" s="244"/>
      <c r="O525" s="244"/>
      <c r="P525" s="244"/>
      <c r="Q525" s="244"/>
      <c r="R525" s="244"/>
      <c r="S525" s="244"/>
      <c r="T525" s="245"/>
      <c r="U525" s="13"/>
      <c r="V525" s="13"/>
      <c r="W525" s="13"/>
      <c r="X525" s="13"/>
      <c r="Y525" s="13"/>
      <c r="Z525" s="13"/>
      <c r="AA525" s="13"/>
      <c r="AB525" s="13"/>
      <c r="AC525" s="13"/>
      <c r="AD525" s="13"/>
      <c r="AE525" s="13"/>
      <c r="AT525" s="246" t="s">
        <v>369</v>
      </c>
      <c r="AU525" s="246" t="s">
        <v>80</v>
      </c>
      <c r="AV525" s="13" t="s">
        <v>88</v>
      </c>
      <c r="AW525" s="13" t="s">
        <v>30</v>
      </c>
      <c r="AX525" s="13" t="s">
        <v>73</v>
      </c>
      <c r="AY525" s="246" t="s">
        <v>358</v>
      </c>
    </row>
    <row r="526" s="13" customFormat="1">
      <c r="A526" s="13"/>
      <c r="B526" s="236"/>
      <c r="C526" s="237"/>
      <c r="D526" s="227" t="s">
        <v>369</v>
      </c>
      <c r="E526" s="238" t="s">
        <v>558</v>
      </c>
      <c r="F526" s="239" t="s">
        <v>1121</v>
      </c>
      <c r="G526" s="237"/>
      <c r="H526" s="240">
        <v>29.399999999999999</v>
      </c>
      <c r="I526" s="241"/>
      <c r="J526" s="237"/>
      <c r="K526" s="237"/>
      <c r="L526" s="242"/>
      <c r="M526" s="243"/>
      <c r="N526" s="244"/>
      <c r="O526" s="244"/>
      <c r="P526" s="244"/>
      <c r="Q526" s="244"/>
      <c r="R526" s="244"/>
      <c r="S526" s="244"/>
      <c r="T526" s="245"/>
      <c r="U526" s="13"/>
      <c r="V526" s="13"/>
      <c r="W526" s="13"/>
      <c r="X526" s="13"/>
      <c r="Y526" s="13"/>
      <c r="Z526" s="13"/>
      <c r="AA526" s="13"/>
      <c r="AB526" s="13"/>
      <c r="AC526" s="13"/>
      <c r="AD526" s="13"/>
      <c r="AE526" s="13"/>
      <c r="AT526" s="246" t="s">
        <v>369</v>
      </c>
      <c r="AU526" s="246" t="s">
        <v>80</v>
      </c>
      <c r="AV526" s="13" t="s">
        <v>88</v>
      </c>
      <c r="AW526" s="13" t="s">
        <v>30</v>
      </c>
      <c r="AX526" s="13" t="s">
        <v>73</v>
      </c>
      <c r="AY526" s="246" t="s">
        <v>358</v>
      </c>
    </row>
    <row r="527" s="13" customFormat="1">
      <c r="A527" s="13"/>
      <c r="B527" s="236"/>
      <c r="C527" s="237"/>
      <c r="D527" s="227" t="s">
        <v>369</v>
      </c>
      <c r="E527" s="238" t="s">
        <v>1122</v>
      </c>
      <c r="F527" s="239" t="s">
        <v>1123</v>
      </c>
      <c r="G527" s="237"/>
      <c r="H527" s="240">
        <v>795.60000000000002</v>
      </c>
      <c r="I527" s="241"/>
      <c r="J527" s="237"/>
      <c r="K527" s="237"/>
      <c r="L527" s="242"/>
      <c r="M527" s="243"/>
      <c r="N527" s="244"/>
      <c r="O527" s="244"/>
      <c r="P527" s="244"/>
      <c r="Q527" s="244"/>
      <c r="R527" s="244"/>
      <c r="S527" s="244"/>
      <c r="T527" s="245"/>
      <c r="U527" s="13"/>
      <c r="V527" s="13"/>
      <c r="W527" s="13"/>
      <c r="X527" s="13"/>
      <c r="Y527" s="13"/>
      <c r="Z527" s="13"/>
      <c r="AA527" s="13"/>
      <c r="AB527" s="13"/>
      <c r="AC527" s="13"/>
      <c r="AD527" s="13"/>
      <c r="AE527" s="13"/>
      <c r="AT527" s="246" t="s">
        <v>369</v>
      </c>
      <c r="AU527" s="246" t="s">
        <v>80</v>
      </c>
      <c r="AV527" s="13" t="s">
        <v>88</v>
      </c>
      <c r="AW527" s="13" t="s">
        <v>30</v>
      </c>
      <c r="AX527" s="13" t="s">
        <v>73</v>
      </c>
      <c r="AY527" s="246" t="s">
        <v>358</v>
      </c>
    </row>
    <row r="528" s="13" customFormat="1">
      <c r="A528" s="13"/>
      <c r="B528" s="236"/>
      <c r="C528" s="237"/>
      <c r="D528" s="227" t="s">
        <v>369</v>
      </c>
      <c r="E528" s="238" t="s">
        <v>1124</v>
      </c>
      <c r="F528" s="239" t="s">
        <v>1125</v>
      </c>
      <c r="G528" s="237"/>
      <c r="H528" s="240">
        <v>978.29999999999995</v>
      </c>
      <c r="I528" s="241"/>
      <c r="J528" s="237"/>
      <c r="K528" s="237"/>
      <c r="L528" s="242"/>
      <c r="M528" s="243"/>
      <c r="N528" s="244"/>
      <c r="O528" s="244"/>
      <c r="P528" s="244"/>
      <c r="Q528" s="244"/>
      <c r="R528" s="244"/>
      <c r="S528" s="244"/>
      <c r="T528" s="245"/>
      <c r="U528" s="13"/>
      <c r="V528" s="13"/>
      <c r="W528" s="13"/>
      <c r="X528" s="13"/>
      <c r="Y528" s="13"/>
      <c r="Z528" s="13"/>
      <c r="AA528" s="13"/>
      <c r="AB528" s="13"/>
      <c r="AC528" s="13"/>
      <c r="AD528" s="13"/>
      <c r="AE528" s="13"/>
      <c r="AT528" s="246" t="s">
        <v>369</v>
      </c>
      <c r="AU528" s="246" t="s">
        <v>80</v>
      </c>
      <c r="AV528" s="13" t="s">
        <v>88</v>
      </c>
      <c r="AW528" s="13" t="s">
        <v>30</v>
      </c>
      <c r="AX528" s="13" t="s">
        <v>80</v>
      </c>
      <c r="AY528" s="246" t="s">
        <v>358</v>
      </c>
    </row>
    <row r="529" s="2" customFormat="1" ht="21.75" customHeight="1">
      <c r="A529" s="37"/>
      <c r="B529" s="38"/>
      <c r="C529" s="247" t="s">
        <v>1126</v>
      </c>
      <c r="D529" s="247" t="s">
        <v>423</v>
      </c>
      <c r="E529" s="248" t="s">
        <v>1127</v>
      </c>
      <c r="F529" s="249" t="s">
        <v>1128</v>
      </c>
      <c r="G529" s="250" t="s">
        <v>364</v>
      </c>
      <c r="H529" s="251">
        <v>262.548</v>
      </c>
      <c r="I529" s="252"/>
      <c r="J529" s="253">
        <f>ROUND(I529*H529,2)</f>
        <v>0</v>
      </c>
      <c r="K529" s="249" t="s">
        <v>365</v>
      </c>
      <c r="L529" s="254"/>
      <c r="M529" s="255" t="s">
        <v>1</v>
      </c>
      <c r="N529" s="256" t="s">
        <v>38</v>
      </c>
      <c r="O529" s="90"/>
      <c r="P529" s="221">
        <f>O529*H529</f>
        <v>0</v>
      </c>
      <c r="Q529" s="221">
        <v>0.00044999999999999999</v>
      </c>
      <c r="R529" s="221">
        <f>Q529*H529</f>
        <v>0.1181466</v>
      </c>
      <c r="S529" s="221">
        <v>0</v>
      </c>
      <c r="T529" s="222">
        <f>S529*H529</f>
        <v>0</v>
      </c>
      <c r="U529" s="37"/>
      <c r="V529" s="37"/>
      <c r="W529" s="37"/>
      <c r="X529" s="37"/>
      <c r="Y529" s="37"/>
      <c r="Z529" s="37"/>
      <c r="AA529" s="37"/>
      <c r="AB529" s="37"/>
      <c r="AC529" s="37"/>
      <c r="AD529" s="37"/>
      <c r="AE529" s="37"/>
      <c r="AR529" s="223" t="s">
        <v>471</v>
      </c>
      <c r="AT529" s="223" t="s">
        <v>423</v>
      </c>
      <c r="AU529" s="223" t="s">
        <v>80</v>
      </c>
      <c r="AY529" s="16" t="s">
        <v>358</v>
      </c>
      <c r="BE529" s="224">
        <f>IF(N529="základní",J529,0)</f>
        <v>0</v>
      </c>
      <c r="BF529" s="224">
        <f>IF(N529="snížená",J529,0)</f>
        <v>0</v>
      </c>
      <c r="BG529" s="224">
        <f>IF(N529="zákl. přenesená",J529,0)</f>
        <v>0</v>
      </c>
      <c r="BH529" s="224">
        <f>IF(N529="sníž. přenesená",J529,0)</f>
        <v>0</v>
      </c>
      <c r="BI529" s="224">
        <f>IF(N529="nulová",J529,0)</f>
        <v>0</v>
      </c>
      <c r="BJ529" s="16" t="s">
        <v>80</v>
      </c>
      <c r="BK529" s="224">
        <f>ROUND(I529*H529,2)</f>
        <v>0</v>
      </c>
      <c r="BL529" s="16" t="s">
        <v>357</v>
      </c>
      <c r="BM529" s="223" t="s">
        <v>1129</v>
      </c>
    </row>
    <row r="530" s="13" customFormat="1">
      <c r="A530" s="13"/>
      <c r="B530" s="236"/>
      <c r="C530" s="237"/>
      <c r="D530" s="227" t="s">
        <v>369</v>
      </c>
      <c r="E530" s="238" t="s">
        <v>1130</v>
      </c>
      <c r="F530" s="239" t="s">
        <v>1131</v>
      </c>
      <c r="G530" s="237"/>
      <c r="H530" s="240">
        <v>262.548</v>
      </c>
      <c r="I530" s="241"/>
      <c r="J530" s="237"/>
      <c r="K530" s="237"/>
      <c r="L530" s="242"/>
      <c r="M530" s="243"/>
      <c r="N530" s="244"/>
      <c r="O530" s="244"/>
      <c r="P530" s="244"/>
      <c r="Q530" s="244"/>
      <c r="R530" s="244"/>
      <c r="S530" s="244"/>
      <c r="T530" s="245"/>
      <c r="U530" s="13"/>
      <c r="V530" s="13"/>
      <c r="W530" s="13"/>
      <c r="X530" s="13"/>
      <c r="Y530" s="13"/>
      <c r="Z530" s="13"/>
      <c r="AA530" s="13"/>
      <c r="AB530" s="13"/>
      <c r="AC530" s="13"/>
      <c r="AD530" s="13"/>
      <c r="AE530" s="13"/>
      <c r="AT530" s="246" t="s">
        <v>369</v>
      </c>
      <c r="AU530" s="246" t="s">
        <v>80</v>
      </c>
      <c r="AV530" s="13" t="s">
        <v>88</v>
      </c>
      <c r="AW530" s="13" t="s">
        <v>30</v>
      </c>
      <c r="AX530" s="13" t="s">
        <v>73</v>
      </c>
      <c r="AY530" s="246" t="s">
        <v>358</v>
      </c>
    </row>
    <row r="531" s="13" customFormat="1">
      <c r="A531" s="13"/>
      <c r="B531" s="236"/>
      <c r="C531" s="237"/>
      <c r="D531" s="227" t="s">
        <v>369</v>
      </c>
      <c r="E531" s="238" t="s">
        <v>1132</v>
      </c>
      <c r="F531" s="239" t="s">
        <v>1133</v>
      </c>
      <c r="G531" s="237"/>
      <c r="H531" s="240">
        <v>262.548</v>
      </c>
      <c r="I531" s="241"/>
      <c r="J531" s="237"/>
      <c r="K531" s="237"/>
      <c r="L531" s="242"/>
      <c r="M531" s="243"/>
      <c r="N531" s="244"/>
      <c r="O531" s="244"/>
      <c r="P531" s="244"/>
      <c r="Q531" s="244"/>
      <c r="R531" s="244"/>
      <c r="S531" s="244"/>
      <c r="T531" s="245"/>
      <c r="U531" s="13"/>
      <c r="V531" s="13"/>
      <c r="W531" s="13"/>
      <c r="X531" s="13"/>
      <c r="Y531" s="13"/>
      <c r="Z531" s="13"/>
      <c r="AA531" s="13"/>
      <c r="AB531" s="13"/>
      <c r="AC531" s="13"/>
      <c r="AD531" s="13"/>
      <c r="AE531" s="13"/>
      <c r="AT531" s="246" t="s">
        <v>369</v>
      </c>
      <c r="AU531" s="246" t="s">
        <v>80</v>
      </c>
      <c r="AV531" s="13" t="s">
        <v>88</v>
      </c>
      <c r="AW531" s="13" t="s">
        <v>30</v>
      </c>
      <c r="AX531" s="13" t="s">
        <v>80</v>
      </c>
      <c r="AY531" s="246" t="s">
        <v>358</v>
      </c>
    </row>
    <row r="532" s="2" customFormat="1" ht="16.5" customHeight="1">
      <c r="A532" s="37"/>
      <c r="B532" s="38"/>
      <c r="C532" s="247" t="s">
        <v>1134</v>
      </c>
      <c r="D532" s="247" t="s">
        <v>423</v>
      </c>
      <c r="E532" s="248" t="s">
        <v>1135</v>
      </c>
      <c r="F532" s="249" t="s">
        <v>1136</v>
      </c>
      <c r="G532" s="250" t="s">
        <v>364</v>
      </c>
      <c r="H532" s="251">
        <v>56.271999999999998</v>
      </c>
      <c r="I532" s="252"/>
      <c r="J532" s="253">
        <f>ROUND(I532*H532,2)</f>
        <v>0</v>
      </c>
      <c r="K532" s="249" t="s">
        <v>365</v>
      </c>
      <c r="L532" s="254"/>
      <c r="M532" s="255" t="s">
        <v>1</v>
      </c>
      <c r="N532" s="256" t="s">
        <v>38</v>
      </c>
      <c r="O532" s="90"/>
      <c r="P532" s="221">
        <f>O532*H532</f>
        <v>0</v>
      </c>
      <c r="Q532" s="221">
        <v>0.0010499999999999999</v>
      </c>
      <c r="R532" s="221">
        <f>Q532*H532</f>
        <v>0.059085599999999995</v>
      </c>
      <c r="S532" s="221">
        <v>0</v>
      </c>
      <c r="T532" s="222">
        <f>S532*H532</f>
        <v>0</v>
      </c>
      <c r="U532" s="37"/>
      <c r="V532" s="37"/>
      <c r="W532" s="37"/>
      <c r="X532" s="37"/>
      <c r="Y532" s="37"/>
      <c r="Z532" s="37"/>
      <c r="AA532" s="37"/>
      <c r="AB532" s="37"/>
      <c r="AC532" s="37"/>
      <c r="AD532" s="37"/>
      <c r="AE532" s="37"/>
      <c r="AR532" s="223" t="s">
        <v>471</v>
      </c>
      <c r="AT532" s="223" t="s">
        <v>423</v>
      </c>
      <c r="AU532" s="223" t="s">
        <v>80</v>
      </c>
      <c r="AY532" s="16" t="s">
        <v>358</v>
      </c>
      <c r="BE532" s="224">
        <f>IF(N532="základní",J532,0)</f>
        <v>0</v>
      </c>
      <c r="BF532" s="224">
        <f>IF(N532="snížená",J532,0)</f>
        <v>0</v>
      </c>
      <c r="BG532" s="224">
        <f>IF(N532="zákl. přenesená",J532,0)</f>
        <v>0</v>
      </c>
      <c r="BH532" s="224">
        <f>IF(N532="sníž. přenesená",J532,0)</f>
        <v>0</v>
      </c>
      <c r="BI532" s="224">
        <f>IF(N532="nulová",J532,0)</f>
        <v>0</v>
      </c>
      <c r="BJ532" s="16" t="s">
        <v>80</v>
      </c>
      <c r="BK532" s="224">
        <f>ROUND(I532*H532,2)</f>
        <v>0</v>
      </c>
      <c r="BL532" s="16" t="s">
        <v>357</v>
      </c>
      <c r="BM532" s="223" t="s">
        <v>1137</v>
      </c>
    </row>
    <row r="533" s="13" customFormat="1">
      <c r="A533" s="13"/>
      <c r="B533" s="236"/>
      <c r="C533" s="237"/>
      <c r="D533" s="227" t="s">
        <v>369</v>
      </c>
      <c r="E533" s="238" t="s">
        <v>1138</v>
      </c>
      <c r="F533" s="239" t="s">
        <v>1139</v>
      </c>
      <c r="G533" s="237"/>
      <c r="H533" s="240">
        <v>56.271999999999998</v>
      </c>
      <c r="I533" s="241"/>
      <c r="J533" s="237"/>
      <c r="K533" s="237"/>
      <c r="L533" s="242"/>
      <c r="M533" s="243"/>
      <c r="N533" s="244"/>
      <c r="O533" s="244"/>
      <c r="P533" s="244"/>
      <c r="Q533" s="244"/>
      <c r="R533" s="244"/>
      <c r="S533" s="244"/>
      <c r="T533" s="245"/>
      <c r="U533" s="13"/>
      <c r="V533" s="13"/>
      <c r="W533" s="13"/>
      <c r="X533" s="13"/>
      <c r="Y533" s="13"/>
      <c r="Z533" s="13"/>
      <c r="AA533" s="13"/>
      <c r="AB533" s="13"/>
      <c r="AC533" s="13"/>
      <c r="AD533" s="13"/>
      <c r="AE533" s="13"/>
      <c r="AT533" s="246" t="s">
        <v>369</v>
      </c>
      <c r="AU533" s="246" t="s">
        <v>80</v>
      </c>
      <c r="AV533" s="13" t="s">
        <v>88</v>
      </c>
      <c r="AW533" s="13" t="s">
        <v>30</v>
      </c>
      <c r="AX533" s="13" t="s">
        <v>73</v>
      </c>
      <c r="AY533" s="246" t="s">
        <v>358</v>
      </c>
    </row>
    <row r="534" s="13" customFormat="1">
      <c r="A534" s="13"/>
      <c r="B534" s="236"/>
      <c r="C534" s="237"/>
      <c r="D534" s="227" t="s">
        <v>369</v>
      </c>
      <c r="E534" s="238" t="s">
        <v>1140</v>
      </c>
      <c r="F534" s="239" t="s">
        <v>1141</v>
      </c>
      <c r="G534" s="237"/>
      <c r="H534" s="240">
        <v>56.271999999999998</v>
      </c>
      <c r="I534" s="241"/>
      <c r="J534" s="237"/>
      <c r="K534" s="237"/>
      <c r="L534" s="242"/>
      <c r="M534" s="243"/>
      <c r="N534" s="244"/>
      <c r="O534" s="244"/>
      <c r="P534" s="244"/>
      <c r="Q534" s="244"/>
      <c r="R534" s="244"/>
      <c r="S534" s="244"/>
      <c r="T534" s="245"/>
      <c r="U534" s="13"/>
      <c r="V534" s="13"/>
      <c r="W534" s="13"/>
      <c r="X534" s="13"/>
      <c r="Y534" s="13"/>
      <c r="Z534" s="13"/>
      <c r="AA534" s="13"/>
      <c r="AB534" s="13"/>
      <c r="AC534" s="13"/>
      <c r="AD534" s="13"/>
      <c r="AE534" s="13"/>
      <c r="AT534" s="246" t="s">
        <v>369</v>
      </c>
      <c r="AU534" s="246" t="s">
        <v>80</v>
      </c>
      <c r="AV534" s="13" t="s">
        <v>88</v>
      </c>
      <c r="AW534" s="13" t="s">
        <v>30</v>
      </c>
      <c r="AX534" s="13" t="s">
        <v>80</v>
      </c>
      <c r="AY534" s="246" t="s">
        <v>358</v>
      </c>
    </row>
    <row r="535" s="2" customFormat="1">
      <c r="A535" s="37"/>
      <c r="B535" s="38"/>
      <c r="C535" s="212" t="s">
        <v>1142</v>
      </c>
      <c r="D535" s="212" t="s">
        <v>361</v>
      </c>
      <c r="E535" s="213" t="s">
        <v>1143</v>
      </c>
      <c r="F535" s="214" t="s">
        <v>1144</v>
      </c>
      <c r="G535" s="215" t="s">
        <v>364</v>
      </c>
      <c r="H535" s="216">
        <v>1496.692</v>
      </c>
      <c r="I535" s="217"/>
      <c r="J535" s="218">
        <f>ROUND(I535*H535,2)</f>
        <v>0</v>
      </c>
      <c r="K535" s="214" t="s">
        <v>365</v>
      </c>
      <c r="L535" s="43"/>
      <c r="M535" s="219" t="s">
        <v>1</v>
      </c>
      <c r="N535" s="220" t="s">
        <v>38</v>
      </c>
      <c r="O535" s="90"/>
      <c r="P535" s="221">
        <f>O535*H535</f>
        <v>0</v>
      </c>
      <c r="Q535" s="221">
        <v>6.0000000000000002E-05</v>
      </c>
      <c r="R535" s="221">
        <f>Q535*H535</f>
        <v>0.089801519999999996</v>
      </c>
      <c r="S535" s="221">
        <v>0</v>
      </c>
      <c r="T535" s="222">
        <f>S535*H535</f>
        <v>0</v>
      </c>
      <c r="U535" s="37"/>
      <c r="V535" s="37"/>
      <c r="W535" s="37"/>
      <c r="X535" s="37"/>
      <c r="Y535" s="37"/>
      <c r="Z535" s="37"/>
      <c r="AA535" s="37"/>
      <c r="AB535" s="37"/>
      <c r="AC535" s="37"/>
      <c r="AD535" s="37"/>
      <c r="AE535" s="37"/>
      <c r="AR535" s="223" t="s">
        <v>357</v>
      </c>
      <c r="AT535" s="223" t="s">
        <v>361</v>
      </c>
      <c r="AU535" s="223" t="s">
        <v>80</v>
      </c>
      <c r="AY535" s="16" t="s">
        <v>358</v>
      </c>
      <c r="BE535" s="224">
        <f>IF(N535="základní",J535,0)</f>
        <v>0</v>
      </c>
      <c r="BF535" s="224">
        <f>IF(N535="snížená",J535,0)</f>
        <v>0</v>
      </c>
      <c r="BG535" s="224">
        <f>IF(N535="zákl. přenesená",J535,0)</f>
        <v>0</v>
      </c>
      <c r="BH535" s="224">
        <f>IF(N535="sníž. přenesená",J535,0)</f>
        <v>0</v>
      </c>
      <c r="BI535" s="224">
        <f>IF(N535="nulová",J535,0)</f>
        <v>0</v>
      </c>
      <c r="BJ535" s="16" t="s">
        <v>80</v>
      </c>
      <c r="BK535" s="224">
        <f>ROUND(I535*H535,2)</f>
        <v>0</v>
      </c>
      <c r="BL535" s="16" t="s">
        <v>357</v>
      </c>
      <c r="BM535" s="223" t="s">
        <v>1145</v>
      </c>
    </row>
    <row r="536" s="12" customFormat="1">
      <c r="A536" s="12"/>
      <c r="B536" s="225"/>
      <c r="C536" s="226"/>
      <c r="D536" s="227" t="s">
        <v>369</v>
      </c>
      <c r="E536" s="228" t="s">
        <v>1</v>
      </c>
      <c r="F536" s="229" t="s">
        <v>1049</v>
      </c>
      <c r="G536" s="226"/>
      <c r="H536" s="228" t="s">
        <v>1</v>
      </c>
      <c r="I536" s="230"/>
      <c r="J536" s="226"/>
      <c r="K536" s="226"/>
      <c r="L536" s="231"/>
      <c r="M536" s="232"/>
      <c r="N536" s="233"/>
      <c r="O536" s="233"/>
      <c r="P536" s="233"/>
      <c r="Q536" s="233"/>
      <c r="R536" s="233"/>
      <c r="S536" s="233"/>
      <c r="T536" s="234"/>
      <c r="U536" s="12"/>
      <c r="V536" s="12"/>
      <c r="W536" s="12"/>
      <c r="X536" s="12"/>
      <c r="Y536" s="12"/>
      <c r="Z536" s="12"/>
      <c r="AA536" s="12"/>
      <c r="AB536" s="12"/>
      <c r="AC536" s="12"/>
      <c r="AD536" s="12"/>
      <c r="AE536" s="12"/>
      <c r="AT536" s="235" t="s">
        <v>369</v>
      </c>
      <c r="AU536" s="235" t="s">
        <v>80</v>
      </c>
      <c r="AV536" s="12" t="s">
        <v>80</v>
      </c>
      <c r="AW536" s="12" t="s">
        <v>30</v>
      </c>
      <c r="AX536" s="12" t="s">
        <v>73</v>
      </c>
      <c r="AY536" s="235" t="s">
        <v>358</v>
      </c>
    </row>
    <row r="537" s="13" customFormat="1">
      <c r="A537" s="13"/>
      <c r="B537" s="236"/>
      <c r="C537" s="237"/>
      <c r="D537" s="227" t="s">
        <v>369</v>
      </c>
      <c r="E537" s="238" t="s">
        <v>1146</v>
      </c>
      <c r="F537" s="239" t="s">
        <v>1051</v>
      </c>
      <c r="G537" s="237"/>
      <c r="H537" s="240">
        <v>175.28</v>
      </c>
      <c r="I537" s="241"/>
      <c r="J537" s="237"/>
      <c r="K537" s="237"/>
      <c r="L537" s="242"/>
      <c r="M537" s="243"/>
      <c r="N537" s="244"/>
      <c r="O537" s="244"/>
      <c r="P537" s="244"/>
      <c r="Q537" s="244"/>
      <c r="R537" s="244"/>
      <c r="S537" s="244"/>
      <c r="T537" s="245"/>
      <c r="U537" s="13"/>
      <c r="V537" s="13"/>
      <c r="W537" s="13"/>
      <c r="X537" s="13"/>
      <c r="Y537" s="13"/>
      <c r="Z537" s="13"/>
      <c r="AA537" s="13"/>
      <c r="AB537" s="13"/>
      <c r="AC537" s="13"/>
      <c r="AD537" s="13"/>
      <c r="AE537" s="13"/>
      <c r="AT537" s="246" t="s">
        <v>369</v>
      </c>
      <c r="AU537" s="246" t="s">
        <v>80</v>
      </c>
      <c r="AV537" s="13" t="s">
        <v>88</v>
      </c>
      <c r="AW537" s="13" t="s">
        <v>30</v>
      </c>
      <c r="AX537" s="13" t="s">
        <v>73</v>
      </c>
      <c r="AY537" s="246" t="s">
        <v>358</v>
      </c>
    </row>
    <row r="538" s="13" customFormat="1">
      <c r="A538" s="13"/>
      <c r="B538" s="236"/>
      <c r="C538" s="237"/>
      <c r="D538" s="227" t="s">
        <v>369</v>
      </c>
      <c r="E538" s="238" t="s">
        <v>192</v>
      </c>
      <c r="F538" s="239" t="s">
        <v>1052</v>
      </c>
      <c r="G538" s="237"/>
      <c r="H538" s="240">
        <v>-29.52</v>
      </c>
      <c r="I538" s="241"/>
      <c r="J538" s="237"/>
      <c r="K538" s="237"/>
      <c r="L538" s="242"/>
      <c r="M538" s="243"/>
      <c r="N538" s="244"/>
      <c r="O538" s="244"/>
      <c r="P538" s="244"/>
      <c r="Q538" s="244"/>
      <c r="R538" s="244"/>
      <c r="S538" s="244"/>
      <c r="T538" s="245"/>
      <c r="U538" s="13"/>
      <c r="V538" s="13"/>
      <c r="W538" s="13"/>
      <c r="X538" s="13"/>
      <c r="Y538" s="13"/>
      <c r="Z538" s="13"/>
      <c r="AA538" s="13"/>
      <c r="AB538" s="13"/>
      <c r="AC538" s="13"/>
      <c r="AD538" s="13"/>
      <c r="AE538" s="13"/>
      <c r="AT538" s="246" t="s">
        <v>369</v>
      </c>
      <c r="AU538" s="246" t="s">
        <v>80</v>
      </c>
      <c r="AV538" s="13" t="s">
        <v>88</v>
      </c>
      <c r="AW538" s="13" t="s">
        <v>30</v>
      </c>
      <c r="AX538" s="13" t="s">
        <v>73</v>
      </c>
      <c r="AY538" s="246" t="s">
        <v>358</v>
      </c>
    </row>
    <row r="539" s="13" customFormat="1">
      <c r="A539" s="13"/>
      <c r="B539" s="236"/>
      <c r="C539" s="237"/>
      <c r="D539" s="227" t="s">
        <v>369</v>
      </c>
      <c r="E539" s="238" t="s">
        <v>276</v>
      </c>
      <c r="F539" s="239" t="s">
        <v>1053</v>
      </c>
      <c r="G539" s="237"/>
      <c r="H539" s="240">
        <v>-12.6</v>
      </c>
      <c r="I539" s="241"/>
      <c r="J539" s="237"/>
      <c r="K539" s="237"/>
      <c r="L539" s="242"/>
      <c r="M539" s="243"/>
      <c r="N539" s="244"/>
      <c r="O539" s="244"/>
      <c r="P539" s="244"/>
      <c r="Q539" s="244"/>
      <c r="R539" s="244"/>
      <c r="S539" s="244"/>
      <c r="T539" s="245"/>
      <c r="U539" s="13"/>
      <c r="V539" s="13"/>
      <c r="W539" s="13"/>
      <c r="X539" s="13"/>
      <c r="Y539" s="13"/>
      <c r="Z539" s="13"/>
      <c r="AA539" s="13"/>
      <c r="AB539" s="13"/>
      <c r="AC539" s="13"/>
      <c r="AD539" s="13"/>
      <c r="AE539" s="13"/>
      <c r="AT539" s="246" t="s">
        <v>369</v>
      </c>
      <c r="AU539" s="246" t="s">
        <v>80</v>
      </c>
      <c r="AV539" s="13" t="s">
        <v>88</v>
      </c>
      <c r="AW539" s="13" t="s">
        <v>30</v>
      </c>
      <c r="AX539" s="13" t="s">
        <v>73</v>
      </c>
      <c r="AY539" s="246" t="s">
        <v>358</v>
      </c>
    </row>
    <row r="540" s="12" customFormat="1">
      <c r="A540" s="12"/>
      <c r="B540" s="225"/>
      <c r="C540" s="226"/>
      <c r="D540" s="227" t="s">
        <v>369</v>
      </c>
      <c r="E540" s="228" t="s">
        <v>1</v>
      </c>
      <c r="F540" s="229" t="s">
        <v>901</v>
      </c>
      <c r="G540" s="226"/>
      <c r="H540" s="228" t="s">
        <v>1</v>
      </c>
      <c r="I540" s="230"/>
      <c r="J540" s="226"/>
      <c r="K540" s="226"/>
      <c r="L540" s="231"/>
      <c r="M540" s="232"/>
      <c r="N540" s="233"/>
      <c r="O540" s="233"/>
      <c r="P540" s="233"/>
      <c r="Q540" s="233"/>
      <c r="R540" s="233"/>
      <c r="S540" s="233"/>
      <c r="T540" s="234"/>
      <c r="U540" s="12"/>
      <c r="V540" s="12"/>
      <c r="W540" s="12"/>
      <c r="X540" s="12"/>
      <c r="Y540" s="12"/>
      <c r="Z540" s="12"/>
      <c r="AA540" s="12"/>
      <c r="AB540" s="12"/>
      <c r="AC540" s="12"/>
      <c r="AD540" s="12"/>
      <c r="AE540" s="12"/>
      <c r="AT540" s="235" t="s">
        <v>369</v>
      </c>
      <c r="AU540" s="235" t="s">
        <v>80</v>
      </c>
      <c r="AV540" s="12" t="s">
        <v>80</v>
      </c>
      <c r="AW540" s="12" t="s">
        <v>30</v>
      </c>
      <c r="AX540" s="12" t="s">
        <v>73</v>
      </c>
      <c r="AY540" s="235" t="s">
        <v>358</v>
      </c>
    </row>
    <row r="541" s="13" customFormat="1">
      <c r="A541" s="13"/>
      <c r="B541" s="236"/>
      <c r="C541" s="237"/>
      <c r="D541" s="227" t="s">
        <v>369</v>
      </c>
      <c r="E541" s="238" t="s">
        <v>331</v>
      </c>
      <c r="F541" s="239" t="s">
        <v>1054</v>
      </c>
      <c r="G541" s="237"/>
      <c r="H541" s="240">
        <v>-4.2000000000000002</v>
      </c>
      <c r="I541" s="241"/>
      <c r="J541" s="237"/>
      <c r="K541" s="237"/>
      <c r="L541" s="242"/>
      <c r="M541" s="243"/>
      <c r="N541" s="244"/>
      <c r="O541" s="244"/>
      <c r="P541" s="244"/>
      <c r="Q541" s="244"/>
      <c r="R541" s="244"/>
      <c r="S541" s="244"/>
      <c r="T541" s="245"/>
      <c r="U541" s="13"/>
      <c r="V541" s="13"/>
      <c r="W541" s="13"/>
      <c r="X541" s="13"/>
      <c r="Y541" s="13"/>
      <c r="Z541" s="13"/>
      <c r="AA541" s="13"/>
      <c r="AB541" s="13"/>
      <c r="AC541" s="13"/>
      <c r="AD541" s="13"/>
      <c r="AE541" s="13"/>
      <c r="AT541" s="246" t="s">
        <v>369</v>
      </c>
      <c r="AU541" s="246" t="s">
        <v>80</v>
      </c>
      <c r="AV541" s="13" t="s">
        <v>88</v>
      </c>
      <c r="AW541" s="13" t="s">
        <v>30</v>
      </c>
      <c r="AX541" s="13" t="s">
        <v>73</v>
      </c>
      <c r="AY541" s="246" t="s">
        <v>358</v>
      </c>
    </row>
    <row r="542" s="12" customFormat="1">
      <c r="A542" s="12"/>
      <c r="B542" s="225"/>
      <c r="C542" s="226"/>
      <c r="D542" s="227" t="s">
        <v>369</v>
      </c>
      <c r="E542" s="228" t="s">
        <v>1</v>
      </c>
      <c r="F542" s="229" t="s">
        <v>1011</v>
      </c>
      <c r="G542" s="226"/>
      <c r="H542" s="228" t="s">
        <v>1</v>
      </c>
      <c r="I542" s="230"/>
      <c r="J542" s="226"/>
      <c r="K542" s="226"/>
      <c r="L542" s="231"/>
      <c r="M542" s="232"/>
      <c r="N542" s="233"/>
      <c r="O542" s="233"/>
      <c r="P542" s="233"/>
      <c r="Q542" s="233"/>
      <c r="R542" s="233"/>
      <c r="S542" s="233"/>
      <c r="T542" s="234"/>
      <c r="U542" s="12"/>
      <c r="V542" s="12"/>
      <c r="W542" s="12"/>
      <c r="X542" s="12"/>
      <c r="Y542" s="12"/>
      <c r="Z542" s="12"/>
      <c r="AA542" s="12"/>
      <c r="AB542" s="12"/>
      <c r="AC542" s="12"/>
      <c r="AD542" s="12"/>
      <c r="AE542" s="12"/>
      <c r="AT542" s="235" t="s">
        <v>369</v>
      </c>
      <c r="AU542" s="235" t="s">
        <v>80</v>
      </c>
      <c r="AV542" s="12" t="s">
        <v>80</v>
      </c>
      <c r="AW542" s="12" t="s">
        <v>30</v>
      </c>
      <c r="AX542" s="12" t="s">
        <v>73</v>
      </c>
      <c r="AY542" s="235" t="s">
        <v>358</v>
      </c>
    </row>
    <row r="543" s="13" customFormat="1">
      <c r="A543" s="13"/>
      <c r="B543" s="236"/>
      <c r="C543" s="237"/>
      <c r="D543" s="227" t="s">
        <v>369</v>
      </c>
      <c r="E543" s="238" t="s">
        <v>403</v>
      </c>
      <c r="F543" s="239" t="s">
        <v>1012</v>
      </c>
      <c r="G543" s="237"/>
      <c r="H543" s="240">
        <v>4.8129999999999997</v>
      </c>
      <c r="I543" s="241"/>
      <c r="J543" s="237"/>
      <c r="K543" s="237"/>
      <c r="L543" s="242"/>
      <c r="M543" s="243"/>
      <c r="N543" s="244"/>
      <c r="O543" s="244"/>
      <c r="P543" s="244"/>
      <c r="Q543" s="244"/>
      <c r="R543" s="244"/>
      <c r="S543" s="244"/>
      <c r="T543" s="245"/>
      <c r="U543" s="13"/>
      <c r="V543" s="13"/>
      <c r="W543" s="13"/>
      <c r="X543" s="13"/>
      <c r="Y543" s="13"/>
      <c r="Z543" s="13"/>
      <c r="AA543" s="13"/>
      <c r="AB543" s="13"/>
      <c r="AC543" s="13"/>
      <c r="AD543" s="13"/>
      <c r="AE543" s="13"/>
      <c r="AT543" s="246" t="s">
        <v>369</v>
      </c>
      <c r="AU543" s="246" t="s">
        <v>80</v>
      </c>
      <c r="AV543" s="13" t="s">
        <v>88</v>
      </c>
      <c r="AW543" s="13" t="s">
        <v>30</v>
      </c>
      <c r="AX543" s="13" t="s">
        <v>73</v>
      </c>
      <c r="AY543" s="246" t="s">
        <v>358</v>
      </c>
    </row>
    <row r="544" s="13" customFormat="1">
      <c r="A544" s="13"/>
      <c r="B544" s="236"/>
      <c r="C544" s="237"/>
      <c r="D544" s="227" t="s">
        <v>369</v>
      </c>
      <c r="E544" s="238" t="s">
        <v>461</v>
      </c>
      <c r="F544" s="239" t="s">
        <v>1013</v>
      </c>
      <c r="G544" s="237"/>
      <c r="H544" s="240">
        <v>3.2309999999999999</v>
      </c>
      <c r="I544" s="241"/>
      <c r="J544" s="237"/>
      <c r="K544" s="237"/>
      <c r="L544" s="242"/>
      <c r="M544" s="243"/>
      <c r="N544" s="244"/>
      <c r="O544" s="244"/>
      <c r="P544" s="244"/>
      <c r="Q544" s="244"/>
      <c r="R544" s="244"/>
      <c r="S544" s="244"/>
      <c r="T544" s="245"/>
      <c r="U544" s="13"/>
      <c r="V544" s="13"/>
      <c r="W544" s="13"/>
      <c r="X544" s="13"/>
      <c r="Y544" s="13"/>
      <c r="Z544" s="13"/>
      <c r="AA544" s="13"/>
      <c r="AB544" s="13"/>
      <c r="AC544" s="13"/>
      <c r="AD544" s="13"/>
      <c r="AE544" s="13"/>
      <c r="AT544" s="246" t="s">
        <v>369</v>
      </c>
      <c r="AU544" s="246" t="s">
        <v>80</v>
      </c>
      <c r="AV544" s="13" t="s">
        <v>88</v>
      </c>
      <c r="AW544" s="13" t="s">
        <v>30</v>
      </c>
      <c r="AX544" s="13" t="s">
        <v>73</v>
      </c>
      <c r="AY544" s="246" t="s">
        <v>358</v>
      </c>
    </row>
    <row r="545" s="13" customFormat="1">
      <c r="A545" s="13"/>
      <c r="B545" s="236"/>
      <c r="C545" s="237"/>
      <c r="D545" s="227" t="s">
        <v>369</v>
      </c>
      <c r="E545" s="238" t="s">
        <v>523</v>
      </c>
      <c r="F545" s="239" t="s">
        <v>1014</v>
      </c>
      <c r="G545" s="237"/>
      <c r="H545" s="240">
        <v>2.4060000000000001</v>
      </c>
      <c r="I545" s="241"/>
      <c r="J545" s="237"/>
      <c r="K545" s="237"/>
      <c r="L545" s="242"/>
      <c r="M545" s="243"/>
      <c r="N545" s="244"/>
      <c r="O545" s="244"/>
      <c r="P545" s="244"/>
      <c r="Q545" s="244"/>
      <c r="R545" s="244"/>
      <c r="S545" s="244"/>
      <c r="T545" s="245"/>
      <c r="U545" s="13"/>
      <c r="V545" s="13"/>
      <c r="W545" s="13"/>
      <c r="X545" s="13"/>
      <c r="Y545" s="13"/>
      <c r="Z545" s="13"/>
      <c r="AA545" s="13"/>
      <c r="AB545" s="13"/>
      <c r="AC545" s="13"/>
      <c r="AD545" s="13"/>
      <c r="AE545" s="13"/>
      <c r="AT545" s="246" t="s">
        <v>369</v>
      </c>
      <c r="AU545" s="246" t="s">
        <v>80</v>
      </c>
      <c r="AV545" s="13" t="s">
        <v>88</v>
      </c>
      <c r="AW545" s="13" t="s">
        <v>30</v>
      </c>
      <c r="AX545" s="13" t="s">
        <v>73</v>
      </c>
      <c r="AY545" s="246" t="s">
        <v>358</v>
      </c>
    </row>
    <row r="546" s="13" customFormat="1">
      <c r="A546" s="13"/>
      <c r="B546" s="236"/>
      <c r="C546" s="237"/>
      <c r="D546" s="227" t="s">
        <v>369</v>
      </c>
      <c r="E546" s="238" t="s">
        <v>561</v>
      </c>
      <c r="F546" s="239" t="s">
        <v>1015</v>
      </c>
      <c r="G546" s="237"/>
      <c r="H546" s="240">
        <v>2.2690000000000001</v>
      </c>
      <c r="I546" s="241"/>
      <c r="J546" s="237"/>
      <c r="K546" s="237"/>
      <c r="L546" s="242"/>
      <c r="M546" s="243"/>
      <c r="N546" s="244"/>
      <c r="O546" s="244"/>
      <c r="P546" s="244"/>
      <c r="Q546" s="244"/>
      <c r="R546" s="244"/>
      <c r="S546" s="244"/>
      <c r="T546" s="245"/>
      <c r="U546" s="13"/>
      <c r="V546" s="13"/>
      <c r="W546" s="13"/>
      <c r="X546" s="13"/>
      <c r="Y546" s="13"/>
      <c r="Z546" s="13"/>
      <c r="AA546" s="13"/>
      <c r="AB546" s="13"/>
      <c r="AC546" s="13"/>
      <c r="AD546" s="13"/>
      <c r="AE546" s="13"/>
      <c r="AT546" s="246" t="s">
        <v>369</v>
      </c>
      <c r="AU546" s="246" t="s">
        <v>80</v>
      </c>
      <c r="AV546" s="13" t="s">
        <v>88</v>
      </c>
      <c r="AW546" s="13" t="s">
        <v>30</v>
      </c>
      <c r="AX546" s="13" t="s">
        <v>73</v>
      </c>
      <c r="AY546" s="246" t="s">
        <v>358</v>
      </c>
    </row>
    <row r="547" s="13" customFormat="1">
      <c r="A547" s="13"/>
      <c r="B547" s="236"/>
      <c r="C547" s="237"/>
      <c r="D547" s="227" t="s">
        <v>369</v>
      </c>
      <c r="E547" s="238" t="s">
        <v>591</v>
      </c>
      <c r="F547" s="239" t="s">
        <v>1055</v>
      </c>
      <c r="G547" s="237"/>
      <c r="H547" s="240">
        <v>-4.3049999999999997</v>
      </c>
      <c r="I547" s="241"/>
      <c r="J547" s="237"/>
      <c r="K547" s="237"/>
      <c r="L547" s="242"/>
      <c r="M547" s="243"/>
      <c r="N547" s="244"/>
      <c r="O547" s="244"/>
      <c r="P547" s="244"/>
      <c r="Q547" s="244"/>
      <c r="R547" s="244"/>
      <c r="S547" s="244"/>
      <c r="T547" s="245"/>
      <c r="U547" s="13"/>
      <c r="V547" s="13"/>
      <c r="W547" s="13"/>
      <c r="X547" s="13"/>
      <c r="Y547" s="13"/>
      <c r="Z547" s="13"/>
      <c r="AA547" s="13"/>
      <c r="AB547" s="13"/>
      <c r="AC547" s="13"/>
      <c r="AD547" s="13"/>
      <c r="AE547" s="13"/>
      <c r="AT547" s="246" t="s">
        <v>369</v>
      </c>
      <c r="AU547" s="246" t="s">
        <v>80</v>
      </c>
      <c r="AV547" s="13" t="s">
        <v>88</v>
      </c>
      <c r="AW547" s="13" t="s">
        <v>30</v>
      </c>
      <c r="AX547" s="13" t="s">
        <v>73</v>
      </c>
      <c r="AY547" s="246" t="s">
        <v>358</v>
      </c>
    </row>
    <row r="548" s="13" customFormat="1">
      <c r="A548" s="13"/>
      <c r="B548" s="236"/>
      <c r="C548" s="237"/>
      <c r="D548" s="227" t="s">
        <v>369</v>
      </c>
      <c r="E548" s="238" t="s">
        <v>1147</v>
      </c>
      <c r="F548" s="239" t="s">
        <v>1148</v>
      </c>
      <c r="G548" s="237"/>
      <c r="H548" s="240">
        <v>137.374</v>
      </c>
      <c r="I548" s="241"/>
      <c r="J548" s="237"/>
      <c r="K548" s="237"/>
      <c r="L548" s="242"/>
      <c r="M548" s="243"/>
      <c r="N548" s="244"/>
      <c r="O548" s="244"/>
      <c r="P548" s="244"/>
      <c r="Q548" s="244"/>
      <c r="R548" s="244"/>
      <c r="S548" s="244"/>
      <c r="T548" s="245"/>
      <c r="U548" s="13"/>
      <c r="V548" s="13"/>
      <c r="W548" s="13"/>
      <c r="X548" s="13"/>
      <c r="Y548" s="13"/>
      <c r="Z548" s="13"/>
      <c r="AA548" s="13"/>
      <c r="AB548" s="13"/>
      <c r="AC548" s="13"/>
      <c r="AD548" s="13"/>
      <c r="AE548" s="13"/>
      <c r="AT548" s="246" t="s">
        <v>369</v>
      </c>
      <c r="AU548" s="246" t="s">
        <v>80</v>
      </c>
      <c r="AV548" s="13" t="s">
        <v>88</v>
      </c>
      <c r="AW548" s="13" t="s">
        <v>30</v>
      </c>
      <c r="AX548" s="13" t="s">
        <v>73</v>
      </c>
      <c r="AY548" s="246" t="s">
        <v>358</v>
      </c>
    </row>
    <row r="549" s="12" customFormat="1">
      <c r="A549" s="12"/>
      <c r="B549" s="225"/>
      <c r="C549" s="226"/>
      <c r="D549" s="227" t="s">
        <v>369</v>
      </c>
      <c r="E549" s="228" t="s">
        <v>1</v>
      </c>
      <c r="F549" s="229" t="s">
        <v>977</v>
      </c>
      <c r="G549" s="226"/>
      <c r="H549" s="228" t="s">
        <v>1</v>
      </c>
      <c r="I549" s="230"/>
      <c r="J549" s="226"/>
      <c r="K549" s="226"/>
      <c r="L549" s="231"/>
      <c r="M549" s="232"/>
      <c r="N549" s="233"/>
      <c r="O549" s="233"/>
      <c r="P549" s="233"/>
      <c r="Q549" s="233"/>
      <c r="R549" s="233"/>
      <c r="S549" s="233"/>
      <c r="T549" s="234"/>
      <c r="U549" s="12"/>
      <c r="V549" s="12"/>
      <c r="W549" s="12"/>
      <c r="X549" s="12"/>
      <c r="Y549" s="12"/>
      <c r="Z549" s="12"/>
      <c r="AA549" s="12"/>
      <c r="AB549" s="12"/>
      <c r="AC549" s="12"/>
      <c r="AD549" s="12"/>
      <c r="AE549" s="12"/>
      <c r="AT549" s="235" t="s">
        <v>369</v>
      </c>
      <c r="AU549" s="235" t="s">
        <v>80</v>
      </c>
      <c r="AV549" s="12" t="s">
        <v>80</v>
      </c>
      <c r="AW549" s="12" t="s">
        <v>30</v>
      </c>
      <c r="AX549" s="12" t="s">
        <v>73</v>
      </c>
      <c r="AY549" s="235" t="s">
        <v>358</v>
      </c>
    </row>
    <row r="550" s="13" customFormat="1">
      <c r="A550" s="13"/>
      <c r="B550" s="236"/>
      <c r="C550" s="237"/>
      <c r="D550" s="227" t="s">
        <v>369</v>
      </c>
      <c r="E550" s="238" t="s">
        <v>628</v>
      </c>
      <c r="F550" s="239" t="s">
        <v>1058</v>
      </c>
      <c r="G550" s="237"/>
      <c r="H550" s="240">
        <v>1629.971</v>
      </c>
      <c r="I550" s="241"/>
      <c r="J550" s="237"/>
      <c r="K550" s="237"/>
      <c r="L550" s="242"/>
      <c r="M550" s="243"/>
      <c r="N550" s="244"/>
      <c r="O550" s="244"/>
      <c r="P550" s="244"/>
      <c r="Q550" s="244"/>
      <c r="R550" s="244"/>
      <c r="S550" s="244"/>
      <c r="T550" s="245"/>
      <c r="U550" s="13"/>
      <c r="V550" s="13"/>
      <c r="W550" s="13"/>
      <c r="X550" s="13"/>
      <c r="Y550" s="13"/>
      <c r="Z550" s="13"/>
      <c r="AA550" s="13"/>
      <c r="AB550" s="13"/>
      <c r="AC550" s="13"/>
      <c r="AD550" s="13"/>
      <c r="AE550" s="13"/>
      <c r="AT550" s="246" t="s">
        <v>369</v>
      </c>
      <c r="AU550" s="246" t="s">
        <v>80</v>
      </c>
      <c r="AV550" s="13" t="s">
        <v>88</v>
      </c>
      <c r="AW550" s="13" t="s">
        <v>30</v>
      </c>
      <c r="AX550" s="13" t="s">
        <v>73</v>
      </c>
      <c r="AY550" s="246" t="s">
        <v>358</v>
      </c>
    </row>
    <row r="551" s="13" customFormat="1">
      <c r="A551" s="13"/>
      <c r="B551" s="236"/>
      <c r="C551" s="237"/>
      <c r="D551" s="227" t="s">
        <v>369</v>
      </c>
      <c r="E551" s="238" t="s">
        <v>652</v>
      </c>
      <c r="F551" s="239" t="s">
        <v>1059</v>
      </c>
      <c r="G551" s="237"/>
      <c r="H551" s="240">
        <v>-2.4300000000000002</v>
      </c>
      <c r="I551" s="241"/>
      <c r="J551" s="237"/>
      <c r="K551" s="237"/>
      <c r="L551" s="242"/>
      <c r="M551" s="243"/>
      <c r="N551" s="244"/>
      <c r="O551" s="244"/>
      <c r="P551" s="244"/>
      <c r="Q551" s="244"/>
      <c r="R551" s="244"/>
      <c r="S551" s="244"/>
      <c r="T551" s="245"/>
      <c r="U551" s="13"/>
      <c r="V551" s="13"/>
      <c r="W551" s="13"/>
      <c r="X551" s="13"/>
      <c r="Y551" s="13"/>
      <c r="Z551" s="13"/>
      <c r="AA551" s="13"/>
      <c r="AB551" s="13"/>
      <c r="AC551" s="13"/>
      <c r="AD551" s="13"/>
      <c r="AE551" s="13"/>
      <c r="AT551" s="246" t="s">
        <v>369</v>
      </c>
      <c r="AU551" s="246" t="s">
        <v>80</v>
      </c>
      <c r="AV551" s="13" t="s">
        <v>88</v>
      </c>
      <c r="AW551" s="13" t="s">
        <v>30</v>
      </c>
      <c r="AX551" s="13" t="s">
        <v>73</v>
      </c>
      <c r="AY551" s="246" t="s">
        <v>358</v>
      </c>
    </row>
    <row r="552" s="13" customFormat="1">
      <c r="A552" s="13"/>
      <c r="B552" s="236"/>
      <c r="C552" s="237"/>
      <c r="D552" s="227" t="s">
        <v>369</v>
      </c>
      <c r="E552" s="238" t="s">
        <v>666</v>
      </c>
      <c r="F552" s="239" t="s">
        <v>1060</v>
      </c>
      <c r="G552" s="237"/>
      <c r="H552" s="240">
        <v>-240.56999999999999</v>
      </c>
      <c r="I552" s="241"/>
      <c r="J552" s="237"/>
      <c r="K552" s="237"/>
      <c r="L552" s="242"/>
      <c r="M552" s="243"/>
      <c r="N552" s="244"/>
      <c r="O552" s="244"/>
      <c r="P552" s="244"/>
      <c r="Q552" s="244"/>
      <c r="R552" s="244"/>
      <c r="S552" s="244"/>
      <c r="T552" s="245"/>
      <c r="U552" s="13"/>
      <c r="V552" s="13"/>
      <c r="W552" s="13"/>
      <c r="X552" s="13"/>
      <c r="Y552" s="13"/>
      <c r="Z552" s="13"/>
      <c r="AA552" s="13"/>
      <c r="AB552" s="13"/>
      <c r="AC552" s="13"/>
      <c r="AD552" s="13"/>
      <c r="AE552" s="13"/>
      <c r="AT552" s="246" t="s">
        <v>369</v>
      </c>
      <c r="AU552" s="246" t="s">
        <v>80</v>
      </c>
      <c r="AV552" s="13" t="s">
        <v>88</v>
      </c>
      <c r="AW552" s="13" t="s">
        <v>30</v>
      </c>
      <c r="AX552" s="13" t="s">
        <v>73</v>
      </c>
      <c r="AY552" s="246" t="s">
        <v>358</v>
      </c>
    </row>
    <row r="553" s="13" customFormat="1">
      <c r="A553" s="13"/>
      <c r="B553" s="236"/>
      <c r="C553" s="237"/>
      <c r="D553" s="227" t="s">
        <v>369</v>
      </c>
      <c r="E553" s="238" t="s">
        <v>681</v>
      </c>
      <c r="F553" s="239" t="s">
        <v>1061</v>
      </c>
      <c r="G553" s="237"/>
      <c r="H553" s="240">
        <v>-17.213000000000001</v>
      </c>
      <c r="I553" s="241"/>
      <c r="J553" s="237"/>
      <c r="K553" s="237"/>
      <c r="L553" s="242"/>
      <c r="M553" s="243"/>
      <c r="N553" s="244"/>
      <c r="O553" s="244"/>
      <c r="P553" s="244"/>
      <c r="Q553" s="244"/>
      <c r="R553" s="244"/>
      <c r="S553" s="244"/>
      <c r="T553" s="245"/>
      <c r="U553" s="13"/>
      <c r="V553" s="13"/>
      <c r="W553" s="13"/>
      <c r="X553" s="13"/>
      <c r="Y553" s="13"/>
      <c r="Z553" s="13"/>
      <c r="AA553" s="13"/>
      <c r="AB553" s="13"/>
      <c r="AC553" s="13"/>
      <c r="AD553" s="13"/>
      <c r="AE553" s="13"/>
      <c r="AT553" s="246" t="s">
        <v>369</v>
      </c>
      <c r="AU553" s="246" t="s">
        <v>80</v>
      </c>
      <c r="AV553" s="13" t="s">
        <v>88</v>
      </c>
      <c r="AW553" s="13" t="s">
        <v>30</v>
      </c>
      <c r="AX553" s="13" t="s">
        <v>73</v>
      </c>
      <c r="AY553" s="246" t="s">
        <v>358</v>
      </c>
    </row>
    <row r="554" s="13" customFormat="1">
      <c r="A554" s="13"/>
      <c r="B554" s="236"/>
      <c r="C554" s="237"/>
      <c r="D554" s="227" t="s">
        <v>369</v>
      </c>
      <c r="E554" s="238" t="s">
        <v>696</v>
      </c>
      <c r="F554" s="239" t="s">
        <v>1062</v>
      </c>
      <c r="G554" s="237"/>
      <c r="H554" s="240">
        <v>-15.119999999999999</v>
      </c>
      <c r="I554" s="241"/>
      <c r="J554" s="237"/>
      <c r="K554" s="237"/>
      <c r="L554" s="242"/>
      <c r="M554" s="243"/>
      <c r="N554" s="244"/>
      <c r="O554" s="244"/>
      <c r="P554" s="244"/>
      <c r="Q554" s="244"/>
      <c r="R554" s="244"/>
      <c r="S554" s="244"/>
      <c r="T554" s="245"/>
      <c r="U554" s="13"/>
      <c r="V554" s="13"/>
      <c r="W554" s="13"/>
      <c r="X554" s="13"/>
      <c r="Y554" s="13"/>
      <c r="Z554" s="13"/>
      <c r="AA554" s="13"/>
      <c r="AB554" s="13"/>
      <c r="AC554" s="13"/>
      <c r="AD554" s="13"/>
      <c r="AE554" s="13"/>
      <c r="AT554" s="246" t="s">
        <v>369</v>
      </c>
      <c r="AU554" s="246" t="s">
        <v>80</v>
      </c>
      <c r="AV554" s="13" t="s">
        <v>88</v>
      </c>
      <c r="AW554" s="13" t="s">
        <v>30</v>
      </c>
      <c r="AX554" s="13" t="s">
        <v>73</v>
      </c>
      <c r="AY554" s="246" t="s">
        <v>358</v>
      </c>
    </row>
    <row r="555" s="12" customFormat="1">
      <c r="A555" s="12"/>
      <c r="B555" s="225"/>
      <c r="C555" s="226"/>
      <c r="D555" s="227" t="s">
        <v>369</v>
      </c>
      <c r="E555" s="228" t="s">
        <v>1</v>
      </c>
      <c r="F555" s="229" t="s">
        <v>901</v>
      </c>
      <c r="G555" s="226"/>
      <c r="H555" s="228" t="s">
        <v>1</v>
      </c>
      <c r="I555" s="230"/>
      <c r="J555" s="226"/>
      <c r="K555" s="226"/>
      <c r="L555" s="231"/>
      <c r="M555" s="232"/>
      <c r="N555" s="233"/>
      <c r="O555" s="233"/>
      <c r="P555" s="233"/>
      <c r="Q555" s="233"/>
      <c r="R555" s="233"/>
      <c r="S555" s="233"/>
      <c r="T555" s="234"/>
      <c r="U555" s="12"/>
      <c r="V555" s="12"/>
      <c r="W555" s="12"/>
      <c r="X555" s="12"/>
      <c r="Y555" s="12"/>
      <c r="Z555" s="12"/>
      <c r="AA555" s="12"/>
      <c r="AB555" s="12"/>
      <c r="AC555" s="12"/>
      <c r="AD555" s="12"/>
      <c r="AE555" s="12"/>
      <c r="AT555" s="235" t="s">
        <v>369</v>
      </c>
      <c r="AU555" s="235" t="s">
        <v>80</v>
      </c>
      <c r="AV555" s="12" t="s">
        <v>80</v>
      </c>
      <c r="AW555" s="12" t="s">
        <v>30</v>
      </c>
      <c r="AX555" s="12" t="s">
        <v>73</v>
      </c>
      <c r="AY555" s="235" t="s">
        <v>358</v>
      </c>
    </row>
    <row r="556" s="13" customFormat="1">
      <c r="A556" s="13"/>
      <c r="B556" s="236"/>
      <c r="C556" s="237"/>
      <c r="D556" s="227" t="s">
        <v>369</v>
      </c>
      <c r="E556" s="238" t="s">
        <v>708</v>
      </c>
      <c r="F556" s="239" t="s">
        <v>1063</v>
      </c>
      <c r="G556" s="237"/>
      <c r="H556" s="240">
        <v>10.08</v>
      </c>
      <c r="I556" s="241"/>
      <c r="J556" s="237"/>
      <c r="K556" s="237"/>
      <c r="L556" s="242"/>
      <c r="M556" s="243"/>
      <c r="N556" s="244"/>
      <c r="O556" s="244"/>
      <c r="P556" s="244"/>
      <c r="Q556" s="244"/>
      <c r="R556" s="244"/>
      <c r="S556" s="244"/>
      <c r="T556" s="245"/>
      <c r="U556" s="13"/>
      <c r="V556" s="13"/>
      <c r="W556" s="13"/>
      <c r="X556" s="13"/>
      <c r="Y556" s="13"/>
      <c r="Z556" s="13"/>
      <c r="AA556" s="13"/>
      <c r="AB556" s="13"/>
      <c r="AC556" s="13"/>
      <c r="AD556" s="13"/>
      <c r="AE556" s="13"/>
      <c r="AT556" s="246" t="s">
        <v>369</v>
      </c>
      <c r="AU556" s="246" t="s">
        <v>80</v>
      </c>
      <c r="AV556" s="13" t="s">
        <v>88</v>
      </c>
      <c r="AW556" s="13" t="s">
        <v>30</v>
      </c>
      <c r="AX556" s="13" t="s">
        <v>73</v>
      </c>
      <c r="AY556" s="246" t="s">
        <v>358</v>
      </c>
    </row>
    <row r="557" s="13" customFormat="1">
      <c r="A557" s="13"/>
      <c r="B557" s="236"/>
      <c r="C557" s="237"/>
      <c r="D557" s="227" t="s">
        <v>369</v>
      </c>
      <c r="E557" s="238" t="s">
        <v>724</v>
      </c>
      <c r="F557" s="239" t="s">
        <v>1149</v>
      </c>
      <c r="G557" s="237"/>
      <c r="H557" s="240">
        <v>-5.4000000000000004</v>
      </c>
      <c r="I557" s="241"/>
      <c r="J557" s="237"/>
      <c r="K557" s="237"/>
      <c r="L557" s="242"/>
      <c r="M557" s="243"/>
      <c r="N557" s="244"/>
      <c r="O557" s="244"/>
      <c r="P557" s="244"/>
      <c r="Q557" s="244"/>
      <c r="R557" s="244"/>
      <c r="S557" s="244"/>
      <c r="T557" s="245"/>
      <c r="U557" s="13"/>
      <c r="V557" s="13"/>
      <c r="W557" s="13"/>
      <c r="X557" s="13"/>
      <c r="Y557" s="13"/>
      <c r="Z557" s="13"/>
      <c r="AA557" s="13"/>
      <c r="AB557" s="13"/>
      <c r="AC557" s="13"/>
      <c r="AD557" s="13"/>
      <c r="AE557" s="13"/>
      <c r="AT557" s="246" t="s">
        <v>369</v>
      </c>
      <c r="AU557" s="246" t="s">
        <v>80</v>
      </c>
      <c r="AV557" s="13" t="s">
        <v>88</v>
      </c>
      <c r="AW557" s="13" t="s">
        <v>30</v>
      </c>
      <c r="AX557" s="13" t="s">
        <v>73</v>
      </c>
      <c r="AY557" s="246" t="s">
        <v>358</v>
      </c>
    </row>
    <row r="558" s="13" customFormat="1">
      <c r="A558" s="13"/>
      <c r="B558" s="236"/>
      <c r="C558" s="237"/>
      <c r="D558" s="227" t="s">
        <v>369</v>
      </c>
      <c r="E558" s="238" t="s">
        <v>1150</v>
      </c>
      <c r="F558" s="239" t="s">
        <v>1151</v>
      </c>
      <c r="G558" s="237"/>
      <c r="H558" s="240">
        <v>1359.318</v>
      </c>
      <c r="I558" s="241"/>
      <c r="J558" s="237"/>
      <c r="K558" s="237"/>
      <c r="L558" s="242"/>
      <c r="M558" s="243"/>
      <c r="N558" s="244"/>
      <c r="O558" s="244"/>
      <c r="P558" s="244"/>
      <c r="Q558" s="244"/>
      <c r="R558" s="244"/>
      <c r="S558" s="244"/>
      <c r="T558" s="245"/>
      <c r="U558" s="13"/>
      <c r="V558" s="13"/>
      <c r="W558" s="13"/>
      <c r="X558" s="13"/>
      <c r="Y558" s="13"/>
      <c r="Z558" s="13"/>
      <c r="AA558" s="13"/>
      <c r="AB558" s="13"/>
      <c r="AC558" s="13"/>
      <c r="AD558" s="13"/>
      <c r="AE558" s="13"/>
      <c r="AT558" s="246" t="s">
        <v>369</v>
      </c>
      <c r="AU558" s="246" t="s">
        <v>80</v>
      </c>
      <c r="AV558" s="13" t="s">
        <v>88</v>
      </c>
      <c r="AW558" s="13" t="s">
        <v>30</v>
      </c>
      <c r="AX558" s="13" t="s">
        <v>73</v>
      </c>
      <c r="AY558" s="246" t="s">
        <v>358</v>
      </c>
    </row>
    <row r="559" s="13" customFormat="1">
      <c r="A559" s="13"/>
      <c r="B559" s="236"/>
      <c r="C559" s="237"/>
      <c r="D559" s="227" t="s">
        <v>369</v>
      </c>
      <c r="E559" s="238" t="s">
        <v>1152</v>
      </c>
      <c r="F559" s="239" t="s">
        <v>1153</v>
      </c>
      <c r="G559" s="237"/>
      <c r="H559" s="240">
        <v>1496.692</v>
      </c>
      <c r="I559" s="241"/>
      <c r="J559" s="237"/>
      <c r="K559" s="237"/>
      <c r="L559" s="242"/>
      <c r="M559" s="243"/>
      <c r="N559" s="244"/>
      <c r="O559" s="244"/>
      <c r="P559" s="244"/>
      <c r="Q559" s="244"/>
      <c r="R559" s="244"/>
      <c r="S559" s="244"/>
      <c r="T559" s="245"/>
      <c r="U559" s="13"/>
      <c r="V559" s="13"/>
      <c r="W559" s="13"/>
      <c r="X559" s="13"/>
      <c r="Y559" s="13"/>
      <c r="Z559" s="13"/>
      <c r="AA559" s="13"/>
      <c r="AB559" s="13"/>
      <c r="AC559" s="13"/>
      <c r="AD559" s="13"/>
      <c r="AE559" s="13"/>
      <c r="AT559" s="246" t="s">
        <v>369</v>
      </c>
      <c r="AU559" s="246" t="s">
        <v>80</v>
      </c>
      <c r="AV559" s="13" t="s">
        <v>88</v>
      </c>
      <c r="AW559" s="13" t="s">
        <v>30</v>
      </c>
      <c r="AX559" s="13" t="s">
        <v>80</v>
      </c>
      <c r="AY559" s="246" t="s">
        <v>358</v>
      </c>
    </row>
    <row r="560" s="2" customFormat="1">
      <c r="A560" s="37"/>
      <c r="B560" s="38"/>
      <c r="C560" s="212" t="s">
        <v>1154</v>
      </c>
      <c r="D560" s="212" t="s">
        <v>361</v>
      </c>
      <c r="E560" s="213" t="s">
        <v>1155</v>
      </c>
      <c r="F560" s="214" t="s">
        <v>1156</v>
      </c>
      <c r="G560" s="215" t="s">
        <v>1157</v>
      </c>
      <c r="H560" s="216">
        <v>1496.692</v>
      </c>
      <c r="I560" s="217"/>
      <c r="J560" s="218">
        <f>ROUND(I560*H560,2)</f>
        <v>0</v>
      </c>
      <c r="K560" s="214" t="s">
        <v>1</v>
      </c>
      <c r="L560" s="43"/>
      <c r="M560" s="219" t="s">
        <v>1</v>
      </c>
      <c r="N560" s="220" t="s">
        <v>38</v>
      </c>
      <c r="O560" s="90"/>
      <c r="P560" s="221">
        <f>O560*H560</f>
        <v>0</v>
      </c>
      <c r="Q560" s="221">
        <v>0</v>
      </c>
      <c r="R560" s="221">
        <f>Q560*H560</f>
        <v>0</v>
      </c>
      <c r="S560" s="221">
        <v>0</v>
      </c>
      <c r="T560" s="222">
        <f>S560*H560</f>
        <v>0</v>
      </c>
      <c r="U560" s="37"/>
      <c r="V560" s="37"/>
      <c r="W560" s="37"/>
      <c r="X560" s="37"/>
      <c r="Y560" s="37"/>
      <c r="Z560" s="37"/>
      <c r="AA560" s="37"/>
      <c r="AB560" s="37"/>
      <c r="AC560" s="37"/>
      <c r="AD560" s="37"/>
      <c r="AE560" s="37"/>
      <c r="AR560" s="223" t="s">
        <v>357</v>
      </c>
      <c r="AT560" s="223" t="s">
        <v>361</v>
      </c>
      <c r="AU560" s="223" t="s">
        <v>80</v>
      </c>
      <c r="AY560" s="16" t="s">
        <v>358</v>
      </c>
      <c r="BE560" s="224">
        <f>IF(N560="základní",J560,0)</f>
        <v>0</v>
      </c>
      <c r="BF560" s="224">
        <f>IF(N560="snížená",J560,0)</f>
        <v>0</v>
      </c>
      <c r="BG560" s="224">
        <f>IF(N560="zákl. přenesená",J560,0)</f>
        <v>0</v>
      </c>
      <c r="BH560" s="224">
        <f>IF(N560="sníž. přenesená",J560,0)</f>
        <v>0</v>
      </c>
      <c r="BI560" s="224">
        <f>IF(N560="nulová",J560,0)</f>
        <v>0</v>
      </c>
      <c r="BJ560" s="16" t="s">
        <v>80</v>
      </c>
      <c r="BK560" s="224">
        <f>ROUND(I560*H560,2)</f>
        <v>0</v>
      </c>
      <c r="BL560" s="16" t="s">
        <v>357</v>
      </c>
      <c r="BM560" s="223" t="s">
        <v>1158</v>
      </c>
    </row>
    <row r="561" s="13" customFormat="1">
      <c r="A561" s="13"/>
      <c r="B561" s="236"/>
      <c r="C561" s="237"/>
      <c r="D561" s="227" t="s">
        <v>369</v>
      </c>
      <c r="E561" s="238" t="s">
        <v>1</v>
      </c>
      <c r="F561" s="239" t="s">
        <v>1159</v>
      </c>
      <c r="G561" s="237"/>
      <c r="H561" s="240">
        <v>1496.692</v>
      </c>
      <c r="I561" s="241"/>
      <c r="J561" s="237"/>
      <c r="K561" s="237"/>
      <c r="L561" s="242"/>
      <c r="M561" s="243"/>
      <c r="N561" s="244"/>
      <c r="O561" s="244"/>
      <c r="P561" s="244"/>
      <c r="Q561" s="244"/>
      <c r="R561" s="244"/>
      <c r="S561" s="244"/>
      <c r="T561" s="245"/>
      <c r="U561" s="13"/>
      <c r="V561" s="13"/>
      <c r="W561" s="13"/>
      <c r="X561" s="13"/>
      <c r="Y561" s="13"/>
      <c r="Z561" s="13"/>
      <c r="AA561" s="13"/>
      <c r="AB561" s="13"/>
      <c r="AC561" s="13"/>
      <c r="AD561" s="13"/>
      <c r="AE561" s="13"/>
      <c r="AT561" s="246" t="s">
        <v>369</v>
      </c>
      <c r="AU561" s="246" t="s">
        <v>80</v>
      </c>
      <c r="AV561" s="13" t="s">
        <v>88</v>
      </c>
      <c r="AW561" s="13" t="s">
        <v>30</v>
      </c>
      <c r="AX561" s="13" t="s">
        <v>73</v>
      </c>
      <c r="AY561" s="246" t="s">
        <v>358</v>
      </c>
    </row>
    <row r="562" s="14" customFormat="1">
      <c r="A562" s="14"/>
      <c r="B562" s="257"/>
      <c r="C562" s="258"/>
      <c r="D562" s="227" t="s">
        <v>369</v>
      </c>
      <c r="E562" s="259" t="s">
        <v>1</v>
      </c>
      <c r="F562" s="260" t="s">
        <v>1106</v>
      </c>
      <c r="G562" s="258"/>
      <c r="H562" s="261">
        <v>1496.692</v>
      </c>
      <c r="I562" s="262"/>
      <c r="J562" s="258"/>
      <c r="K562" s="258"/>
      <c r="L562" s="263"/>
      <c r="M562" s="264"/>
      <c r="N562" s="265"/>
      <c r="O562" s="265"/>
      <c r="P562" s="265"/>
      <c r="Q562" s="265"/>
      <c r="R562" s="265"/>
      <c r="S562" s="265"/>
      <c r="T562" s="266"/>
      <c r="U562" s="14"/>
      <c r="V562" s="14"/>
      <c r="W562" s="14"/>
      <c r="X562" s="14"/>
      <c r="Y562" s="14"/>
      <c r="Z562" s="14"/>
      <c r="AA562" s="14"/>
      <c r="AB562" s="14"/>
      <c r="AC562" s="14"/>
      <c r="AD562" s="14"/>
      <c r="AE562" s="14"/>
      <c r="AT562" s="267" t="s">
        <v>369</v>
      </c>
      <c r="AU562" s="267" t="s">
        <v>80</v>
      </c>
      <c r="AV562" s="14" t="s">
        <v>357</v>
      </c>
      <c r="AW562" s="14" t="s">
        <v>30</v>
      </c>
      <c r="AX562" s="14" t="s">
        <v>80</v>
      </c>
      <c r="AY562" s="267" t="s">
        <v>358</v>
      </c>
    </row>
    <row r="563" s="2" customFormat="1" ht="21.75" customHeight="1">
      <c r="A563" s="37"/>
      <c r="B563" s="38"/>
      <c r="C563" s="212" t="s">
        <v>153</v>
      </c>
      <c r="D563" s="212" t="s">
        <v>361</v>
      </c>
      <c r="E563" s="213" t="s">
        <v>1160</v>
      </c>
      <c r="F563" s="214" t="s">
        <v>1161</v>
      </c>
      <c r="G563" s="215" t="s">
        <v>423</v>
      </c>
      <c r="H563" s="216">
        <v>136.38</v>
      </c>
      <c r="I563" s="217"/>
      <c r="J563" s="218">
        <f>ROUND(I563*H563,2)</f>
        <v>0</v>
      </c>
      <c r="K563" s="214" t="s">
        <v>365</v>
      </c>
      <c r="L563" s="43"/>
      <c r="M563" s="219" t="s">
        <v>1</v>
      </c>
      <c r="N563" s="220" t="s">
        <v>38</v>
      </c>
      <c r="O563" s="90"/>
      <c r="P563" s="221">
        <f>O563*H563</f>
        <v>0</v>
      </c>
      <c r="Q563" s="221">
        <v>6.0000000000000002E-05</v>
      </c>
      <c r="R563" s="221">
        <f>Q563*H563</f>
        <v>0.0081828000000000005</v>
      </c>
      <c r="S563" s="221">
        <v>0</v>
      </c>
      <c r="T563" s="222">
        <f>S563*H563</f>
        <v>0</v>
      </c>
      <c r="U563" s="37"/>
      <c r="V563" s="37"/>
      <c r="W563" s="37"/>
      <c r="X563" s="37"/>
      <c r="Y563" s="37"/>
      <c r="Z563" s="37"/>
      <c r="AA563" s="37"/>
      <c r="AB563" s="37"/>
      <c r="AC563" s="37"/>
      <c r="AD563" s="37"/>
      <c r="AE563" s="37"/>
      <c r="AR563" s="223" t="s">
        <v>357</v>
      </c>
      <c r="AT563" s="223" t="s">
        <v>361</v>
      </c>
      <c r="AU563" s="223" t="s">
        <v>80</v>
      </c>
      <c r="AY563" s="16" t="s">
        <v>358</v>
      </c>
      <c r="BE563" s="224">
        <f>IF(N563="základní",J563,0)</f>
        <v>0</v>
      </c>
      <c r="BF563" s="224">
        <f>IF(N563="snížená",J563,0)</f>
        <v>0</v>
      </c>
      <c r="BG563" s="224">
        <f>IF(N563="zákl. přenesená",J563,0)</f>
        <v>0</v>
      </c>
      <c r="BH563" s="224">
        <f>IF(N563="sníž. přenesená",J563,0)</f>
        <v>0</v>
      </c>
      <c r="BI563" s="224">
        <f>IF(N563="nulová",J563,0)</f>
        <v>0</v>
      </c>
      <c r="BJ563" s="16" t="s">
        <v>80</v>
      </c>
      <c r="BK563" s="224">
        <f>ROUND(I563*H563,2)</f>
        <v>0</v>
      </c>
      <c r="BL563" s="16" t="s">
        <v>357</v>
      </c>
      <c r="BM563" s="223" t="s">
        <v>1162</v>
      </c>
    </row>
    <row r="564" s="13" customFormat="1">
      <c r="A564" s="13"/>
      <c r="B564" s="236"/>
      <c r="C564" s="237"/>
      <c r="D564" s="227" t="s">
        <v>369</v>
      </c>
      <c r="E564" s="238" t="s">
        <v>1163</v>
      </c>
      <c r="F564" s="239" t="s">
        <v>1164</v>
      </c>
      <c r="G564" s="237"/>
      <c r="H564" s="240">
        <v>136.38</v>
      </c>
      <c r="I564" s="241"/>
      <c r="J564" s="237"/>
      <c r="K564" s="237"/>
      <c r="L564" s="242"/>
      <c r="M564" s="243"/>
      <c r="N564" s="244"/>
      <c r="O564" s="244"/>
      <c r="P564" s="244"/>
      <c r="Q564" s="244"/>
      <c r="R564" s="244"/>
      <c r="S564" s="244"/>
      <c r="T564" s="245"/>
      <c r="U564" s="13"/>
      <c r="V564" s="13"/>
      <c r="W564" s="13"/>
      <c r="X564" s="13"/>
      <c r="Y564" s="13"/>
      <c r="Z564" s="13"/>
      <c r="AA564" s="13"/>
      <c r="AB564" s="13"/>
      <c r="AC564" s="13"/>
      <c r="AD564" s="13"/>
      <c r="AE564" s="13"/>
      <c r="AT564" s="246" t="s">
        <v>369</v>
      </c>
      <c r="AU564" s="246" t="s">
        <v>80</v>
      </c>
      <c r="AV564" s="13" t="s">
        <v>88</v>
      </c>
      <c r="AW564" s="13" t="s">
        <v>30</v>
      </c>
      <c r="AX564" s="13" t="s">
        <v>73</v>
      </c>
      <c r="AY564" s="246" t="s">
        <v>358</v>
      </c>
    </row>
    <row r="565" s="13" customFormat="1">
      <c r="A565" s="13"/>
      <c r="B565" s="236"/>
      <c r="C565" s="237"/>
      <c r="D565" s="227" t="s">
        <v>369</v>
      </c>
      <c r="E565" s="238" t="s">
        <v>1165</v>
      </c>
      <c r="F565" s="239" t="s">
        <v>1166</v>
      </c>
      <c r="G565" s="237"/>
      <c r="H565" s="240">
        <v>136.38</v>
      </c>
      <c r="I565" s="241"/>
      <c r="J565" s="237"/>
      <c r="K565" s="237"/>
      <c r="L565" s="242"/>
      <c r="M565" s="243"/>
      <c r="N565" s="244"/>
      <c r="O565" s="244"/>
      <c r="P565" s="244"/>
      <c r="Q565" s="244"/>
      <c r="R565" s="244"/>
      <c r="S565" s="244"/>
      <c r="T565" s="245"/>
      <c r="U565" s="13"/>
      <c r="V565" s="13"/>
      <c r="W565" s="13"/>
      <c r="X565" s="13"/>
      <c r="Y565" s="13"/>
      <c r="Z565" s="13"/>
      <c r="AA565" s="13"/>
      <c r="AB565" s="13"/>
      <c r="AC565" s="13"/>
      <c r="AD565" s="13"/>
      <c r="AE565" s="13"/>
      <c r="AT565" s="246" t="s">
        <v>369</v>
      </c>
      <c r="AU565" s="246" t="s">
        <v>80</v>
      </c>
      <c r="AV565" s="13" t="s">
        <v>88</v>
      </c>
      <c r="AW565" s="13" t="s">
        <v>30</v>
      </c>
      <c r="AX565" s="13" t="s">
        <v>80</v>
      </c>
      <c r="AY565" s="246" t="s">
        <v>358</v>
      </c>
    </row>
    <row r="566" s="2" customFormat="1">
      <c r="A566" s="37"/>
      <c r="B566" s="38"/>
      <c r="C566" s="247" t="s">
        <v>1167</v>
      </c>
      <c r="D566" s="247" t="s">
        <v>423</v>
      </c>
      <c r="E566" s="248" t="s">
        <v>1168</v>
      </c>
      <c r="F566" s="249" t="s">
        <v>1169</v>
      </c>
      <c r="G566" s="250" t="s">
        <v>423</v>
      </c>
      <c r="H566" s="251">
        <v>143.19900000000001</v>
      </c>
      <c r="I566" s="252"/>
      <c r="J566" s="253">
        <f>ROUND(I566*H566,2)</f>
        <v>0</v>
      </c>
      <c r="K566" s="249" t="s">
        <v>1</v>
      </c>
      <c r="L566" s="254"/>
      <c r="M566" s="255" t="s">
        <v>1</v>
      </c>
      <c r="N566" s="256" t="s">
        <v>38</v>
      </c>
      <c r="O566" s="90"/>
      <c r="P566" s="221">
        <f>O566*H566</f>
        <v>0</v>
      </c>
      <c r="Q566" s="221">
        <v>0.00059999999999999995</v>
      </c>
      <c r="R566" s="221">
        <f>Q566*H566</f>
        <v>0.085919399999999993</v>
      </c>
      <c r="S566" s="221">
        <v>0</v>
      </c>
      <c r="T566" s="222">
        <f>S566*H566</f>
        <v>0</v>
      </c>
      <c r="U566" s="37"/>
      <c r="V566" s="37"/>
      <c r="W566" s="37"/>
      <c r="X566" s="37"/>
      <c r="Y566" s="37"/>
      <c r="Z566" s="37"/>
      <c r="AA566" s="37"/>
      <c r="AB566" s="37"/>
      <c r="AC566" s="37"/>
      <c r="AD566" s="37"/>
      <c r="AE566" s="37"/>
      <c r="AR566" s="223" t="s">
        <v>471</v>
      </c>
      <c r="AT566" s="223" t="s">
        <v>423</v>
      </c>
      <c r="AU566" s="223" t="s">
        <v>80</v>
      </c>
      <c r="AY566" s="16" t="s">
        <v>358</v>
      </c>
      <c r="BE566" s="224">
        <f>IF(N566="základní",J566,0)</f>
        <v>0</v>
      </c>
      <c r="BF566" s="224">
        <f>IF(N566="snížená",J566,0)</f>
        <v>0</v>
      </c>
      <c r="BG566" s="224">
        <f>IF(N566="zákl. přenesená",J566,0)</f>
        <v>0</v>
      </c>
      <c r="BH566" s="224">
        <f>IF(N566="sníž. přenesená",J566,0)</f>
        <v>0</v>
      </c>
      <c r="BI566" s="224">
        <f>IF(N566="nulová",J566,0)</f>
        <v>0</v>
      </c>
      <c r="BJ566" s="16" t="s">
        <v>80</v>
      </c>
      <c r="BK566" s="224">
        <f>ROUND(I566*H566,2)</f>
        <v>0</v>
      </c>
      <c r="BL566" s="16" t="s">
        <v>357</v>
      </c>
      <c r="BM566" s="223" t="s">
        <v>1170</v>
      </c>
    </row>
    <row r="567" s="13" customFormat="1">
      <c r="A567" s="13"/>
      <c r="B567" s="236"/>
      <c r="C567" s="237"/>
      <c r="D567" s="227" t="s">
        <v>369</v>
      </c>
      <c r="E567" s="238" t="s">
        <v>1171</v>
      </c>
      <c r="F567" s="239" t="s">
        <v>1172</v>
      </c>
      <c r="G567" s="237"/>
      <c r="H567" s="240">
        <v>143.19900000000001</v>
      </c>
      <c r="I567" s="241"/>
      <c r="J567" s="237"/>
      <c r="K567" s="237"/>
      <c r="L567" s="242"/>
      <c r="M567" s="243"/>
      <c r="N567" s="244"/>
      <c r="O567" s="244"/>
      <c r="P567" s="244"/>
      <c r="Q567" s="244"/>
      <c r="R567" s="244"/>
      <c r="S567" s="244"/>
      <c r="T567" s="245"/>
      <c r="U567" s="13"/>
      <c r="V567" s="13"/>
      <c r="W567" s="13"/>
      <c r="X567" s="13"/>
      <c r="Y567" s="13"/>
      <c r="Z567" s="13"/>
      <c r="AA567" s="13"/>
      <c r="AB567" s="13"/>
      <c r="AC567" s="13"/>
      <c r="AD567" s="13"/>
      <c r="AE567" s="13"/>
      <c r="AT567" s="246" t="s">
        <v>369</v>
      </c>
      <c r="AU567" s="246" t="s">
        <v>80</v>
      </c>
      <c r="AV567" s="13" t="s">
        <v>88</v>
      </c>
      <c r="AW567" s="13" t="s">
        <v>30</v>
      </c>
      <c r="AX567" s="13" t="s">
        <v>73</v>
      </c>
      <c r="AY567" s="246" t="s">
        <v>358</v>
      </c>
    </row>
    <row r="568" s="13" customFormat="1">
      <c r="A568" s="13"/>
      <c r="B568" s="236"/>
      <c r="C568" s="237"/>
      <c r="D568" s="227" t="s">
        <v>369</v>
      </c>
      <c r="E568" s="238" t="s">
        <v>1173</v>
      </c>
      <c r="F568" s="239" t="s">
        <v>1174</v>
      </c>
      <c r="G568" s="237"/>
      <c r="H568" s="240">
        <v>143.19900000000001</v>
      </c>
      <c r="I568" s="241"/>
      <c r="J568" s="237"/>
      <c r="K568" s="237"/>
      <c r="L568" s="242"/>
      <c r="M568" s="243"/>
      <c r="N568" s="244"/>
      <c r="O568" s="244"/>
      <c r="P568" s="244"/>
      <c r="Q568" s="244"/>
      <c r="R568" s="244"/>
      <c r="S568" s="244"/>
      <c r="T568" s="245"/>
      <c r="U568" s="13"/>
      <c r="V568" s="13"/>
      <c r="W568" s="13"/>
      <c r="X568" s="13"/>
      <c r="Y568" s="13"/>
      <c r="Z568" s="13"/>
      <c r="AA568" s="13"/>
      <c r="AB568" s="13"/>
      <c r="AC568" s="13"/>
      <c r="AD568" s="13"/>
      <c r="AE568" s="13"/>
      <c r="AT568" s="246" t="s">
        <v>369</v>
      </c>
      <c r="AU568" s="246" t="s">
        <v>80</v>
      </c>
      <c r="AV568" s="13" t="s">
        <v>88</v>
      </c>
      <c r="AW568" s="13" t="s">
        <v>30</v>
      </c>
      <c r="AX568" s="13" t="s">
        <v>80</v>
      </c>
      <c r="AY568" s="246" t="s">
        <v>358</v>
      </c>
    </row>
    <row r="569" s="2" customFormat="1" ht="16.5" customHeight="1">
      <c r="A569" s="37"/>
      <c r="B569" s="38"/>
      <c r="C569" s="212" t="s">
        <v>1175</v>
      </c>
      <c r="D569" s="212" t="s">
        <v>361</v>
      </c>
      <c r="E569" s="213" t="s">
        <v>1176</v>
      </c>
      <c r="F569" s="214" t="s">
        <v>1177</v>
      </c>
      <c r="G569" s="215" t="s">
        <v>423</v>
      </c>
      <c r="H569" s="216">
        <v>1458.1099999999999</v>
      </c>
      <c r="I569" s="217"/>
      <c r="J569" s="218">
        <f>ROUND(I569*H569,2)</f>
        <v>0</v>
      </c>
      <c r="K569" s="214" t="s">
        <v>365</v>
      </c>
      <c r="L569" s="43"/>
      <c r="M569" s="219" t="s">
        <v>1</v>
      </c>
      <c r="N569" s="220" t="s">
        <v>38</v>
      </c>
      <c r="O569" s="90"/>
      <c r="P569" s="221">
        <f>O569*H569</f>
        <v>0</v>
      </c>
      <c r="Q569" s="221">
        <v>0.00025000000000000001</v>
      </c>
      <c r="R569" s="221">
        <f>Q569*H569</f>
        <v>0.3645275</v>
      </c>
      <c r="S569" s="221">
        <v>0</v>
      </c>
      <c r="T569" s="222">
        <f>S569*H569</f>
        <v>0</v>
      </c>
      <c r="U569" s="37"/>
      <c r="V569" s="37"/>
      <c r="W569" s="37"/>
      <c r="X569" s="37"/>
      <c r="Y569" s="37"/>
      <c r="Z569" s="37"/>
      <c r="AA569" s="37"/>
      <c r="AB569" s="37"/>
      <c r="AC569" s="37"/>
      <c r="AD569" s="37"/>
      <c r="AE569" s="37"/>
      <c r="AR569" s="223" t="s">
        <v>357</v>
      </c>
      <c r="AT569" s="223" t="s">
        <v>361</v>
      </c>
      <c r="AU569" s="223" t="s">
        <v>80</v>
      </c>
      <c r="AY569" s="16" t="s">
        <v>358</v>
      </c>
      <c r="BE569" s="224">
        <f>IF(N569="základní",J569,0)</f>
        <v>0</v>
      </c>
      <c r="BF569" s="224">
        <f>IF(N569="snížená",J569,0)</f>
        <v>0</v>
      </c>
      <c r="BG569" s="224">
        <f>IF(N569="zákl. přenesená",J569,0)</f>
        <v>0</v>
      </c>
      <c r="BH569" s="224">
        <f>IF(N569="sníž. přenesená",J569,0)</f>
        <v>0</v>
      </c>
      <c r="BI569" s="224">
        <f>IF(N569="nulová",J569,0)</f>
        <v>0</v>
      </c>
      <c r="BJ569" s="16" t="s">
        <v>80</v>
      </c>
      <c r="BK569" s="224">
        <f>ROUND(I569*H569,2)</f>
        <v>0</v>
      </c>
      <c r="BL569" s="16" t="s">
        <v>357</v>
      </c>
      <c r="BM569" s="223" t="s">
        <v>1178</v>
      </c>
    </row>
    <row r="570" s="12" customFormat="1">
      <c r="A570" s="12"/>
      <c r="B570" s="225"/>
      <c r="C570" s="226"/>
      <c r="D570" s="227" t="s">
        <v>369</v>
      </c>
      <c r="E570" s="228" t="s">
        <v>1</v>
      </c>
      <c r="F570" s="229" t="s">
        <v>1179</v>
      </c>
      <c r="G570" s="226"/>
      <c r="H570" s="228" t="s">
        <v>1</v>
      </c>
      <c r="I570" s="230"/>
      <c r="J570" s="226"/>
      <c r="K570" s="226"/>
      <c r="L570" s="231"/>
      <c r="M570" s="232"/>
      <c r="N570" s="233"/>
      <c r="O570" s="233"/>
      <c r="P570" s="233"/>
      <c r="Q570" s="233"/>
      <c r="R570" s="233"/>
      <c r="S570" s="233"/>
      <c r="T570" s="234"/>
      <c r="U570" s="12"/>
      <c r="V570" s="12"/>
      <c r="W570" s="12"/>
      <c r="X570" s="12"/>
      <c r="Y570" s="12"/>
      <c r="Z570" s="12"/>
      <c r="AA570" s="12"/>
      <c r="AB570" s="12"/>
      <c r="AC570" s="12"/>
      <c r="AD570" s="12"/>
      <c r="AE570" s="12"/>
      <c r="AT570" s="235" t="s">
        <v>369</v>
      </c>
      <c r="AU570" s="235" t="s">
        <v>80</v>
      </c>
      <c r="AV570" s="12" t="s">
        <v>80</v>
      </c>
      <c r="AW570" s="12" t="s">
        <v>30</v>
      </c>
      <c r="AX570" s="12" t="s">
        <v>73</v>
      </c>
      <c r="AY570" s="235" t="s">
        <v>358</v>
      </c>
    </row>
    <row r="571" s="13" customFormat="1">
      <c r="A571" s="13"/>
      <c r="B571" s="236"/>
      <c r="C571" s="237"/>
      <c r="D571" s="227" t="s">
        <v>369</v>
      </c>
      <c r="E571" s="238" t="s">
        <v>1180</v>
      </c>
      <c r="F571" s="239" t="s">
        <v>1181</v>
      </c>
      <c r="G571" s="237"/>
      <c r="H571" s="240">
        <v>52.799999999999997</v>
      </c>
      <c r="I571" s="241"/>
      <c r="J571" s="237"/>
      <c r="K571" s="237"/>
      <c r="L571" s="242"/>
      <c r="M571" s="243"/>
      <c r="N571" s="244"/>
      <c r="O571" s="244"/>
      <c r="P571" s="244"/>
      <c r="Q571" s="244"/>
      <c r="R571" s="244"/>
      <c r="S571" s="244"/>
      <c r="T571" s="245"/>
      <c r="U571" s="13"/>
      <c r="V571" s="13"/>
      <c r="W571" s="13"/>
      <c r="X571" s="13"/>
      <c r="Y571" s="13"/>
      <c r="Z571" s="13"/>
      <c r="AA571" s="13"/>
      <c r="AB571" s="13"/>
      <c r="AC571" s="13"/>
      <c r="AD571" s="13"/>
      <c r="AE571" s="13"/>
      <c r="AT571" s="246" t="s">
        <v>369</v>
      </c>
      <c r="AU571" s="246" t="s">
        <v>80</v>
      </c>
      <c r="AV571" s="13" t="s">
        <v>88</v>
      </c>
      <c r="AW571" s="13" t="s">
        <v>30</v>
      </c>
      <c r="AX571" s="13" t="s">
        <v>73</v>
      </c>
      <c r="AY571" s="246" t="s">
        <v>358</v>
      </c>
    </row>
    <row r="572" s="13" customFormat="1">
      <c r="A572" s="13"/>
      <c r="B572" s="236"/>
      <c r="C572" s="237"/>
      <c r="D572" s="227" t="s">
        <v>369</v>
      </c>
      <c r="E572" s="238" t="s">
        <v>193</v>
      </c>
      <c r="F572" s="239" t="s">
        <v>1182</v>
      </c>
      <c r="G572" s="237"/>
      <c r="H572" s="240">
        <v>4.0499999999999998</v>
      </c>
      <c r="I572" s="241"/>
      <c r="J572" s="237"/>
      <c r="K572" s="237"/>
      <c r="L572" s="242"/>
      <c r="M572" s="243"/>
      <c r="N572" s="244"/>
      <c r="O572" s="244"/>
      <c r="P572" s="244"/>
      <c r="Q572" s="244"/>
      <c r="R572" s="244"/>
      <c r="S572" s="244"/>
      <c r="T572" s="245"/>
      <c r="U572" s="13"/>
      <c r="V572" s="13"/>
      <c r="W572" s="13"/>
      <c r="X572" s="13"/>
      <c r="Y572" s="13"/>
      <c r="Z572" s="13"/>
      <c r="AA572" s="13"/>
      <c r="AB572" s="13"/>
      <c r="AC572" s="13"/>
      <c r="AD572" s="13"/>
      <c r="AE572" s="13"/>
      <c r="AT572" s="246" t="s">
        <v>369</v>
      </c>
      <c r="AU572" s="246" t="s">
        <v>80</v>
      </c>
      <c r="AV572" s="13" t="s">
        <v>88</v>
      </c>
      <c r="AW572" s="13" t="s">
        <v>30</v>
      </c>
      <c r="AX572" s="13" t="s">
        <v>73</v>
      </c>
      <c r="AY572" s="246" t="s">
        <v>358</v>
      </c>
    </row>
    <row r="573" s="13" customFormat="1">
      <c r="A573" s="13"/>
      <c r="B573" s="236"/>
      <c r="C573" s="237"/>
      <c r="D573" s="227" t="s">
        <v>369</v>
      </c>
      <c r="E573" s="238" t="s">
        <v>278</v>
      </c>
      <c r="F573" s="239" t="s">
        <v>1183</v>
      </c>
      <c r="G573" s="237"/>
      <c r="H573" s="240">
        <v>178.19999999999999</v>
      </c>
      <c r="I573" s="241"/>
      <c r="J573" s="237"/>
      <c r="K573" s="237"/>
      <c r="L573" s="242"/>
      <c r="M573" s="243"/>
      <c r="N573" s="244"/>
      <c r="O573" s="244"/>
      <c r="P573" s="244"/>
      <c r="Q573" s="244"/>
      <c r="R573" s="244"/>
      <c r="S573" s="244"/>
      <c r="T573" s="245"/>
      <c r="U573" s="13"/>
      <c r="V573" s="13"/>
      <c r="W573" s="13"/>
      <c r="X573" s="13"/>
      <c r="Y573" s="13"/>
      <c r="Z573" s="13"/>
      <c r="AA573" s="13"/>
      <c r="AB573" s="13"/>
      <c r="AC573" s="13"/>
      <c r="AD573" s="13"/>
      <c r="AE573" s="13"/>
      <c r="AT573" s="246" t="s">
        <v>369</v>
      </c>
      <c r="AU573" s="246" t="s">
        <v>80</v>
      </c>
      <c r="AV573" s="13" t="s">
        <v>88</v>
      </c>
      <c r="AW573" s="13" t="s">
        <v>30</v>
      </c>
      <c r="AX573" s="13" t="s">
        <v>73</v>
      </c>
      <c r="AY573" s="246" t="s">
        <v>358</v>
      </c>
    </row>
    <row r="574" s="13" customFormat="1">
      <c r="A574" s="13"/>
      <c r="B574" s="236"/>
      <c r="C574" s="237"/>
      <c r="D574" s="227" t="s">
        <v>369</v>
      </c>
      <c r="E574" s="238" t="s">
        <v>332</v>
      </c>
      <c r="F574" s="239" t="s">
        <v>1184</v>
      </c>
      <c r="G574" s="237"/>
      <c r="H574" s="240">
        <v>8.0999999999999996</v>
      </c>
      <c r="I574" s="241"/>
      <c r="J574" s="237"/>
      <c r="K574" s="237"/>
      <c r="L574" s="242"/>
      <c r="M574" s="243"/>
      <c r="N574" s="244"/>
      <c r="O574" s="244"/>
      <c r="P574" s="244"/>
      <c r="Q574" s="244"/>
      <c r="R574" s="244"/>
      <c r="S574" s="244"/>
      <c r="T574" s="245"/>
      <c r="U574" s="13"/>
      <c r="V574" s="13"/>
      <c r="W574" s="13"/>
      <c r="X574" s="13"/>
      <c r="Y574" s="13"/>
      <c r="Z574" s="13"/>
      <c r="AA574" s="13"/>
      <c r="AB574" s="13"/>
      <c r="AC574" s="13"/>
      <c r="AD574" s="13"/>
      <c r="AE574" s="13"/>
      <c r="AT574" s="246" t="s">
        <v>369</v>
      </c>
      <c r="AU574" s="246" t="s">
        <v>80</v>
      </c>
      <c r="AV574" s="13" t="s">
        <v>88</v>
      </c>
      <c r="AW574" s="13" t="s">
        <v>30</v>
      </c>
      <c r="AX574" s="13" t="s">
        <v>73</v>
      </c>
      <c r="AY574" s="246" t="s">
        <v>358</v>
      </c>
    </row>
    <row r="575" s="13" customFormat="1">
      <c r="A575" s="13"/>
      <c r="B575" s="236"/>
      <c r="C575" s="237"/>
      <c r="D575" s="227" t="s">
        <v>369</v>
      </c>
      <c r="E575" s="238" t="s">
        <v>406</v>
      </c>
      <c r="F575" s="239" t="s">
        <v>1185</v>
      </c>
      <c r="G575" s="237"/>
      <c r="H575" s="240">
        <v>2.1000000000000001</v>
      </c>
      <c r="I575" s="241"/>
      <c r="J575" s="237"/>
      <c r="K575" s="237"/>
      <c r="L575" s="242"/>
      <c r="M575" s="243"/>
      <c r="N575" s="244"/>
      <c r="O575" s="244"/>
      <c r="P575" s="244"/>
      <c r="Q575" s="244"/>
      <c r="R575" s="244"/>
      <c r="S575" s="244"/>
      <c r="T575" s="245"/>
      <c r="U575" s="13"/>
      <c r="V575" s="13"/>
      <c r="W575" s="13"/>
      <c r="X575" s="13"/>
      <c r="Y575" s="13"/>
      <c r="Z575" s="13"/>
      <c r="AA575" s="13"/>
      <c r="AB575" s="13"/>
      <c r="AC575" s="13"/>
      <c r="AD575" s="13"/>
      <c r="AE575" s="13"/>
      <c r="AT575" s="246" t="s">
        <v>369</v>
      </c>
      <c r="AU575" s="246" t="s">
        <v>80</v>
      </c>
      <c r="AV575" s="13" t="s">
        <v>88</v>
      </c>
      <c r="AW575" s="13" t="s">
        <v>30</v>
      </c>
      <c r="AX575" s="13" t="s">
        <v>73</v>
      </c>
      <c r="AY575" s="246" t="s">
        <v>358</v>
      </c>
    </row>
    <row r="576" s="13" customFormat="1">
      <c r="A576" s="13"/>
      <c r="B576" s="236"/>
      <c r="C576" s="237"/>
      <c r="D576" s="227" t="s">
        <v>369</v>
      </c>
      <c r="E576" s="238" t="s">
        <v>464</v>
      </c>
      <c r="F576" s="239" t="s">
        <v>1186</v>
      </c>
      <c r="G576" s="237"/>
      <c r="H576" s="240">
        <v>12.6</v>
      </c>
      <c r="I576" s="241"/>
      <c r="J576" s="237"/>
      <c r="K576" s="237"/>
      <c r="L576" s="242"/>
      <c r="M576" s="243"/>
      <c r="N576" s="244"/>
      <c r="O576" s="244"/>
      <c r="P576" s="244"/>
      <c r="Q576" s="244"/>
      <c r="R576" s="244"/>
      <c r="S576" s="244"/>
      <c r="T576" s="245"/>
      <c r="U576" s="13"/>
      <c r="V576" s="13"/>
      <c r="W576" s="13"/>
      <c r="X576" s="13"/>
      <c r="Y576" s="13"/>
      <c r="Z576" s="13"/>
      <c r="AA576" s="13"/>
      <c r="AB576" s="13"/>
      <c r="AC576" s="13"/>
      <c r="AD576" s="13"/>
      <c r="AE576" s="13"/>
      <c r="AT576" s="246" t="s">
        <v>369</v>
      </c>
      <c r="AU576" s="246" t="s">
        <v>80</v>
      </c>
      <c r="AV576" s="13" t="s">
        <v>88</v>
      </c>
      <c r="AW576" s="13" t="s">
        <v>30</v>
      </c>
      <c r="AX576" s="13" t="s">
        <v>73</v>
      </c>
      <c r="AY576" s="246" t="s">
        <v>358</v>
      </c>
    </row>
    <row r="577" s="12" customFormat="1">
      <c r="A577" s="12"/>
      <c r="B577" s="225"/>
      <c r="C577" s="226"/>
      <c r="D577" s="227" t="s">
        <v>369</v>
      </c>
      <c r="E577" s="228" t="s">
        <v>1</v>
      </c>
      <c r="F577" s="229" t="s">
        <v>901</v>
      </c>
      <c r="G577" s="226"/>
      <c r="H577" s="228" t="s">
        <v>1</v>
      </c>
      <c r="I577" s="230"/>
      <c r="J577" s="226"/>
      <c r="K577" s="226"/>
      <c r="L577" s="231"/>
      <c r="M577" s="232"/>
      <c r="N577" s="233"/>
      <c r="O577" s="233"/>
      <c r="P577" s="233"/>
      <c r="Q577" s="233"/>
      <c r="R577" s="233"/>
      <c r="S577" s="233"/>
      <c r="T577" s="234"/>
      <c r="U577" s="12"/>
      <c r="V577" s="12"/>
      <c r="W577" s="12"/>
      <c r="X577" s="12"/>
      <c r="Y577" s="12"/>
      <c r="Z577" s="12"/>
      <c r="AA577" s="12"/>
      <c r="AB577" s="12"/>
      <c r="AC577" s="12"/>
      <c r="AD577" s="12"/>
      <c r="AE577" s="12"/>
      <c r="AT577" s="235" t="s">
        <v>369</v>
      </c>
      <c r="AU577" s="235" t="s">
        <v>80</v>
      </c>
      <c r="AV577" s="12" t="s">
        <v>80</v>
      </c>
      <c r="AW577" s="12" t="s">
        <v>30</v>
      </c>
      <c r="AX577" s="12" t="s">
        <v>73</v>
      </c>
      <c r="AY577" s="235" t="s">
        <v>358</v>
      </c>
    </row>
    <row r="578" s="13" customFormat="1">
      <c r="A578" s="13"/>
      <c r="B578" s="236"/>
      <c r="C578" s="237"/>
      <c r="D578" s="227" t="s">
        <v>369</v>
      </c>
      <c r="E578" s="238" t="s">
        <v>524</v>
      </c>
      <c r="F578" s="239" t="s">
        <v>1187</v>
      </c>
      <c r="G578" s="237"/>
      <c r="H578" s="240">
        <v>28.140000000000001</v>
      </c>
      <c r="I578" s="241"/>
      <c r="J578" s="237"/>
      <c r="K578" s="237"/>
      <c r="L578" s="242"/>
      <c r="M578" s="243"/>
      <c r="N578" s="244"/>
      <c r="O578" s="244"/>
      <c r="P578" s="244"/>
      <c r="Q578" s="244"/>
      <c r="R578" s="244"/>
      <c r="S578" s="244"/>
      <c r="T578" s="245"/>
      <c r="U578" s="13"/>
      <c r="V578" s="13"/>
      <c r="W578" s="13"/>
      <c r="X578" s="13"/>
      <c r="Y578" s="13"/>
      <c r="Z578" s="13"/>
      <c r="AA578" s="13"/>
      <c r="AB578" s="13"/>
      <c r="AC578" s="13"/>
      <c r="AD578" s="13"/>
      <c r="AE578" s="13"/>
      <c r="AT578" s="246" t="s">
        <v>369</v>
      </c>
      <c r="AU578" s="246" t="s">
        <v>80</v>
      </c>
      <c r="AV578" s="13" t="s">
        <v>88</v>
      </c>
      <c r="AW578" s="13" t="s">
        <v>30</v>
      </c>
      <c r="AX578" s="13" t="s">
        <v>73</v>
      </c>
      <c r="AY578" s="246" t="s">
        <v>358</v>
      </c>
    </row>
    <row r="579" s="12" customFormat="1">
      <c r="A579" s="12"/>
      <c r="B579" s="225"/>
      <c r="C579" s="226"/>
      <c r="D579" s="227" t="s">
        <v>369</v>
      </c>
      <c r="E579" s="228" t="s">
        <v>1</v>
      </c>
      <c r="F579" s="229" t="s">
        <v>918</v>
      </c>
      <c r="G579" s="226"/>
      <c r="H579" s="228" t="s">
        <v>1</v>
      </c>
      <c r="I579" s="230"/>
      <c r="J579" s="226"/>
      <c r="K579" s="226"/>
      <c r="L579" s="231"/>
      <c r="M579" s="232"/>
      <c r="N579" s="233"/>
      <c r="O579" s="233"/>
      <c r="P579" s="233"/>
      <c r="Q579" s="233"/>
      <c r="R579" s="233"/>
      <c r="S579" s="233"/>
      <c r="T579" s="234"/>
      <c r="U579" s="12"/>
      <c r="V579" s="12"/>
      <c r="W579" s="12"/>
      <c r="X579" s="12"/>
      <c r="Y579" s="12"/>
      <c r="Z579" s="12"/>
      <c r="AA579" s="12"/>
      <c r="AB579" s="12"/>
      <c r="AC579" s="12"/>
      <c r="AD579" s="12"/>
      <c r="AE579" s="12"/>
      <c r="AT579" s="235" t="s">
        <v>369</v>
      </c>
      <c r="AU579" s="235" t="s">
        <v>80</v>
      </c>
      <c r="AV579" s="12" t="s">
        <v>80</v>
      </c>
      <c r="AW579" s="12" t="s">
        <v>30</v>
      </c>
      <c r="AX579" s="12" t="s">
        <v>73</v>
      </c>
      <c r="AY579" s="235" t="s">
        <v>358</v>
      </c>
    </row>
    <row r="580" s="13" customFormat="1">
      <c r="A580" s="13"/>
      <c r="B580" s="236"/>
      <c r="C580" s="237"/>
      <c r="D580" s="227" t="s">
        <v>369</v>
      </c>
      <c r="E580" s="238" t="s">
        <v>563</v>
      </c>
      <c r="F580" s="239" t="s">
        <v>1188</v>
      </c>
      <c r="G580" s="237"/>
      <c r="H580" s="240">
        <v>177.16</v>
      </c>
      <c r="I580" s="241"/>
      <c r="J580" s="237"/>
      <c r="K580" s="237"/>
      <c r="L580" s="242"/>
      <c r="M580" s="243"/>
      <c r="N580" s="244"/>
      <c r="O580" s="244"/>
      <c r="P580" s="244"/>
      <c r="Q580" s="244"/>
      <c r="R580" s="244"/>
      <c r="S580" s="244"/>
      <c r="T580" s="245"/>
      <c r="U580" s="13"/>
      <c r="V580" s="13"/>
      <c r="W580" s="13"/>
      <c r="X580" s="13"/>
      <c r="Y580" s="13"/>
      <c r="Z580" s="13"/>
      <c r="AA580" s="13"/>
      <c r="AB580" s="13"/>
      <c r="AC580" s="13"/>
      <c r="AD580" s="13"/>
      <c r="AE580" s="13"/>
      <c r="AT580" s="246" t="s">
        <v>369</v>
      </c>
      <c r="AU580" s="246" t="s">
        <v>80</v>
      </c>
      <c r="AV580" s="13" t="s">
        <v>88</v>
      </c>
      <c r="AW580" s="13" t="s">
        <v>30</v>
      </c>
      <c r="AX580" s="13" t="s">
        <v>73</v>
      </c>
      <c r="AY580" s="246" t="s">
        <v>358</v>
      </c>
    </row>
    <row r="581" s="12" customFormat="1">
      <c r="A581" s="12"/>
      <c r="B581" s="225"/>
      <c r="C581" s="226"/>
      <c r="D581" s="227" t="s">
        <v>369</v>
      </c>
      <c r="E581" s="228" t="s">
        <v>1</v>
      </c>
      <c r="F581" s="229" t="s">
        <v>1189</v>
      </c>
      <c r="G581" s="226"/>
      <c r="H581" s="228" t="s">
        <v>1</v>
      </c>
      <c r="I581" s="230"/>
      <c r="J581" s="226"/>
      <c r="K581" s="226"/>
      <c r="L581" s="231"/>
      <c r="M581" s="232"/>
      <c r="N581" s="233"/>
      <c r="O581" s="233"/>
      <c r="P581" s="233"/>
      <c r="Q581" s="233"/>
      <c r="R581" s="233"/>
      <c r="S581" s="233"/>
      <c r="T581" s="234"/>
      <c r="U581" s="12"/>
      <c r="V581" s="12"/>
      <c r="W581" s="12"/>
      <c r="X581" s="12"/>
      <c r="Y581" s="12"/>
      <c r="Z581" s="12"/>
      <c r="AA581" s="12"/>
      <c r="AB581" s="12"/>
      <c r="AC581" s="12"/>
      <c r="AD581" s="12"/>
      <c r="AE581" s="12"/>
      <c r="AT581" s="235" t="s">
        <v>369</v>
      </c>
      <c r="AU581" s="235" t="s">
        <v>80</v>
      </c>
      <c r="AV581" s="12" t="s">
        <v>80</v>
      </c>
      <c r="AW581" s="12" t="s">
        <v>30</v>
      </c>
      <c r="AX581" s="12" t="s">
        <v>73</v>
      </c>
      <c r="AY581" s="235" t="s">
        <v>358</v>
      </c>
    </row>
    <row r="582" s="13" customFormat="1">
      <c r="A582" s="13"/>
      <c r="B582" s="236"/>
      <c r="C582" s="237"/>
      <c r="D582" s="227" t="s">
        <v>369</v>
      </c>
      <c r="E582" s="238" t="s">
        <v>593</v>
      </c>
      <c r="F582" s="239" t="s">
        <v>1190</v>
      </c>
      <c r="G582" s="237"/>
      <c r="H582" s="240">
        <v>174.88</v>
      </c>
      <c r="I582" s="241"/>
      <c r="J582" s="237"/>
      <c r="K582" s="237"/>
      <c r="L582" s="242"/>
      <c r="M582" s="243"/>
      <c r="N582" s="244"/>
      <c r="O582" s="244"/>
      <c r="P582" s="244"/>
      <c r="Q582" s="244"/>
      <c r="R582" s="244"/>
      <c r="S582" s="244"/>
      <c r="T582" s="245"/>
      <c r="U582" s="13"/>
      <c r="V582" s="13"/>
      <c r="W582" s="13"/>
      <c r="X582" s="13"/>
      <c r="Y582" s="13"/>
      <c r="Z582" s="13"/>
      <c r="AA582" s="13"/>
      <c r="AB582" s="13"/>
      <c r="AC582" s="13"/>
      <c r="AD582" s="13"/>
      <c r="AE582" s="13"/>
      <c r="AT582" s="246" t="s">
        <v>369</v>
      </c>
      <c r="AU582" s="246" t="s">
        <v>80</v>
      </c>
      <c r="AV582" s="13" t="s">
        <v>88</v>
      </c>
      <c r="AW582" s="13" t="s">
        <v>30</v>
      </c>
      <c r="AX582" s="13" t="s">
        <v>73</v>
      </c>
      <c r="AY582" s="246" t="s">
        <v>358</v>
      </c>
    </row>
    <row r="583" s="12" customFormat="1">
      <c r="A583" s="12"/>
      <c r="B583" s="225"/>
      <c r="C583" s="226"/>
      <c r="D583" s="227" t="s">
        <v>369</v>
      </c>
      <c r="E583" s="228" t="s">
        <v>1</v>
      </c>
      <c r="F583" s="229" t="s">
        <v>1191</v>
      </c>
      <c r="G583" s="226"/>
      <c r="H583" s="228" t="s">
        <v>1</v>
      </c>
      <c r="I583" s="230"/>
      <c r="J583" s="226"/>
      <c r="K583" s="226"/>
      <c r="L583" s="231"/>
      <c r="M583" s="232"/>
      <c r="N583" s="233"/>
      <c r="O583" s="233"/>
      <c r="P583" s="233"/>
      <c r="Q583" s="233"/>
      <c r="R583" s="233"/>
      <c r="S583" s="233"/>
      <c r="T583" s="234"/>
      <c r="U583" s="12"/>
      <c r="V583" s="12"/>
      <c r="W583" s="12"/>
      <c r="X583" s="12"/>
      <c r="Y583" s="12"/>
      <c r="Z583" s="12"/>
      <c r="AA583" s="12"/>
      <c r="AB583" s="12"/>
      <c r="AC583" s="12"/>
      <c r="AD583" s="12"/>
      <c r="AE583" s="12"/>
      <c r="AT583" s="235" t="s">
        <v>369</v>
      </c>
      <c r="AU583" s="235" t="s">
        <v>80</v>
      </c>
      <c r="AV583" s="12" t="s">
        <v>80</v>
      </c>
      <c r="AW583" s="12" t="s">
        <v>30</v>
      </c>
      <c r="AX583" s="12" t="s">
        <v>73</v>
      </c>
      <c r="AY583" s="235" t="s">
        <v>358</v>
      </c>
    </row>
    <row r="584" s="13" customFormat="1">
      <c r="A584" s="13"/>
      <c r="B584" s="236"/>
      <c r="C584" s="237"/>
      <c r="D584" s="227" t="s">
        <v>369</v>
      </c>
      <c r="E584" s="238" t="s">
        <v>613</v>
      </c>
      <c r="F584" s="239" t="s">
        <v>1192</v>
      </c>
      <c r="G584" s="237"/>
      <c r="H584" s="240">
        <v>18.600000000000001</v>
      </c>
      <c r="I584" s="241"/>
      <c r="J584" s="237"/>
      <c r="K584" s="237"/>
      <c r="L584" s="242"/>
      <c r="M584" s="243"/>
      <c r="N584" s="244"/>
      <c r="O584" s="244"/>
      <c r="P584" s="244"/>
      <c r="Q584" s="244"/>
      <c r="R584" s="244"/>
      <c r="S584" s="244"/>
      <c r="T584" s="245"/>
      <c r="U584" s="13"/>
      <c r="V584" s="13"/>
      <c r="W584" s="13"/>
      <c r="X584" s="13"/>
      <c r="Y584" s="13"/>
      <c r="Z584" s="13"/>
      <c r="AA584" s="13"/>
      <c r="AB584" s="13"/>
      <c r="AC584" s="13"/>
      <c r="AD584" s="13"/>
      <c r="AE584" s="13"/>
      <c r="AT584" s="246" t="s">
        <v>369</v>
      </c>
      <c r="AU584" s="246" t="s">
        <v>80</v>
      </c>
      <c r="AV584" s="13" t="s">
        <v>88</v>
      </c>
      <c r="AW584" s="13" t="s">
        <v>30</v>
      </c>
      <c r="AX584" s="13" t="s">
        <v>73</v>
      </c>
      <c r="AY584" s="246" t="s">
        <v>358</v>
      </c>
    </row>
    <row r="585" s="12" customFormat="1">
      <c r="A585" s="12"/>
      <c r="B585" s="225"/>
      <c r="C585" s="226"/>
      <c r="D585" s="227" t="s">
        <v>369</v>
      </c>
      <c r="E585" s="228" t="s">
        <v>1</v>
      </c>
      <c r="F585" s="229" t="s">
        <v>1193</v>
      </c>
      <c r="G585" s="226"/>
      <c r="H585" s="228" t="s">
        <v>1</v>
      </c>
      <c r="I585" s="230"/>
      <c r="J585" s="226"/>
      <c r="K585" s="226"/>
      <c r="L585" s="231"/>
      <c r="M585" s="232"/>
      <c r="N585" s="233"/>
      <c r="O585" s="233"/>
      <c r="P585" s="233"/>
      <c r="Q585" s="233"/>
      <c r="R585" s="233"/>
      <c r="S585" s="233"/>
      <c r="T585" s="234"/>
      <c r="U585" s="12"/>
      <c r="V585" s="12"/>
      <c r="W585" s="12"/>
      <c r="X585" s="12"/>
      <c r="Y585" s="12"/>
      <c r="Z585" s="12"/>
      <c r="AA585" s="12"/>
      <c r="AB585" s="12"/>
      <c r="AC585" s="12"/>
      <c r="AD585" s="12"/>
      <c r="AE585" s="12"/>
      <c r="AT585" s="235" t="s">
        <v>369</v>
      </c>
      <c r="AU585" s="235" t="s">
        <v>80</v>
      </c>
      <c r="AV585" s="12" t="s">
        <v>80</v>
      </c>
      <c r="AW585" s="12" t="s">
        <v>30</v>
      </c>
      <c r="AX585" s="12" t="s">
        <v>73</v>
      </c>
      <c r="AY585" s="235" t="s">
        <v>358</v>
      </c>
    </row>
    <row r="586" s="13" customFormat="1">
      <c r="A586" s="13"/>
      <c r="B586" s="236"/>
      <c r="C586" s="237"/>
      <c r="D586" s="227" t="s">
        <v>369</v>
      </c>
      <c r="E586" s="238" t="s">
        <v>631</v>
      </c>
      <c r="F586" s="239" t="s">
        <v>1194</v>
      </c>
      <c r="G586" s="237"/>
      <c r="H586" s="240">
        <v>16.440000000000001</v>
      </c>
      <c r="I586" s="241"/>
      <c r="J586" s="237"/>
      <c r="K586" s="237"/>
      <c r="L586" s="242"/>
      <c r="M586" s="243"/>
      <c r="N586" s="244"/>
      <c r="O586" s="244"/>
      <c r="P586" s="244"/>
      <c r="Q586" s="244"/>
      <c r="R586" s="244"/>
      <c r="S586" s="244"/>
      <c r="T586" s="245"/>
      <c r="U586" s="13"/>
      <c r="V586" s="13"/>
      <c r="W586" s="13"/>
      <c r="X586" s="13"/>
      <c r="Y586" s="13"/>
      <c r="Z586" s="13"/>
      <c r="AA586" s="13"/>
      <c r="AB586" s="13"/>
      <c r="AC586" s="13"/>
      <c r="AD586" s="13"/>
      <c r="AE586" s="13"/>
      <c r="AT586" s="246" t="s">
        <v>369</v>
      </c>
      <c r="AU586" s="246" t="s">
        <v>80</v>
      </c>
      <c r="AV586" s="13" t="s">
        <v>88</v>
      </c>
      <c r="AW586" s="13" t="s">
        <v>30</v>
      </c>
      <c r="AX586" s="13" t="s">
        <v>73</v>
      </c>
      <c r="AY586" s="246" t="s">
        <v>358</v>
      </c>
    </row>
    <row r="587" s="13" customFormat="1">
      <c r="A587" s="13"/>
      <c r="B587" s="236"/>
      <c r="C587" s="237"/>
      <c r="D587" s="227" t="s">
        <v>369</v>
      </c>
      <c r="E587" s="238" t="s">
        <v>1195</v>
      </c>
      <c r="F587" s="239" t="s">
        <v>1196</v>
      </c>
      <c r="G587" s="237"/>
      <c r="H587" s="240">
        <v>673.07000000000005</v>
      </c>
      <c r="I587" s="241"/>
      <c r="J587" s="237"/>
      <c r="K587" s="237"/>
      <c r="L587" s="242"/>
      <c r="M587" s="243"/>
      <c r="N587" s="244"/>
      <c r="O587" s="244"/>
      <c r="P587" s="244"/>
      <c r="Q587" s="244"/>
      <c r="R587" s="244"/>
      <c r="S587" s="244"/>
      <c r="T587" s="245"/>
      <c r="U587" s="13"/>
      <c r="V587" s="13"/>
      <c r="W587" s="13"/>
      <c r="X587" s="13"/>
      <c r="Y587" s="13"/>
      <c r="Z587" s="13"/>
      <c r="AA587" s="13"/>
      <c r="AB587" s="13"/>
      <c r="AC587" s="13"/>
      <c r="AD587" s="13"/>
      <c r="AE587" s="13"/>
      <c r="AT587" s="246" t="s">
        <v>369</v>
      </c>
      <c r="AU587" s="246" t="s">
        <v>80</v>
      </c>
      <c r="AV587" s="13" t="s">
        <v>88</v>
      </c>
      <c r="AW587" s="13" t="s">
        <v>30</v>
      </c>
      <c r="AX587" s="13" t="s">
        <v>73</v>
      </c>
      <c r="AY587" s="246" t="s">
        <v>358</v>
      </c>
    </row>
    <row r="588" s="12" customFormat="1">
      <c r="A588" s="12"/>
      <c r="B588" s="225"/>
      <c r="C588" s="226"/>
      <c r="D588" s="227" t="s">
        <v>369</v>
      </c>
      <c r="E588" s="228" t="s">
        <v>1</v>
      </c>
      <c r="F588" s="229" t="s">
        <v>1197</v>
      </c>
      <c r="G588" s="226"/>
      <c r="H588" s="228" t="s">
        <v>1</v>
      </c>
      <c r="I588" s="230"/>
      <c r="J588" s="226"/>
      <c r="K588" s="226"/>
      <c r="L588" s="231"/>
      <c r="M588" s="232"/>
      <c r="N588" s="233"/>
      <c r="O588" s="233"/>
      <c r="P588" s="233"/>
      <c r="Q588" s="233"/>
      <c r="R588" s="233"/>
      <c r="S588" s="233"/>
      <c r="T588" s="234"/>
      <c r="U588" s="12"/>
      <c r="V588" s="12"/>
      <c r="W588" s="12"/>
      <c r="X588" s="12"/>
      <c r="Y588" s="12"/>
      <c r="Z588" s="12"/>
      <c r="AA588" s="12"/>
      <c r="AB588" s="12"/>
      <c r="AC588" s="12"/>
      <c r="AD588" s="12"/>
      <c r="AE588" s="12"/>
      <c r="AT588" s="235" t="s">
        <v>369</v>
      </c>
      <c r="AU588" s="235" t="s">
        <v>80</v>
      </c>
      <c r="AV588" s="12" t="s">
        <v>80</v>
      </c>
      <c r="AW588" s="12" t="s">
        <v>30</v>
      </c>
      <c r="AX588" s="12" t="s">
        <v>73</v>
      </c>
      <c r="AY588" s="235" t="s">
        <v>358</v>
      </c>
    </row>
    <row r="589" s="13" customFormat="1">
      <c r="A589" s="13"/>
      <c r="B589" s="236"/>
      <c r="C589" s="237"/>
      <c r="D589" s="227" t="s">
        <v>369</v>
      </c>
      <c r="E589" s="238" t="s">
        <v>669</v>
      </c>
      <c r="F589" s="239" t="s">
        <v>1198</v>
      </c>
      <c r="G589" s="237"/>
      <c r="H589" s="240">
        <v>49.200000000000003</v>
      </c>
      <c r="I589" s="241"/>
      <c r="J589" s="237"/>
      <c r="K589" s="237"/>
      <c r="L589" s="242"/>
      <c r="M589" s="243"/>
      <c r="N589" s="244"/>
      <c r="O589" s="244"/>
      <c r="P589" s="244"/>
      <c r="Q589" s="244"/>
      <c r="R589" s="244"/>
      <c r="S589" s="244"/>
      <c r="T589" s="245"/>
      <c r="U589" s="13"/>
      <c r="V589" s="13"/>
      <c r="W589" s="13"/>
      <c r="X589" s="13"/>
      <c r="Y589" s="13"/>
      <c r="Z589" s="13"/>
      <c r="AA589" s="13"/>
      <c r="AB589" s="13"/>
      <c r="AC589" s="13"/>
      <c r="AD589" s="13"/>
      <c r="AE589" s="13"/>
      <c r="AT589" s="246" t="s">
        <v>369</v>
      </c>
      <c r="AU589" s="246" t="s">
        <v>80</v>
      </c>
      <c r="AV589" s="13" t="s">
        <v>88</v>
      </c>
      <c r="AW589" s="13" t="s">
        <v>30</v>
      </c>
      <c r="AX589" s="13" t="s">
        <v>73</v>
      </c>
      <c r="AY589" s="246" t="s">
        <v>358</v>
      </c>
    </row>
    <row r="590" s="13" customFormat="1">
      <c r="A590" s="13"/>
      <c r="B590" s="236"/>
      <c r="C590" s="237"/>
      <c r="D590" s="227" t="s">
        <v>369</v>
      </c>
      <c r="E590" s="238" t="s">
        <v>684</v>
      </c>
      <c r="F590" s="239" t="s">
        <v>1199</v>
      </c>
      <c r="G590" s="237"/>
      <c r="H590" s="240">
        <v>1.8600000000000001</v>
      </c>
      <c r="I590" s="241"/>
      <c r="J590" s="237"/>
      <c r="K590" s="237"/>
      <c r="L590" s="242"/>
      <c r="M590" s="243"/>
      <c r="N590" s="244"/>
      <c r="O590" s="244"/>
      <c r="P590" s="244"/>
      <c r="Q590" s="244"/>
      <c r="R590" s="244"/>
      <c r="S590" s="244"/>
      <c r="T590" s="245"/>
      <c r="U590" s="13"/>
      <c r="V590" s="13"/>
      <c r="W590" s="13"/>
      <c r="X590" s="13"/>
      <c r="Y590" s="13"/>
      <c r="Z590" s="13"/>
      <c r="AA590" s="13"/>
      <c r="AB590" s="13"/>
      <c r="AC590" s="13"/>
      <c r="AD590" s="13"/>
      <c r="AE590" s="13"/>
      <c r="AT590" s="246" t="s">
        <v>369</v>
      </c>
      <c r="AU590" s="246" t="s">
        <v>80</v>
      </c>
      <c r="AV590" s="13" t="s">
        <v>88</v>
      </c>
      <c r="AW590" s="13" t="s">
        <v>30</v>
      </c>
      <c r="AX590" s="13" t="s">
        <v>73</v>
      </c>
      <c r="AY590" s="246" t="s">
        <v>358</v>
      </c>
    </row>
    <row r="591" s="13" customFormat="1">
      <c r="A591" s="13"/>
      <c r="B591" s="236"/>
      <c r="C591" s="237"/>
      <c r="D591" s="227" t="s">
        <v>369</v>
      </c>
      <c r="E591" s="238" t="s">
        <v>699</v>
      </c>
      <c r="F591" s="239" t="s">
        <v>1200</v>
      </c>
      <c r="G591" s="237"/>
      <c r="H591" s="240">
        <v>356.39999999999998</v>
      </c>
      <c r="I591" s="241"/>
      <c r="J591" s="237"/>
      <c r="K591" s="237"/>
      <c r="L591" s="242"/>
      <c r="M591" s="243"/>
      <c r="N591" s="244"/>
      <c r="O591" s="244"/>
      <c r="P591" s="244"/>
      <c r="Q591" s="244"/>
      <c r="R591" s="244"/>
      <c r="S591" s="244"/>
      <c r="T591" s="245"/>
      <c r="U591" s="13"/>
      <c r="V591" s="13"/>
      <c r="W591" s="13"/>
      <c r="X591" s="13"/>
      <c r="Y591" s="13"/>
      <c r="Z591" s="13"/>
      <c r="AA591" s="13"/>
      <c r="AB591" s="13"/>
      <c r="AC591" s="13"/>
      <c r="AD591" s="13"/>
      <c r="AE591" s="13"/>
      <c r="AT591" s="246" t="s">
        <v>369</v>
      </c>
      <c r="AU591" s="246" t="s">
        <v>80</v>
      </c>
      <c r="AV591" s="13" t="s">
        <v>88</v>
      </c>
      <c r="AW591" s="13" t="s">
        <v>30</v>
      </c>
      <c r="AX591" s="13" t="s">
        <v>73</v>
      </c>
      <c r="AY591" s="246" t="s">
        <v>358</v>
      </c>
    </row>
    <row r="592" s="13" customFormat="1">
      <c r="A592" s="13"/>
      <c r="B592" s="236"/>
      <c r="C592" s="237"/>
      <c r="D592" s="227" t="s">
        <v>369</v>
      </c>
      <c r="E592" s="238" t="s">
        <v>711</v>
      </c>
      <c r="F592" s="239" t="s">
        <v>1201</v>
      </c>
      <c r="G592" s="237"/>
      <c r="H592" s="240">
        <v>25.5</v>
      </c>
      <c r="I592" s="241"/>
      <c r="J592" s="237"/>
      <c r="K592" s="237"/>
      <c r="L592" s="242"/>
      <c r="M592" s="243"/>
      <c r="N592" s="244"/>
      <c r="O592" s="244"/>
      <c r="P592" s="244"/>
      <c r="Q592" s="244"/>
      <c r="R592" s="244"/>
      <c r="S592" s="244"/>
      <c r="T592" s="245"/>
      <c r="U592" s="13"/>
      <c r="V592" s="13"/>
      <c r="W592" s="13"/>
      <c r="X592" s="13"/>
      <c r="Y592" s="13"/>
      <c r="Z592" s="13"/>
      <c r="AA592" s="13"/>
      <c r="AB592" s="13"/>
      <c r="AC592" s="13"/>
      <c r="AD592" s="13"/>
      <c r="AE592" s="13"/>
      <c r="AT592" s="246" t="s">
        <v>369</v>
      </c>
      <c r="AU592" s="246" t="s">
        <v>80</v>
      </c>
      <c r="AV592" s="13" t="s">
        <v>88</v>
      </c>
      <c r="AW592" s="13" t="s">
        <v>30</v>
      </c>
      <c r="AX592" s="13" t="s">
        <v>73</v>
      </c>
      <c r="AY592" s="246" t="s">
        <v>358</v>
      </c>
    </row>
    <row r="593" s="13" customFormat="1">
      <c r="A593" s="13"/>
      <c r="B593" s="236"/>
      <c r="C593" s="237"/>
      <c r="D593" s="227" t="s">
        <v>369</v>
      </c>
      <c r="E593" s="238" t="s">
        <v>728</v>
      </c>
      <c r="F593" s="239" t="s">
        <v>1202</v>
      </c>
      <c r="G593" s="237"/>
      <c r="H593" s="240">
        <v>8.1999999999999993</v>
      </c>
      <c r="I593" s="241"/>
      <c r="J593" s="237"/>
      <c r="K593" s="237"/>
      <c r="L593" s="242"/>
      <c r="M593" s="243"/>
      <c r="N593" s="244"/>
      <c r="O593" s="244"/>
      <c r="P593" s="244"/>
      <c r="Q593" s="244"/>
      <c r="R593" s="244"/>
      <c r="S593" s="244"/>
      <c r="T593" s="245"/>
      <c r="U593" s="13"/>
      <c r="V593" s="13"/>
      <c r="W593" s="13"/>
      <c r="X593" s="13"/>
      <c r="Y593" s="13"/>
      <c r="Z593" s="13"/>
      <c r="AA593" s="13"/>
      <c r="AB593" s="13"/>
      <c r="AC593" s="13"/>
      <c r="AD593" s="13"/>
      <c r="AE593" s="13"/>
      <c r="AT593" s="246" t="s">
        <v>369</v>
      </c>
      <c r="AU593" s="246" t="s">
        <v>80</v>
      </c>
      <c r="AV593" s="13" t="s">
        <v>88</v>
      </c>
      <c r="AW593" s="13" t="s">
        <v>30</v>
      </c>
      <c r="AX593" s="13" t="s">
        <v>73</v>
      </c>
      <c r="AY593" s="246" t="s">
        <v>358</v>
      </c>
    </row>
    <row r="594" s="13" customFormat="1">
      <c r="A594" s="13"/>
      <c r="B594" s="236"/>
      <c r="C594" s="237"/>
      <c r="D594" s="227" t="s">
        <v>369</v>
      </c>
      <c r="E594" s="238" t="s">
        <v>734</v>
      </c>
      <c r="F594" s="239" t="s">
        <v>1203</v>
      </c>
      <c r="G594" s="237"/>
      <c r="H594" s="240">
        <v>30.800000000000001</v>
      </c>
      <c r="I594" s="241"/>
      <c r="J594" s="237"/>
      <c r="K594" s="237"/>
      <c r="L594" s="242"/>
      <c r="M594" s="243"/>
      <c r="N594" s="244"/>
      <c r="O594" s="244"/>
      <c r="P594" s="244"/>
      <c r="Q594" s="244"/>
      <c r="R594" s="244"/>
      <c r="S594" s="244"/>
      <c r="T594" s="245"/>
      <c r="U594" s="13"/>
      <c r="V594" s="13"/>
      <c r="W594" s="13"/>
      <c r="X594" s="13"/>
      <c r="Y594" s="13"/>
      <c r="Z594" s="13"/>
      <c r="AA594" s="13"/>
      <c r="AB594" s="13"/>
      <c r="AC594" s="13"/>
      <c r="AD594" s="13"/>
      <c r="AE594" s="13"/>
      <c r="AT594" s="246" t="s">
        <v>369</v>
      </c>
      <c r="AU594" s="246" t="s">
        <v>80</v>
      </c>
      <c r="AV594" s="13" t="s">
        <v>88</v>
      </c>
      <c r="AW594" s="13" t="s">
        <v>30</v>
      </c>
      <c r="AX594" s="13" t="s">
        <v>73</v>
      </c>
      <c r="AY594" s="246" t="s">
        <v>358</v>
      </c>
    </row>
    <row r="595" s="12" customFormat="1">
      <c r="A595" s="12"/>
      <c r="B595" s="225"/>
      <c r="C595" s="226"/>
      <c r="D595" s="227" t="s">
        <v>369</v>
      </c>
      <c r="E595" s="228" t="s">
        <v>1</v>
      </c>
      <c r="F595" s="229" t="s">
        <v>1204</v>
      </c>
      <c r="G595" s="226"/>
      <c r="H595" s="228" t="s">
        <v>1</v>
      </c>
      <c r="I595" s="230"/>
      <c r="J595" s="226"/>
      <c r="K595" s="226"/>
      <c r="L595" s="231"/>
      <c r="M595" s="232"/>
      <c r="N595" s="233"/>
      <c r="O595" s="233"/>
      <c r="P595" s="233"/>
      <c r="Q595" s="233"/>
      <c r="R595" s="233"/>
      <c r="S595" s="233"/>
      <c r="T595" s="234"/>
      <c r="U595" s="12"/>
      <c r="V595" s="12"/>
      <c r="W595" s="12"/>
      <c r="X595" s="12"/>
      <c r="Y595" s="12"/>
      <c r="Z595" s="12"/>
      <c r="AA595" s="12"/>
      <c r="AB595" s="12"/>
      <c r="AC595" s="12"/>
      <c r="AD595" s="12"/>
      <c r="AE595" s="12"/>
      <c r="AT595" s="235" t="s">
        <v>369</v>
      </c>
      <c r="AU595" s="235" t="s">
        <v>80</v>
      </c>
      <c r="AV595" s="12" t="s">
        <v>80</v>
      </c>
      <c r="AW595" s="12" t="s">
        <v>30</v>
      </c>
      <c r="AX595" s="12" t="s">
        <v>73</v>
      </c>
      <c r="AY595" s="235" t="s">
        <v>358</v>
      </c>
    </row>
    <row r="596" s="13" customFormat="1">
      <c r="A596" s="13"/>
      <c r="B596" s="236"/>
      <c r="C596" s="237"/>
      <c r="D596" s="227" t="s">
        <v>369</v>
      </c>
      <c r="E596" s="238" t="s">
        <v>742</v>
      </c>
      <c r="F596" s="239" t="s">
        <v>1205</v>
      </c>
      <c r="G596" s="237"/>
      <c r="H596" s="240">
        <v>62.969999999999999</v>
      </c>
      <c r="I596" s="241"/>
      <c r="J596" s="237"/>
      <c r="K596" s="237"/>
      <c r="L596" s="242"/>
      <c r="M596" s="243"/>
      <c r="N596" s="244"/>
      <c r="O596" s="244"/>
      <c r="P596" s="244"/>
      <c r="Q596" s="244"/>
      <c r="R596" s="244"/>
      <c r="S596" s="244"/>
      <c r="T596" s="245"/>
      <c r="U596" s="13"/>
      <c r="V596" s="13"/>
      <c r="W596" s="13"/>
      <c r="X596" s="13"/>
      <c r="Y596" s="13"/>
      <c r="Z596" s="13"/>
      <c r="AA596" s="13"/>
      <c r="AB596" s="13"/>
      <c r="AC596" s="13"/>
      <c r="AD596" s="13"/>
      <c r="AE596" s="13"/>
      <c r="AT596" s="246" t="s">
        <v>369</v>
      </c>
      <c r="AU596" s="246" t="s">
        <v>80</v>
      </c>
      <c r="AV596" s="13" t="s">
        <v>88</v>
      </c>
      <c r="AW596" s="13" t="s">
        <v>30</v>
      </c>
      <c r="AX596" s="13" t="s">
        <v>73</v>
      </c>
      <c r="AY596" s="246" t="s">
        <v>358</v>
      </c>
    </row>
    <row r="597" s="13" customFormat="1">
      <c r="A597" s="13"/>
      <c r="B597" s="236"/>
      <c r="C597" s="237"/>
      <c r="D597" s="227" t="s">
        <v>369</v>
      </c>
      <c r="E597" s="238" t="s">
        <v>747</v>
      </c>
      <c r="F597" s="239" t="s">
        <v>1206</v>
      </c>
      <c r="G597" s="237"/>
      <c r="H597" s="240">
        <v>3.8399999999999999</v>
      </c>
      <c r="I597" s="241"/>
      <c r="J597" s="237"/>
      <c r="K597" s="237"/>
      <c r="L597" s="242"/>
      <c r="M597" s="243"/>
      <c r="N597" s="244"/>
      <c r="O597" s="244"/>
      <c r="P597" s="244"/>
      <c r="Q597" s="244"/>
      <c r="R597" s="244"/>
      <c r="S597" s="244"/>
      <c r="T597" s="245"/>
      <c r="U597" s="13"/>
      <c r="V597" s="13"/>
      <c r="W597" s="13"/>
      <c r="X597" s="13"/>
      <c r="Y597" s="13"/>
      <c r="Z597" s="13"/>
      <c r="AA597" s="13"/>
      <c r="AB597" s="13"/>
      <c r="AC597" s="13"/>
      <c r="AD597" s="13"/>
      <c r="AE597" s="13"/>
      <c r="AT597" s="246" t="s">
        <v>369</v>
      </c>
      <c r="AU597" s="246" t="s">
        <v>80</v>
      </c>
      <c r="AV597" s="13" t="s">
        <v>88</v>
      </c>
      <c r="AW597" s="13" t="s">
        <v>30</v>
      </c>
      <c r="AX597" s="13" t="s">
        <v>73</v>
      </c>
      <c r="AY597" s="246" t="s">
        <v>358</v>
      </c>
    </row>
    <row r="598" s="12" customFormat="1">
      <c r="A598" s="12"/>
      <c r="B598" s="225"/>
      <c r="C598" s="226"/>
      <c r="D598" s="227" t="s">
        <v>369</v>
      </c>
      <c r="E598" s="228" t="s">
        <v>1</v>
      </c>
      <c r="F598" s="229" t="s">
        <v>901</v>
      </c>
      <c r="G598" s="226"/>
      <c r="H598" s="228" t="s">
        <v>1</v>
      </c>
      <c r="I598" s="230"/>
      <c r="J598" s="226"/>
      <c r="K598" s="226"/>
      <c r="L598" s="231"/>
      <c r="M598" s="232"/>
      <c r="N598" s="233"/>
      <c r="O598" s="233"/>
      <c r="P598" s="233"/>
      <c r="Q598" s="233"/>
      <c r="R598" s="233"/>
      <c r="S598" s="233"/>
      <c r="T598" s="234"/>
      <c r="U598" s="12"/>
      <c r="V598" s="12"/>
      <c r="W598" s="12"/>
      <c r="X598" s="12"/>
      <c r="Y598" s="12"/>
      <c r="Z598" s="12"/>
      <c r="AA598" s="12"/>
      <c r="AB598" s="12"/>
      <c r="AC598" s="12"/>
      <c r="AD598" s="12"/>
      <c r="AE598" s="12"/>
      <c r="AT598" s="235" t="s">
        <v>369</v>
      </c>
      <c r="AU598" s="235" t="s">
        <v>80</v>
      </c>
      <c r="AV598" s="12" t="s">
        <v>80</v>
      </c>
      <c r="AW598" s="12" t="s">
        <v>30</v>
      </c>
      <c r="AX598" s="12" t="s">
        <v>73</v>
      </c>
      <c r="AY598" s="235" t="s">
        <v>358</v>
      </c>
    </row>
    <row r="599" s="13" customFormat="1">
      <c r="A599" s="13"/>
      <c r="B599" s="236"/>
      <c r="C599" s="237"/>
      <c r="D599" s="227" t="s">
        <v>369</v>
      </c>
      <c r="E599" s="238" t="s">
        <v>753</v>
      </c>
      <c r="F599" s="239" t="s">
        <v>1207</v>
      </c>
      <c r="G599" s="237"/>
      <c r="H599" s="240">
        <v>6.7199999999999998</v>
      </c>
      <c r="I599" s="241"/>
      <c r="J599" s="237"/>
      <c r="K599" s="237"/>
      <c r="L599" s="242"/>
      <c r="M599" s="243"/>
      <c r="N599" s="244"/>
      <c r="O599" s="244"/>
      <c r="P599" s="244"/>
      <c r="Q599" s="244"/>
      <c r="R599" s="244"/>
      <c r="S599" s="244"/>
      <c r="T599" s="245"/>
      <c r="U599" s="13"/>
      <c r="V599" s="13"/>
      <c r="W599" s="13"/>
      <c r="X599" s="13"/>
      <c r="Y599" s="13"/>
      <c r="Z599" s="13"/>
      <c r="AA599" s="13"/>
      <c r="AB599" s="13"/>
      <c r="AC599" s="13"/>
      <c r="AD599" s="13"/>
      <c r="AE599" s="13"/>
      <c r="AT599" s="246" t="s">
        <v>369</v>
      </c>
      <c r="AU599" s="246" t="s">
        <v>80</v>
      </c>
      <c r="AV599" s="13" t="s">
        <v>88</v>
      </c>
      <c r="AW599" s="13" t="s">
        <v>30</v>
      </c>
      <c r="AX599" s="13" t="s">
        <v>73</v>
      </c>
      <c r="AY599" s="246" t="s">
        <v>358</v>
      </c>
    </row>
    <row r="600" s="13" customFormat="1">
      <c r="A600" s="13"/>
      <c r="B600" s="236"/>
      <c r="C600" s="237"/>
      <c r="D600" s="227" t="s">
        <v>369</v>
      </c>
      <c r="E600" s="238" t="s">
        <v>1208</v>
      </c>
      <c r="F600" s="239" t="s">
        <v>1209</v>
      </c>
      <c r="G600" s="237"/>
      <c r="H600" s="240">
        <v>545.49000000000001</v>
      </c>
      <c r="I600" s="241"/>
      <c r="J600" s="237"/>
      <c r="K600" s="237"/>
      <c r="L600" s="242"/>
      <c r="M600" s="243"/>
      <c r="N600" s="244"/>
      <c r="O600" s="244"/>
      <c r="P600" s="244"/>
      <c r="Q600" s="244"/>
      <c r="R600" s="244"/>
      <c r="S600" s="244"/>
      <c r="T600" s="245"/>
      <c r="U600" s="13"/>
      <c r="V600" s="13"/>
      <c r="W600" s="13"/>
      <c r="X600" s="13"/>
      <c r="Y600" s="13"/>
      <c r="Z600" s="13"/>
      <c r="AA600" s="13"/>
      <c r="AB600" s="13"/>
      <c r="AC600" s="13"/>
      <c r="AD600" s="13"/>
      <c r="AE600" s="13"/>
      <c r="AT600" s="246" t="s">
        <v>369</v>
      </c>
      <c r="AU600" s="246" t="s">
        <v>80</v>
      </c>
      <c r="AV600" s="13" t="s">
        <v>88</v>
      </c>
      <c r="AW600" s="13" t="s">
        <v>30</v>
      </c>
      <c r="AX600" s="13" t="s">
        <v>73</v>
      </c>
      <c r="AY600" s="246" t="s">
        <v>358</v>
      </c>
    </row>
    <row r="601" s="12" customFormat="1">
      <c r="A601" s="12"/>
      <c r="B601" s="225"/>
      <c r="C601" s="226"/>
      <c r="D601" s="227" t="s">
        <v>369</v>
      </c>
      <c r="E601" s="228" t="s">
        <v>1</v>
      </c>
      <c r="F601" s="229" t="s">
        <v>1210</v>
      </c>
      <c r="G601" s="226"/>
      <c r="H601" s="228" t="s">
        <v>1</v>
      </c>
      <c r="I601" s="230"/>
      <c r="J601" s="226"/>
      <c r="K601" s="226"/>
      <c r="L601" s="231"/>
      <c r="M601" s="232"/>
      <c r="N601" s="233"/>
      <c r="O601" s="233"/>
      <c r="P601" s="233"/>
      <c r="Q601" s="233"/>
      <c r="R601" s="233"/>
      <c r="S601" s="233"/>
      <c r="T601" s="234"/>
      <c r="U601" s="12"/>
      <c r="V601" s="12"/>
      <c r="W601" s="12"/>
      <c r="X601" s="12"/>
      <c r="Y601" s="12"/>
      <c r="Z601" s="12"/>
      <c r="AA601" s="12"/>
      <c r="AB601" s="12"/>
      <c r="AC601" s="12"/>
      <c r="AD601" s="12"/>
      <c r="AE601" s="12"/>
      <c r="AT601" s="235" t="s">
        <v>369</v>
      </c>
      <c r="AU601" s="235" t="s">
        <v>80</v>
      </c>
      <c r="AV601" s="12" t="s">
        <v>80</v>
      </c>
      <c r="AW601" s="12" t="s">
        <v>30</v>
      </c>
      <c r="AX601" s="12" t="s">
        <v>73</v>
      </c>
      <c r="AY601" s="235" t="s">
        <v>358</v>
      </c>
    </row>
    <row r="602" s="13" customFormat="1">
      <c r="A602" s="13"/>
      <c r="B602" s="236"/>
      <c r="C602" s="237"/>
      <c r="D602" s="227" t="s">
        <v>369</v>
      </c>
      <c r="E602" s="238" t="s">
        <v>764</v>
      </c>
      <c r="F602" s="239" t="s">
        <v>1211</v>
      </c>
      <c r="G602" s="237"/>
      <c r="H602" s="240">
        <v>49.200000000000003</v>
      </c>
      <c r="I602" s="241"/>
      <c r="J602" s="237"/>
      <c r="K602" s="237"/>
      <c r="L602" s="242"/>
      <c r="M602" s="243"/>
      <c r="N602" s="244"/>
      <c r="O602" s="244"/>
      <c r="P602" s="244"/>
      <c r="Q602" s="244"/>
      <c r="R602" s="244"/>
      <c r="S602" s="244"/>
      <c r="T602" s="245"/>
      <c r="U602" s="13"/>
      <c r="V602" s="13"/>
      <c r="W602" s="13"/>
      <c r="X602" s="13"/>
      <c r="Y602" s="13"/>
      <c r="Z602" s="13"/>
      <c r="AA602" s="13"/>
      <c r="AB602" s="13"/>
      <c r="AC602" s="13"/>
      <c r="AD602" s="13"/>
      <c r="AE602" s="13"/>
      <c r="AT602" s="246" t="s">
        <v>369</v>
      </c>
      <c r="AU602" s="246" t="s">
        <v>80</v>
      </c>
      <c r="AV602" s="13" t="s">
        <v>88</v>
      </c>
      <c r="AW602" s="13" t="s">
        <v>30</v>
      </c>
      <c r="AX602" s="13" t="s">
        <v>73</v>
      </c>
      <c r="AY602" s="246" t="s">
        <v>358</v>
      </c>
    </row>
    <row r="603" s="13" customFormat="1">
      <c r="A603" s="13"/>
      <c r="B603" s="236"/>
      <c r="C603" s="237"/>
      <c r="D603" s="227" t="s">
        <v>369</v>
      </c>
      <c r="E603" s="238" t="s">
        <v>770</v>
      </c>
      <c r="F603" s="239" t="s">
        <v>1182</v>
      </c>
      <c r="G603" s="237"/>
      <c r="H603" s="240">
        <v>4.0499999999999998</v>
      </c>
      <c r="I603" s="241"/>
      <c r="J603" s="237"/>
      <c r="K603" s="237"/>
      <c r="L603" s="242"/>
      <c r="M603" s="243"/>
      <c r="N603" s="244"/>
      <c r="O603" s="244"/>
      <c r="P603" s="244"/>
      <c r="Q603" s="244"/>
      <c r="R603" s="244"/>
      <c r="S603" s="244"/>
      <c r="T603" s="245"/>
      <c r="U603" s="13"/>
      <c r="V603" s="13"/>
      <c r="W603" s="13"/>
      <c r="X603" s="13"/>
      <c r="Y603" s="13"/>
      <c r="Z603" s="13"/>
      <c r="AA603" s="13"/>
      <c r="AB603" s="13"/>
      <c r="AC603" s="13"/>
      <c r="AD603" s="13"/>
      <c r="AE603" s="13"/>
      <c r="AT603" s="246" t="s">
        <v>369</v>
      </c>
      <c r="AU603" s="246" t="s">
        <v>80</v>
      </c>
      <c r="AV603" s="13" t="s">
        <v>88</v>
      </c>
      <c r="AW603" s="13" t="s">
        <v>30</v>
      </c>
      <c r="AX603" s="13" t="s">
        <v>73</v>
      </c>
      <c r="AY603" s="246" t="s">
        <v>358</v>
      </c>
    </row>
    <row r="604" s="13" customFormat="1">
      <c r="A604" s="13"/>
      <c r="B604" s="236"/>
      <c r="C604" s="237"/>
      <c r="D604" s="227" t="s">
        <v>369</v>
      </c>
      <c r="E604" s="238" t="s">
        <v>776</v>
      </c>
      <c r="F604" s="239" t="s">
        <v>1183</v>
      </c>
      <c r="G604" s="237"/>
      <c r="H604" s="240">
        <v>178.19999999999999</v>
      </c>
      <c r="I604" s="241"/>
      <c r="J604" s="237"/>
      <c r="K604" s="237"/>
      <c r="L604" s="242"/>
      <c r="M604" s="243"/>
      <c r="N604" s="244"/>
      <c r="O604" s="244"/>
      <c r="P604" s="244"/>
      <c r="Q604" s="244"/>
      <c r="R604" s="244"/>
      <c r="S604" s="244"/>
      <c r="T604" s="245"/>
      <c r="U604" s="13"/>
      <c r="V604" s="13"/>
      <c r="W604" s="13"/>
      <c r="X604" s="13"/>
      <c r="Y604" s="13"/>
      <c r="Z604" s="13"/>
      <c r="AA604" s="13"/>
      <c r="AB604" s="13"/>
      <c r="AC604" s="13"/>
      <c r="AD604" s="13"/>
      <c r="AE604" s="13"/>
      <c r="AT604" s="246" t="s">
        <v>369</v>
      </c>
      <c r="AU604" s="246" t="s">
        <v>80</v>
      </c>
      <c r="AV604" s="13" t="s">
        <v>88</v>
      </c>
      <c r="AW604" s="13" t="s">
        <v>30</v>
      </c>
      <c r="AX604" s="13" t="s">
        <v>73</v>
      </c>
      <c r="AY604" s="246" t="s">
        <v>358</v>
      </c>
    </row>
    <row r="605" s="13" customFormat="1">
      <c r="A605" s="13"/>
      <c r="B605" s="236"/>
      <c r="C605" s="237"/>
      <c r="D605" s="227" t="s">
        <v>369</v>
      </c>
      <c r="E605" s="238" t="s">
        <v>782</v>
      </c>
      <c r="F605" s="239" t="s">
        <v>1184</v>
      </c>
      <c r="G605" s="237"/>
      <c r="H605" s="240">
        <v>8.0999999999999996</v>
      </c>
      <c r="I605" s="241"/>
      <c r="J605" s="237"/>
      <c r="K605" s="237"/>
      <c r="L605" s="242"/>
      <c r="M605" s="243"/>
      <c r="N605" s="244"/>
      <c r="O605" s="244"/>
      <c r="P605" s="244"/>
      <c r="Q605" s="244"/>
      <c r="R605" s="244"/>
      <c r="S605" s="244"/>
      <c r="T605" s="245"/>
      <c r="U605" s="13"/>
      <c r="V605" s="13"/>
      <c r="W605" s="13"/>
      <c r="X605" s="13"/>
      <c r="Y605" s="13"/>
      <c r="Z605" s="13"/>
      <c r="AA605" s="13"/>
      <c r="AB605" s="13"/>
      <c r="AC605" s="13"/>
      <c r="AD605" s="13"/>
      <c r="AE605" s="13"/>
      <c r="AT605" s="246" t="s">
        <v>369</v>
      </c>
      <c r="AU605" s="246" t="s">
        <v>80</v>
      </c>
      <c r="AV605" s="13" t="s">
        <v>88</v>
      </c>
      <c r="AW605" s="13" t="s">
        <v>30</v>
      </c>
      <c r="AX605" s="13" t="s">
        <v>73</v>
      </c>
      <c r="AY605" s="246" t="s">
        <v>358</v>
      </c>
    </row>
    <row r="606" s="13" customFormat="1">
      <c r="A606" s="13"/>
      <c r="B606" s="236"/>
      <c r="C606" s="237"/>
      <c r="D606" s="227" t="s">
        <v>369</v>
      </c>
      <c r="E606" s="238" t="s">
        <v>1212</v>
      </c>
      <c r="F606" s="239" t="s">
        <v>1213</v>
      </c>
      <c r="G606" s="237"/>
      <c r="H606" s="240">
        <v>239.55000000000001</v>
      </c>
      <c r="I606" s="241"/>
      <c r="J606" s="237"/>
      <c r="K606" s="237"/>
      <c r="L606" s="242"/>
      <c r="M606" s="243"/>
      <c r="N606" s="244"/>
      <c r="O606" s="244"/>
      <c r="P606" s="244"/>
      <c r="Q606" s="244"/>
      <c r="R606" s="244"/>
      <c r="S606" s="244"/>
      <c r="T606" s="245"/>
      <c r="U606" s="13"/>
      <c r="V606" s="13"/>
      <c r="W606" s="13"/>
      <c r="X606" s="13"/>
      <c r="Y606" s="13"/>
      <c r="Z606" s="13"/>
      <c r="AA606" s="13"/>
      <c r="AB606" s="13"/>
      <c r="AC606" s="13"/>
      <c r="AD606" s="13"/>
      <c r="AE606" s="13"/>
      <c r="AT606" s="246" t="s">
        <v>369</v>
      </c>
      <c r="AU606" s="246" t="s">
        <v>80</v>
      </c>
      <c r="AV606" s="13" t="s">
        <v>88</v>
      </c>
      <c r="AW606" s="13" t="s">
        <v>30</v>
      </c>
      <c r="AX606" s="13" t="s">
        <v>73</v>
      </c>
      <c r="AY606" s="246" t="s">
        <v>358</v>
      </c>
    </row>
    <row r="607" s="13" customFormat="1">
      <c r="A607" s="13"/>
      <c r="B607" s="236"/>
      <c r="C607" s="237"/>
      <c r="D607" s="227" t="s">
        <v>369</v>
      </c>
      <c r="E607" s="238" t="s">
        <v>1214</v>
      </c>
      <c r="F607" s="239" t="s">
        <v>1215</v>
      </c>
      <c r="G607" s="237"/>
      <c r="H607" s="240">
        <v>1458.1099999999999</v>
      </c>
      <c r="I607" s="241"/>
      <c r="J607" s="237"/>
      <c r="K607" s="237"/>
      <c r="L607" s="242"/>
      <c r="M607" s="243"/>
      <c r="N607" s="244"/>
      <c r="O607" s="244"/>
      <c r="P607" s="244"/>
      <c r="Q607" s="244"/>
      <c r="R607" s="244"/>
      <c r="S607" s="244"/>
      <c r="T607" s="245"/>
      <c r="U607" s="13"/>
      <c r="V607" s="13"/>
      <c r="W607" s="13"/>
      <c r="X607" s="13"/>
      <c r="Y607" s="13"/>
      <c r="Z607" s="13"/>
      <c r="AA607" s="13"/>
      <c r="AB607" s="13"/>
      <c r="AC607" s="13"/>
      <c r="AD607" s="13"/>
      <c r="AE607" s="13"/>
      <c r="AT607" s="246" t="s">
        <v>369</v>
      </c>
      <c r="AU607" s="246" t="s">
        <v>80</v>
      </c>
      <c r="AV607" s="13" t="s">
        <v>88</v>
      </c>
      <c r="AW607" s="13" t="s">
        <v>30</v>
      </c>
      <c r="AX607" s="13" t="s">
        <v>80</v>
      </c>
      <c r="AY607" s="246" t="s">
        <v>358</v>
      </c>
    </row>
    <row r="608" s="2" customFormat="1" ht="16.5" customHeight="1">
      <c r="A608" s="37"/>
      <c r="B608" s="38"/>
      <c r="C608" s="247" t="s">
        <v>1216</v>
      </c>
      <c r="D608" s="247" t="s">
        <v>423</v>
      </c>
      <c r="E608" s="248" t="s">
        <v>1217</v>
      </c>
      <c r="F608" s="249" t="s">
        <v>1218</v>
      </c>
      <c r="G608" s="250" t="s">
        <v>423</v>
      </c>
      <c r="H608" s="251">
        <v>572.76499999999999</v>
      </c>
      <c r="I608" s="252"/>
      <c r="J608" s="253">
        <f>ROUND(I608*H608,2)</f>
        <v>0</v>
      </c>
      <c r="K608" s="249" t="s">
        <v>1</v>
      </c>
      <c r="L608" s="254"/>
      <c r="M608" s="255" t="s">
        <v>1</v>
      </c>
      <c r="N608" s="256" t="s">
        <v>38</v>
      </c>
      <c r="O608" s="90"/>
      <c r="P608" s="221">
        <f>O608*H608</f>
        <v>0</v>
      </c>
      <c r="Q608" s="221">
        <v>3.0000000000000001E-05</v>
      </c>
      <c r="R608" s="221">
        <f>Q608*H608</f>
        <v>0.017182949999999999</v>
      </c>
      <c r="S608" s="221">
        <v>0</v>
      </c>
      <c r="T608" s="222">
        <f>S608*H608</f>
        <v>0</v>
      </c>
      <c r="U608" s="37"/>
      <c r="V608" s="37"/>
      <c r="W608" s="37"/>
      <c r="X608" s="37"/>
      <c r="Y608" s="37"/>
      <c r="Z608" s="37"/>
      <c r="AA608" s="37"/>
      <c r="AB608" s="37"/>
      <c r="AC608" s="37"/>
      <c r="AD608" s="37"/>
      <c r="AE608" s="37"/>
      <c r="AR608" s="223" t="s">
        <v>471</v>
      </c>
      <c r="AT608" s="223" t="s">
        <v>423</v>
      </c>
      <c r="AU608" s="223" t="s">
        <v>80</v>
      </c>
      <c r="AY608" s="16" t="s">
        <v>358</v>
      </c>
      <c r="BE608" s="224">
        <f>IF(N608="základní",J608,0)</f>
        <v>0</v>
      </c>
      <c r="BF608" s="224">
        <f>IF(N608="snížená",J608,0)</f>
        <v>0</v>
      </c>
      <c r="BG608" s="224">
        <f>IF(N608="zákl. přenesená",J608,0)</f>
        <v>0</v>
      </c>
      <c r="BH608" s="224">
        <f>IF(N608="sníž. přenesená",J608,0)</f>
        <v>0</v>
      </c>
      <c r="BI608" s="224">
        <f>IF(N608="nulová",J608,0)</f>
        <v>0</v>
      </c>
      <c r="BJ608" s="16" t="s">
        <v>80</v>
      </c>
      <c r="BK608" s="224">
        <f>ROUND(I608*H608,2)</f>
        <v>0</v>
      </c>
      <c r="BL608" s="16" t="s">
        <v>357</v>
      </c>
      <c r="BM608" s="223" t="s">
        <v>1219</v>
      </c>
    </row>
    <row r="609" s="13" customFormat="1">
      <c r="A609" s="13"/>
      <c r="B609" s="236"/>
      <c r="C609" s="237"/>
      <c r="D609" s="227" t="s">
        <v>369</v>
      </c>
      <c r="E609" s="238" t="s">
        <v>1220</v>
      </c>
      <c r="F609" s="239" t="s">
        <v>1221</v>
      </c>
      <c r="G609" s="237"/>
      <c r="H609" s="240">
        <v>572.76499999999999</v>
      </c>
      <c r="I609" s="241"/>
      <c r="J609" s="237"/>
      <c r="K609" s="237"/>
      <c r="L609" s="242"/>
      <c r="M609" s="243"/>
      <c r="N609" s="244"/>
      <c r="O609" s="244"/>
      <c r="P609" s="244"/>
      <c r="Q609" s="244"/>
      <c r="R609" s="244"/>
      <c r="S609" s="244"/>
      <c r="T609" s="245"/>
      <c r="U609" s="13"/>
      <c r="V609" s="13"/>
      <c r="W609" s="13"/>
      <c r="X609" s="13"/>
      <c r="Y609" s="13"/>
      <c r="Z609" s="13"/>
      <c r="AA609" s="13"/>
      <c r="AB609" s="13"/>
      <c r="AC609" s="13"/>
      <c r="AD609" s="13"/>
      <c r="AE609" s="13"/>
      <c r="AT609" s="246" t="s">
        <v>369</v>
      </c>
      <c r="AU609" s="246" t="s">
        <v>80</v>
      </c>
      <c r="AV609" s="13" t="s">
        <v>88</v>
      </c>
      <c r="AW609" s="13" t="s">
        <v>30</v>
      </c>
      <c r="AX609" s="13" t="s">
        <v>73</v>
      </c>
      <c r="AY609" s="246" t="s">
        <v>358</v>
      </c>
    </row>
    <row r="610" s="13" customFormat="1">
      <c r="A610" s="13"/>
      <c r="B610" s="236"/>
      <c r="C610" s="237"/>
      <c r="D610" s="227" t="s">
        <v>369</v>
      </c>
      <c r="E610" s="238" t="s">
        <v>1222</v>
      </c>
      <c r="F610" s="239" t="s">
        <v>1223</v>
      </c>
      <c r="G610" s="237"/>
      <c r="H610" s="240">
        <v>572.76499999999999</v>
      </c>
      <c r="I610" s="241"/>
      <c r="J610" s="237"/>
      <c r="K610" s="237"/>
      <c r="L610" s="242"/>
      <c r="M610" s="243"/>
      <c r="N610" s="244"/>
      <c r="O610" s="244"/>
      <c r="P610" s="244"/>
      <c r="Q610" s="244"/>
      <c r="R610" s="244"/>
      <c r="S610" s="244"/>
      <c r="T610" s="245"/>
      <c r="U610" s="13"/>
      <c r="V610" s="13"/>
      <c r="W610" s="13"/>
      <c r="X610" s="13"/>
      <c r="Y610" s="13"/>
      <c r="Z610" s="13"/>
      <c r="AA610" s="13"/>
      <c r="AB610" s="13"/>
      <c r="AC610" s="13"/>
      <c r="AD610" s="13"/>
      <c r="AE610" s="13"/>
      <c r="AT610" s="246" t="s">
        <v>369</v>
      </c>
      <c r="AU610" s="246" t="s">
        <v>80</v>
      </c>
      <c r="AV610" s="13" t="s">
        <v>88</v>
      </c>
      <c r="AW610" s="13" t="s">
        <v>30</v>
      </c>
      <c r="AX610" s="13" t="s">
        <v>80</v>
      </c>
      <c r="AY610" s="246" t="s">
        <v>358</v>
      </c>
    </row>
    <row r="611" s="2" customFormat="1" ht="16.5" customHeight="1">
      <c r="A611" s="37"/>
      <c r="B611" s="38"/>
      <c r="C611" s="247" t="s">
        <v>1224</v>
      </c>
      <c r="D611" s="247" t="s">
        <v>423</v>
      </c>
      <c r="E611" s="248" t="s">
        <v>1225</v>
      </c>
      <c r="F611" s="249" t="s">
        <v>1226</v>
      </c>
      <c r="G611" s="250" t="s">
        <v>423</v>
      </c>
      <c r="H611" s="251">
        <v>706.72400000000005</v>
      </c>
      <c r="I611" s="252"/>
      <c r="J611" s="253">
        <f>ROUND(I611*H611,2)</f>
        <v>0</v>
      </c>
      <c r="K611" s="249" t="s">
        <v>1</v>
      </c>
      <c r="L611" s="254"/>
      <c r="M611" s="255" t="s">
        <v>1</v>
      </c>
      <c r="N611" s="256" t="s">
        <v>38</v>
      </c>
      <c r="O611" s="90"/>
      <c r="P611" s="221">
        <f>O611*H611</f>
        <v>0</v>
      </c>
      <c r="Q611" s="221">
        <v>0.00029999999999999997</v>
      </c>
      <c r="R611" s="221">
        <f>Q611*H611</f>
        <v>0.21201719999999999</v>
      </c>
      <c r="S611" s="221">
        <v>0</v>
      </c>
      <c r="T611" s="222">
        <f>S611*H611</f>
        <v>0</v>
      </c>
      <c r="U611" s="37"/>
      <c r="V611" s="37"/>
      <c r="W611" s="37"/>
      <c r="X611" s="37"/>
      <c r="Y611" s="37"/>
      <c r="Z611" s="37"/>
      <c r="AA611" s="37"/>
      <c r="AB611" s="37"/>
      <c r="AC611" s="37"/>
      <c r="AD611" s="37"/>
      <c r="AE611" s="37"/>
      <c r="AR611" s="223" t="s">
        <v>471</v>
      </c>
      <c r="AT611" s="223" t="s">
        <v>423</v>
      </c>
      <c r="AU611" s="223" t="s">
        <v>80</v>
      </c>
      <c r="AY611" s="16" t="s">
        <v>358</v>
      </c>
      <c r="BE611" s="224">
        <f>IF(N611="základní",J611,0)</f>
        <v>0</v>
      </c>
      <c r="BF611" s="224">
        <f>IF(N611="snížená",J611,0)</f>
        <v>0</v>
      </c>
      <c r="BG611" s="224">
        <f>IF(N611="zákl. přenesená",J611,0)</f>
        <v>0</v>
      </c>
      <c r="BH611" s="224">
        <f>IF(N611="sníž. přenesená",J611,0)</f>
        <v>0</v>
      </c>
      <c r="BI611" s="224">
        <f>IF(N611="nulová",J611,0)</f>
        <v>0</v>
      </c>
      <c r="BJ611" s="16" t="s">
        <v>80</v>
      </c>
      <c r="BK611" s="224">
        <f>ROUND(I611*H611,2)</f>
        <v>0</v>
      </c>
      <c r="BL611" s="16" t="s">
        <v>357</v>
      </c>
      <c r="BM611" s="223" t="s">
        <v>1227</v>
      </c>
    </row>
    <row r="612" s="13" customFormat="1">
      <c r="A612" s="13"/>
      <c r="B612" s="236"/>
      <c r="C612" s="237"/>
      <c r="D612" s="227" t="s">
        <v>369</v>
      </c>
      <c r="E612" s="238" t="s">
        <v>1228</v>
      </c>
      <c r="F612" s="239" t="s">
        <v>1229</v>
      </c>
      <c r="G612" s="237"/>
      <c r="H612" s="240">
        <v>706.72400000000005</v>
      </c>
      <c r="I612" s="241"/>
      <c r="J612" s="237"/>
      <c r="K612" s="237"/>
      <c r="L612" s="242"/>
      <c r="M612" s="243"/>
      <c r="N612" s="244"/>
      <c r="O612" s="244"/>
      <c r="P612" s="244"/>
      <c r="Q612" s="244"/>
      <c r="R612" s="244"/>
      <c r="S612" s="244"/>
      <c r="T612" s="245"/>
      <c r="U612" s="13"/>
      <c r="V612" s="13"/>
      <c r="W612" s="13"/>
      <c r="X612" s="13"/>
      <c r="Y612" s="13"/>
      <c r="Z612" s="13"/>
      <c r="AA612" s="13"/>
      <c r="AB612" s="13"/>
      <c r="AC612" s="13"/>
      <c r="AD612" s="13"/>
      <c r="AE612" s="13"/>
      <c r="AT612" s="246" t="s">
        <v>369</v>
      </c>
      <c r="AU612" s="246" t="s">
        <v>80</v>
      </c>
      <c r="AV612" s="13" t="s">
        <v>88</v>
      </c>
      <c r="AW612" s="13" t="s">
        <v>30</v>
      </c>
      <c r="AX612" s="13" t="s">
        <v>73</v>
      </c>
      <c r="AY612" s="246" t="s">
        <v>358</v>
      </c>
    </row>
    <row r="613" s="13" customFormat="1">
      <c r="A613" s="13"/>
      <c r="B613" s="236"/>
      <c r="C613" s="237"/>
      <c r="D613" s="227" t="s">
        <v>369</v>
      </c>
      <c r="E613" s="238" t="s">
        <v>1230</v>
      </c>
      <c r="F613" s="239" t="s">
        <v>1231</v>
      </c>
      <c r="G613" s="237"/>
      <c r="H613" s="240">
        <v>706.72400000000005</v>
      </c>
      <c r="I613" s="241"/>
      <c r="J613" s="237"/>
      <c r="K613" s="237"/>
      <c r="L613" s="242"/>
      <c r="M613" s="243"/>
      <c r="N613" s="244"/>
      <c r="O613" s="244"/>
      <c r="P613" s="244"/>
      <c r="Q613" s="244"/>
      <c r="R613" s="244"/>
      <c r="S613" s="244"/>
      <c r="T613" s="245"/>
      <c r="U613" s="13"/>
      <c r="V613" s="13"/>
      <c r="W613" s="13"/>
      <c r="X613" s="13"/>
      <c r="Y613" s="13"/>
      <c r="Z613" s="13"/>
      <c r="AA613" s="13"/>
      <c r="AB613" s="13"/>
      <c r="AC613" s="13"/>
      <c r="AD613" s="13"/>
      <c r="AE613" s="13"/>
      <c r="AT613" s="246" t="s">
        <v>369</v>
      </c>
      <c r="AU613" s="246" t="s">
        <v>80</v>
      </c>
      <c r="AV613" s="13" t="s">
        <v>88</v>
      </c>
      <c r="AW613" s="13" t="s">
        <v>30</v>
      </c>
      <c r="AX613" s="13" t="s">
        <v>80</v>
      </c>
      <c r="AY613" s="246" t="s">
        <v>358</v>
      </c>
    </row>
    <row r="614" s="2" customFormat="1">
      <c r="A614" s="37"/>
      <c r="B614" s="38"/>
      <c r="C614" s="247" t="s">
        <v>1232</v>
      </c>
      <c r="D614" s="247" t="s">
        <v>423</v>
      </c>
      <c r="E614" s="248" t="s">
        <v>1233</v>
      </c>
      <c r="F614" s="249" t="s">
        <v>1234</v>
      </c>
      <c r="G614" s="250" t="s">
        <v>423</v>
      </c>
      <c r="H614" s="251">
        <v>251.52799999999999</v>
      </c>
      <c r="I614" s="252"/>
      <c r="J614" s="253">
        <f>ROUND(I614*H614,2)</f>
        <v>0</v>
      </c>
      <c r="K614" s="249" t="s">
        <v>365</v>
      </c>
      <c r="L614" s="254"/>
      <c r="M614" s="255" t="s">
        <v>1</v>
      </c>
      <c r="N614" s="256" t="s">
        <v>38</v>
      </c>
      <c r="O614" s="90"/>
      <c r="P614" s="221">
        <f>O614*H614</f>
        <v>0</v>
      </c>
      <c r="Q614" s="221">
        <v>0.00020000000000000001</v>
      </c>
      <c r="R614" s="221">
        <f>Q614*H614</f>
        <v>0.050305599999999999</v>
      </c>
      <c r="S614" s="221">
        <v>0</v>
      </c>
      <c r="T614" s="222">
        <f>S614*H614</f>
        <v>0</v>
      </c>
      <c r="U614" s="37"/>
      <c r="V614" s="37"/>
      <c r="W614" s="37"/>
      <c r="X614" s="37"/>
      <c r="Y614" s="37"/>
      <c r="Z614" s="37"/>
      <c r="AA614" s="37"/>
      <c r="AB614" s="37"/>
      <c r="AC614" s="37"/>
      <c r="AD614" s="37"/>
      <c r="AE614" s="37"/>
      <c r="AR614" s="223" t="s">
        <v>471</v>
      </c>
      <c r="AT614" s="223" t="s">
        <v>423</v>
      </c>
      <c r="AU614" s="223" t="s">
        <v>80</v>
      </c>
      <c r="AY614" s="16" t="s">
        <v>358</v>
      </c>
      <c r="BE614" s="224">
        <f>IF(N614="základní",J614,0)</f>
        <v>0</v>
      </c>
      <c r="BF614" s="224">
        <f>IF(N614="snížená",J614,0)</f>
        <v>0</v>
      </c>
      <c r="BG614" s="224">
        <f>IF(N614="zákl. přenesená",J614,0)</f>
        <v>0</v>
      </c>
      <c r="BH614" s="224">
        <f>IF(N614="sníž. přenesená",J614,0)</f>
        <v>0</v>
      </c>
      <c r="BI614" s="224">
        <f>IF(N614="nulová",J614,0)</f>
        <v>0</v>
      </c>
      <c r="BJ614" s="16" t="s">
        <v>80</v>
      </c>
      <c r="BK614" s="224">
        <f>ROUND(I614*H614,2)</f>
        <v>0</v>
      </c>
      <c r="BL614" s="16" t="s">
        <v>357</v>
      </c>
      <c r="BM614" s="223" t="s">
        <v>1235</v>
      </c>
    </row>
    <row r="615" s="13" customFormat="1">
      <c r="A615" s="13"/>
      <c r="B615" s="236"/>
      <c r="C615" s="237"/>
      <c r="D615" s="227" t="s">
        <v>369</v>
      </c>
      <c r="E615" s="238" t="s">
        <v>1236</v>
      </c>
      <c r="F615" s="239" t="s">
        <v>1237</v>
      </c>
      <c r="G615" s="237"/>
      <c r="H615" s="240">
        <v>251.52799999999999</v>
      </c>
      <c r="I615" s="241"/>
      <c r="J615" s="237"/>
      <c r="K615" s="237"/>
      <c r="L615" s="242"/>
      <c r="M615" s="243"/>
      <c r="N615" s="244"/>
      <c r="O615" s="244"/>
      <c r="P615" s="244"/>
      <c r="Q615" s="244"/>
      <c r="R615" s="244"/>
      <c r="S615" s="244"/>
      <c r="T615" s="245"/>
      <c r="U615" s="13"/>
      <c r="V615" s="13"/>
      <c r="W615" s="13"/>
      <c r="X615" s="13"/>
      <c r="Y615" s="13"/>
      <c r="Z615" s="13"/>
      <c r="AA615" s="13"/>
      <c r="AB615" s="13"/>
      <c r="AC615" s="13"/>
      <c r="AD615" s="13"/>
      <c r="AE615" s="13"/>
      <c r="AT615" s="246" t="s">
        <v>369</v>
      </c>
      <c r="AU615" s="246" t="s">
        <v>80</v>
      </c>
      <c r="AV615" s="13" t="s">
        <v>88</v>
      </c>
      <c r="AW615" s="13" t="s">
        <v>30</v>
      </c>
      <c r="AX615" s="13" t="s">
        <v>73</v>
      </c>
      <c r="AY615" s="246" t="s">
        <v>358</v>
      </c>
    </row>
    <row r="616" s="13" customFormat="1">
      <c r="A616" s="13"/>
      <c r="B616" s="236"/>
      <c r="C616" s="237"/>
      <c r="D616" s="227" t="s">
        <v>369</v>
      </c>
      <c r="E616" s="238" t="s">
        <v>1238</v>
      </c>
      <c r="F616" s="239" t="s">
        <v>1239</v>
      </c>
      <c r="G616" s="237"/>
      <c r="H616" s="240">
        <v>251.52799999999999</v>
      </c>
      <c r="I616" s="241"/>
      <c r="J616" s="237"/>
      <c r="K616" s="237"/>
      <c r="L616" s="242"/>
      <c r="M616" s="243"/>
      <c r="N616" s="244"/>
      <c r="O616" s="244"/>
      <c r="P616" s="244"/>
      <c r="Q616" s="244"/>
      <c r="R616" s="244"/>
      <c r="S616" s="244"/>
      <c r="T616" s="245"/>
      <c r="U616" s="13"/>
      <c r="V616" s="13"/>
      <c r="W616" s="13"/>
      <c r="X616" s="13"/>
      <c r="Y616" s="13"/>
      <c r="Z616" s="13"/>
      <c r="AA616" s="13"/>
      <c r="AB616" s="13"/>
      <c r="AC616" s="13"/>
      <c r="AD616" s="13"/>
      <c r="AE616" s="13"/>
      <c r="AT616" s="246" t="s">
        <v>369</v>
      </c>
      <c r="AU616" s="246" t="s">
        <v>80</v>
      </c>
      <c r="AV616" s="13" t="s">
        <v>88</v>
      </c>
      <c r="AW616" s="13" t="s">
        <v>30</v>
      </c>
      <c r="AX616" s="13" t="s">
        <v>80</v>
      </c>
      <c r="AY616" s="246" t="s">
        <v>358</v>
      </c>
    </row>
    <row r="617" s="2" customFormat="1">
      <c r="A617" s="37"/>
      <c r="B617" s="38"/>
      <c r="C617" s="212" t="s">
        <v>1240</v>
      </c>
      <c r="D617" s="212" t="s">
        <v>361</v>
      </c>
      <c r="E617" s="213" t="s">
        <v>1241</v>
      </c>
      <c r="F617" s="214" t="s">
        <v>1242</v>
      </c>
      <c r="G617" s="215" t="s">
        <v>364</v>
      </c>
      <c r="H617" s="216">
        <v>1611.2560000000001</v>
      </c>
      <c r="I617" s="217"/>
      <c r="J617" s="218">
        <f>ROUND(I617*H617,2)</f>
        <v>0</v>
      </c>
      <c r="K617" s="214" t="s">
        <v>386</v>
      </c>
      <c r="L617" s="43"/>
      <c r="M617" s="219" t="s">
        <v>1</v>
      </c>
      <c r="N617" s="220" t="s">
        <v>38</v>
      </c>
      <c r="O617" s="90"/>
      <c r="P617" s="221">
        <f>O617*H617</f>
        <v>0</v>
      </c>
      <c r="Q617" s="221">
        <v>0.023630000000000002</v>
      </c>
      <c r="R617" s="221">
        <f>Q617*H617</f>
        <v>38.073979280000003</v>
      </c>
      <c r="S617" s="221">
        <v>0</v>
      </c>
      <c r="T617" s="222">
        <f>S617*H617</f>
        <v>0</v>
      </c>
      <c r="U617" s="37"/>
      <c r="V617" s="37"/>
      <c r="W617" s="37"/>
      <c r="X617" s="37"/>
      <c r="Y617" s="37"/>
      <c r="Z617" s="37"/>
      <c r="AA617" s="37"/>
      <c r="AB617" s="37"/>
      <c r="AC617" s="37"/>
      <c r="AD617" s="37"/>
      <c r="AE617" s="37"/>
      <c r="AR617" s="223" t="s">
        <v>357</v>
      </c>
      <c r="AT617" s="223" t="s">
        <v>361</v>
      </c>
      <c r="AU617" s="223" t="s">
        <v>80</v>
      </c>
      <c r="AY617" s="16" t="s">
        <v>358</v>
      </c>
      <c r="BE617" s="224">
        <f>IF(N617="základní",J617,0)</f>
        <v>0</v>
      </c>
      <c r="BF617" s="224">
        <f>IF(N617="snížená",J617,0)</f>
        <v>0</v>
      </c>
      <c r="BG617" s="224">
        <f>IF(N617="zákl. přenesená",J617,0)</f>
        <v>0</v>
      </c>
      <c r="BH617" s="224">
        <f>IF(N617="sníž. přenesená",J617,0)</f>
        <v>0</v>
      </c>
      <c r="BI617" s="224">
        <f>IF(N617="nulová",J617,0)</f>
        <v>0</v>
      </c>
      <c r="BJ617" s="16" t="s">
        <v>80</v>
      </c>
      <c r="BK617" s="224">
        <f>ROUND(I617*H617,2)</f>
        <v>0</v>
      </c>
      <c r="BL617" s="16" t="s">
        <v>357</v>
      </c>
      <c r="BM617" s="223" t="s">
        <v>1243</v>
      </c>
    </row>
    <row r="618" s="13" customFormat="1">
      <c r="A618" s="13"/>
      <c r="B618" s="236"/>
      <c r="C618" s="237"/>
      <c r="D618" s="227" t="s">
        <v>369</v>
      </c>
      <c r="E618" s="238" t="s">
        <v>1244</v>
      </c>
      <c r="F618" s="239" t="s">
        <v>1004</v>
      </c>
      <c r="G618" s="237"/>
      <c r="H618" s="240">
        <v>1799.154</v>
      </c>
      <c r="I618" s="241"/>
      <c r="J618" s="237"/>
      <c r="K618" s="237"/>
      <c r="L618" s="242"/>
      <c r="M618" s="243"/>
      <c r="N618" s="244"/>
      <c r="O618" s="244"/>
      <c r="P618" s="244"/>
      <c r="Q618" s="244"/>
      <c r="R618" s="244"/>
      <c r="S618" s="244"/>
      <c r="T618" s="245"/>
      <c r="U618" s="13"/>
      <c r="V618" s="13"/>
      <c r="W618" s="13"/>
      <c r="X618" s="13"/>
      <c r="Y618" s="13"/>
      <c r="Z618" s="13"/>
      <c r="AA618" s="13"/>
      <c r="AB618" s="13"/>
      <c r="AC618" s="13"/>
      <c r="AD618" s="13"/>
      <c r="AE618" s="13"/>
      <c r="AT618" s="246" t="s">
        <v>369</v>
      </c>
      <c r="AU618" s="246" t="s">
        <v>80</v>
      </c>
      <c r="AV618" s="13" t="s">
        <v>88</v>
      </c>
      <c r="AW618" s="13" t="s">
        <v>30</v>
      </c>
      <c r="AX618" s="13" t="s">
        <v>73</v>
      </c>
      <c r="AY618" s="246" t="s">
        <v>358</v>
      </c>
    </row>
    <row r="619" s="13" customFormat="1">
      <c r="A619" s="13"/>
      <c r="B619" s="236"/>
      <c r="C619" s="237"/>
      <c r="D619" s="227" t="s">
        <v>369</v>
      </c>
      <c r="E619" s="238" t="s">
        <v>194</v>
      </c>
      <c r="F619" s="239" t="s">
        <v>1245</v>
      </c>
      <c r="G619" s="237"/>
      <c r="H619" s="240">
        <v>-16.920000000000002</v>
      </c>
      <c r="I619" s="241"/>
      <c r="J619" s="237"/>
      <c r="K619" s="237"/>
      <c r="L619" s="242"/>
      <c r="M619" s="243"/>
      <c r="N619" s="244"/>
      <c r="O619" s="244"/>
      <c r="P619" s="244"/>
      <c r="Q619" s="244"/>
      <c r="R619" s="244"/>
      <c r="S619" s="244"/>
      <c r="T619" s="245"/>
      <c r="U619" s="13"/>
      <c r="V619" s="13"/>
      <c r="W619" s="13"/>
      <c r="X619" s="13"/>
      <c r="Y619" s="13"/>
      <c r="Z619" s="13"/>
      <c r="AA619" s="13"/>
      <c r="AB619" s="13"/>
      <c r="AC619" s="13"/>
      <c r="AD619" s="13"/>
      <c r="AE619" s="13"/>
      <c r="AT619" s="246" t="s">
        <v>369</v>
      </c>
      <c r="AU619" s="246" t="s">
        <v>80</v>
      </c>
      <c r="AV619" s="13" t="s">
        <v>88</v>
      </c>
      <c r="AW619" s="13" t="s">
        <v>30</v>
      </c>
      <c r="AX619" s="13" t="s">
        <v>73</v>
      </c>
      <c r="AY619" s="246" t="s">
        <v>358</v>
      </c>
    </row>
    <row r="620" s="13" customFormat="1">
      <c r="A620" s="13"/>
      <c r="B620" s="236"/>
      <c r="C620" s="237"/>
      <c r="D620" s="227" t="s">
        <v>369</v>
      </c>
      <c r="E620" s="238" t="s">
        <v>280</v>
      </c>
      <c r="F620" s="239" t="s">
        <v>1006</v>
      </c>
      <c r="G620" s="237"/>
      <c r="H620" s="240">
        <v>-1.2829999999999999</v>
      </c>
      <c r="I620" s="241"/>
      <c r="J620" s="237"/>
      <c r="K620" s="237"/>
      <c r="L620" s="242"/>
      <c r="M620" s="243"/>
      <c r="N620" s="244"/>
      <c r="O620" s="244"/>
      <c r="P620" s="244"/>
      <c r="Q620" s="244"/>
      <c r="R620" s="244"/>
      <c r="S620" s="244"/>
      <c r="T620" s="245"/>
      <c r="U620" s="13"/>
      <c r="V620" s="13"/>
      <c r="W620" s="13"/>
      <c r="X620" s="13"/>
      <c r="Y620" s="13"/>
      <c r="Z620" s="13"/>
      <c r="AA620" s="13"/>
      <c r="AB620" s="13"/>
      <c r="AC620" s="13"/>
      <c r="AD620" s="13"/>
      <c r="AE620" s="13"/>
      <c r="AT620" s="246" t="s">
        <v>369</v>
      </c>
      <c r="AU620" s="246" t="s">
        <v>80</v>
      </c>
      <c r="AV620" s="13" t="s">
        <v>88</v>
      </c>
      <c r="AW620" s="13" t="s">
        <v>30</v>
      </c>
      <c r="AX620" s="13" t="s">
        <v>73</v>
      </c>
      <c r="AY620" s="246" t="s">
        <v>358</v>
      </c>
    </row>
    <row r="621" s="13" customFormat="1">
      <c r="A621" s="13"/>
      <c r="B621" s="236"/>
      <c r="C621" s="237"/>
      <c r="D621" s="227" t="s">
        <v>369</v>
      </c>
      <c r="E621" s="238" t="s">
        <v>333</v>
      </c>
      <c r="F621" s="239" t="s">
        <v>1246</v>
      </c>
      <c r="G621" s="237"/>
      <c r="H621" s="240">
        <v>-159.16499999999999</v>
      </c>
      <c r="I621" s="241"/>
      <c r="J621" s="237"/>
      <c r="K621" s="237"/>
      <c r="L621" s="242"/>
      <c r="M621" s="243"/>
      <c r="N621" s="244"/>
      <c r="O621" s="244"/>
      <c r="P621" s="244"/>
      <c r="Q621" s="244"/>
      <c r="R621" s="244"/>
      <c r="S621" s="244"/>
      <c r="T621" s="245"/>
      <c r="U621" s="13"/>
      <c r="V621" s="13"/>
      <c r="W621" s="13"/>
      <c r="X621" s="13"/>
      <c r="Y621" s="13"/>
      <c r="Z621" s="13"/>
      <c r="AA621" s="13"/>
      <c r="AB621" s="13"/>
      <c r="AC621" s="13"/>
      <c r="AD621" s="13"/>
      <c r="AE621" s="13"/>
      <c r="AT621" s="246" t="s">
        <v>369</v>
      </c>
      <c r="AU621" s="246" t="s">
        <v>80</v>
      </c>
      <c r="AV621" s="13" t="s">
        <v>88</v>
      </c>
      <c r="AW621" s="13" t="s">
        <v>30</v>
      </c>
      <c r="AX621" s="13" t="s">
        <v>73</v>
      </c>
      <c r="AY621" s="246" t="s">
        <v>358</v>
      </c>
    </row>
    <row r="622" s="13" customFormat="1">
      <c r="A622" s="13"/>
      <c r="B622" s="236"/>
      <c r="C622" s="237"/>
      <c r="D622" s="227" t="s">
        <v>369</v>
      </c>
      <c r="E622" s="238" t="s">
        <v>410</v>
      </c>
      <c r="F622" s="239" t="s">
        <v>1247</v>
      </c>
      <c r="G622" s="237"/>
      <c r="H622" s="240">
        <v>-12.173</v>
      </c>
      <c r="I622" s="241"/>
      <c r="J622" s="237"/>
      <c r="K622" s="237"/>
      <c r="L622" s="242"/>
      <c r="M622" s="243"/>
      <c r="N622" s="244"/>
      <c r="O622" s="244"/>
      <c r="P622" s="244"/>
      <c r="Q622" s="244"/>
      <c r="R622" s="244"/>
      <c r="S622" s="244"/>
      <c r="T622" s="245"/>
      <c r="U622" s="13"/>
      <c r="V622" s="13"/>
      <c r="W622" s="13"/>
      <c r="X622" s="13"/>
      <c r="Y622" s="13"/>
      <c r="Z622" s="13"/>
      <c r="AA622" s="13"/>
      <c r="AB622" s="13"/>
      <c r="AC622" s="13"/>
      <c r="AD622" s="13"/>
      <c r="AE622" s="13"/>
      <c r="AT622" s="246" t="s">
        <v>369</v>
      </c>
      <c r="AU622" s="246" t="s">
        <v>80</v>
      </c>
      <c r="AV622" s="13" t="s">
        <v>88</v>
      </c>
      <c r="AW622" s="13" t="s">
        <v>30</v>
      </c>
      <c r="AX622" s="13" t="s">
        <v>73</v>
      </c>
      <c r="AY622" s="246" t="s">
        <v>358</v>
      </c>
    </row>
    <row r="623" s="13" customFormat="1">
      <c r="A623" s="13"/>
      <c r="B623" s="236"/>
      <c r="C623" s="237"/>
      <c r="D623" s="227" t="s">
        <v>369</v>
      </c>
      <c r="E623" s="238" t="s">
        <v>469</v>
      </c>
      <c r="F623" s="239" t="s">
        <v>1009</v>
      </c>
      <c r="G623" s="237"/>
      <c r="H623" s="240">
        <v>-10.359999999999999</v>
      </c>
      <c r="I623" s="241"/>
      <c r="J623" s="237"/>
      <c r="K623" s="237"/>
      <c r="L623" s="242"/>
      <c r="M623" s="243"/>
      <c r="N623" s="244"/>
      <c r="O623" s="244"/>
      <c r="P623" s="244"/>
      <c r="Q623" s="244"/>
      <c r="R623" s="244"/>
      <c r="S623" s="244"/>
      <c r="T623" s="245"/>
      <c r="U623" s="13"/>
      <c r="V623" s="13"/>
      <c r="W623" s="13"/>
      <c r="X623" s="13"/>
      <c r="Y623" s="13"/>
      <c r="Z623" s="13"/>
      <c r="AA623" s="13"/>
      <c r="AB623" s="13"/>
      <c r="AC623" s="13"/>
      <c r="AD623" s="13"/>
      <c r="AE623" s="13"/>
      <c r="AT623" s="246" t="s">
        <v>369</v>
      </c>
      <c r="AU623" s="246" t="s">
        <v>80</v>
      </c>
      <c r="AV623" s="13" t="s">
        <v>88</v>
      </c>
      <c r="AW623" s="13" t="s">
        <v>30</v>
      </c>
      <c r="AX623" s="13" t="s">
        <v>73</v>
      </c>
      <c r="AY623" s="246" t="s">
        <v>358</v>
      </c>
    </row>
    <row r="624" s="12" customFormat="1">
      <c r="A624" s="12"/>
      <c r="B624" s="225"/>
      <c r="C624" s="226"/>
      <c r="D624" s="227" t="s">
        <v>369</v>
      </c>
      <c r="E624" s="228" t="s">
        <v>1</v>
      </c>
      <c r="F624" s="229" t="s">
        <v>901</v>
      </c>
      <c r="G624" s="226"/>
      <c r="H624" s="228" t="s">
        <v>1</v>
      </c>
      <c r="I624" s="230"/>
      <c r="J624" s="226"/>
      <c r="K624" s="226"/>
      <c r="L624" s="231"/>
      <c r="M624" s="232"/>
      <c r="N624" s="233"/>
      <c r="O624" s="233"/>
      <c r="P624" s="233"/>
      <c r="Q624" s="233"/>
      <c r="R624" s="233"/>
      <c r="S624" s="233"/>
      <c r="T624" s="234"/>
      <c r="U624" s="12"/>
      <c r="V624" s="12"/>
      <c r="W624" s="12"/>
      <c r="X624" s="12"/>
      <c r="Y624" s="12"/>
      <c r="Z624" s="12"/>
      <c r="AA624" s="12"/>
      <c r="AB624" s="12"/>
      <c r="AC624" s="12"/>
      <c r="AD624" s="12"/>
      <c r="AE624" s="12"/>
      <c r="AT624" s="235" t="s">
        <v>369</v>
      </c>
      <c r="AU624" s="235" t="s">
        <v>80</v>
      </c>
      <c r="AV624" s="12" t="s">
        <v>80</v>
      </c>
      <c r="AW624" s="12" t="s">
        <v>30</v>
      </c>
      <c r="AX624" s="12" t="s">
        <v>73</v>
      </c>
      <c r="AY624" s="235" t="s">
        <v>358</v>
      </c>
    </row>
    <row r="625" s="13" customFormat="1">
      <c r="A625" s="13"/>
      <c r="B625" s="236"/>
      <c r="C625" s="237"/>
      <c r="D625" s="227" t="s">
        <v>369</v>
      </c>
      <c r="E625" s="238" t="s">
        <v>526</v>
      </c>
      <c r="F625" s="239" t="s">
        <v>1248</v>
      </c>
      <c r="G625" s="237"/>
      <c r="H625" s="240">
        <v>1.752</v>
      </c>
      <c r="I625" s="241"/>
      <c r="J625" s="237"/>
      <c r="K625" s="237"/>
      <c r="L625" s="242"/>
      <c r="M625" s="243"/>
      <c r="N625" s="244"/>
      <c r="O625" s="244"/>
      <c r="P625" s="244"/>
      <c r="Q625" s="244"/>
      <c r="R625" s="244"/>
      <c r="S625" s="244"/>
      <c r="T625" s="245"/>
      <c r="U625" s="13"/>
      <c r="V625" s="13"/>
      <c r="W625" s="13"/>
      <c r="X625" s="13"/>
      <c r="Y625" s="13"/>
      <c r="Z625" s="13"/>
      <c r="AA625" s="13"/>
      <c r="AB625" s="13"/>
      <c r="AC625" s="13"/>
      <c r="AD625" s="13"/>
      <c r="AE625" s="13"/>
      <c r="AT625" s="246" t="s">
        <v>369</v>
      </c>
      <c r="AU625" s="246" t="s">
        <v>80</v>
      </c>
      <c r="AV625" s="13" t="s">
        <v>88</v>
      </c>
      <c r="AW625" s="13" t="s">
        <v>30</v>
      </c>
      <c r="AX625" s="13" t="s">
        <v>73</v>
      </c>
      <c r="AY625" s="246" t="s">
        <v>358</v>
      </c>
    </row>
    <row r="626" s="13" customFormat="1">
      <c r="A626" s="13"/>
      <c r="B626" s="236"/>
      <c r="C626" s="237"/>
      <c r="D626" s="227" t="s">
        <v>369</v>
      </c>
      <c r="E626" s="238" t="s">
        <v>565</v>
      </c>
      <c r="F626" s="239" t="s">
        <v>1249</v>
      </c>
      <c r="G626" s="237"/>
      <c r="H626" s="240">
        <v>1.3140000000000001</v>
      </c>
      <c r="I626" s="241"/>
      <c r="J626" s="237"/>
      <c r="K626" s="237"/>
      <c r="L626" s="242"/>
      <c r="M626" s="243"/>
      <c r="N626" s="244"/>
      <c r="O626" s="244"/>
      <c r="P626" s="244"/>
      <c r="Q626" s="244"/>
      <c r="R626" s="244"/>
      <c r="S626" s="244"/>
      <c r="T626" s="245"/>
      <c r="U626" s="13"/>
      <c r="V626" s="13"/>
      <c r="W626" s="13"/>
      <c r="X626" s="13"/>
      <c r="Y626" s="13"/>
      <c r="Z626" s="13"/>
      <c r="AA626" s="13"/>
      <c r="AB626" s="13"/>
      <c r="AC626" s="13"/>
      <c r="AD626" s="13"/>
      <c r="AE626" s="13"/>
      <c r="AT626" s="246" t="s">
        <v>369</v>
      </c>
      <c r="AU626" s="246" t="s">
        <v>80</v>
      </c>
      <c r="AV626" s="13" t="s">
        <v>88</v>
      </c>
      <c r="AW626" s="13" t="s">
        <v>30</v>
      </c>
      <c r="AX626" s="13" t="s">
        <v>73</v>
      </c>
      <c r="AY626" s="246" t="s">
        <v>358</v>
      </c>
    </row>
    <row r="627" s="12" customFormat="1">
      <c r="A627" s="12"/>
      <c r="B627" s="225"/>
      <c r="C627" s="226"/>
      <c r="D627" s="227" t="s">
        <v>369</v>
      </c>
      <c r="E627" s="228" t="s">
        <v>1</v>
      </c>
      <c r="F627" s="229" t="s">
        <v>1011</v>
      </c>
      <c r="G627" s="226"/>
      <c r="H627" s="228" t="s">
        <v>1</v>
      </c>
      <c r="I627" s="230"/>
      <c r="J627" s="226"/>
      <c r="K627" s="226"/>
      <c r="L627" s="231"/>
      <c r="M627" s="232"/>
      <c r="N627" s="233"/>
      <c r="O627" s="233"/>
      <c r="P627" s="233"/>
      <c r="Q627" s="233"/>
      <c r="R627" s="233"/>
      <c r="S627" s="233"/>
      <c r="T627" s="234"/>
      <c r="U627" s="12"/>
      <c r="V627" s="12"/>
      <c r="W627" s="12"/>
      <c r="X627" s="12"/>
      <c r="Y627" s="12"/>
      <c r="Z627" s="12"/>
      <c r="AA627" s="12"/>
      <c r="AB627" s="12"/>
      <c r="AC627" s="12"/>
      <c r="AD627" s="12"/>
      <c r="AE627" s="12"/>
      <c r="AT627" s="235" t="s">
        <v>369</v>
      </c>
      <c r="AU627" s="235" t="s">
        <v>80</v>
      </c>
      <c r="AV627" s="12" t="s">
        <v>80</v>
      </c>
      <c r="AW627" s="12" t="s">
        <v>30</v>
      </c>
      <c r="AX627" s="12" t="s">
        <v>73</v>
      </c>
      <c r="AY627" s="235" t="s">
        <v>358</v>
      </c>
    </row>
    <row r="628" s="13" customFormat="1">
      <c r="A628" s="13"/>
      <c r="B628" s="236"/>
      <c r="C628" s="237"/>
      <c r="D628" s="227" t="s">
        <v>369</v>
      </c>
      <c r="E628" s="238" t="s">
        <v>597</v>
      </c>
      <c r="F628" s="239" t="s">
        <v>1250</v>
      </c>
      <c r="G628" s="237"/>
      <c r="H628" s="240">
        <v>2.544</v>
      </c>
      <c r="I628" s="241"/>
      <c r="J628" s="237"/>
      <c r="K628" s="237"/>
      <c r="L628" s="242"/>
      <c r="M628" s="243"/>
      <c r="N628" s="244"/>
      <c r="O628" s="244"/>
      <c r="P628" s="244"/>
      <c r="Q628" s="244"/>
      <c r="R628" s="244"/>
      <c r="S628" s="244"/>
      <c r="T628" s="245"/>
      <c r="U628" s="13"/>
      <c r="V628" s="13"/>
      <c r="W628" s="13"/>
      <c r="X628" s="13"/>
      <c r="Y628" s="13"/>
      <c r="Z628" s="13"/>
      <c r="AA628" s="13"/>
      <c r="AB628" s="13"/>
      <c r="AC628" s="13"/>
      <c r="AD628" s="13"/>
      <c r="AE628" s="13"/>
      <c r="AT628" s="246" t="s">
        <v>369</v>
      </c>
      <c r="AU628" s="246" t="s">
        <v>80</v>
      </c>
      <c r="AV628" s="13" t="s">
        <v>88</v>
      </c>
      <c r="AW628" s="13" t="s">
        <v>30</v>
      </c>
      <c r="AX628" s="13" t="s">
        <v>73</v>
      </c>
      <c r="AY628" s="246" t="s">
        <v>358</v>
      </c>
    </row>
    <row r="629" s="13" customFormat="1">
      <c r="A629" s="13"/>
      <c r="B629" s="236"/>
      <c r="C629" s="237"/>
      <c r="D629" s="227" t="s">
        <v>369</v>
      </c>
      <c r="E629" s="238" t="s">
        <v>614</v>
      </c>
      <c r="F629" s="239" t="s">
        <v>1251</v>
      </c>
      <c r="G629" s="237"/>
      <c r="H629" s="240">
        <v>2.3719999999999999</v>
      </c>
      <c r="I629" s="241"/>
      <c r="J629" s="237"/>
      <c r="K629" s="237"/>
      <c r="L629" s="242"/>
      <c r="M629" s="243"/>
      <c r="N629" s="244"/>
      <c r="O629" s="244"/>
      <c r="P629" s="244"/>
      <c r="Q629" s="244"/>
      <c r="R629" s="244"/>
      <c r="S629" s="244"/>
      <c r="T629" s="245"/>
      <c r="U629" s="13"/>
      <c r="V629" s="13"/>
      <c r="W629" s="13"/>
      <c r="X629" s="13"/>
      <c r="Y629" s="13"/>
      <c r="Z629" s="13"/>
      <c r="AA629" s="13"/>
      <c r="AB629" s="13"/>
      <c r="AC629" s="13"/>
      <c r="AD629" s="13"/>
      <c r="AE629" s="13"/>
      <c r="AT629" s="246" t="s">
        <v>369</v>
      </c>
      <c r="AU629" s="246" t="s">
        <v>80</v>
      </c>
      <c r="AV629" s="13" t="s">
        <v>88</v>
      </c>
      <c r="AW629" s="13" t="s">
        <v>30</v>
      </c>
      <c r="AX629" s="13" t="s">
        <v>73</v>
      </c>
      <c r="AY629" s="246" t="s">
        <v>358</v>
      </c>
    </row>
    <row r="630" s="13" customFormat="1">
      <c r="A630" s="13"/>
      <c r="B630" s="236"/>
      <c r="C630" s="237"/>
      <c r="D630" s="227" t="s">
        <v>369</v>
      </c>
      <c r="E630" s="238" t="s">
        <v>633</v>
      </c>
      <c r="F630" s="239" t="s">
        <v>1252</v>
      </c>
      <c r="G630" s="237"/>
      <c r="H630" s="240">
        <v>2.3380000000000001</v>
      </c>
      <c r="I630" s="241"/>
      <c r="J630" s="237"/>
      <c r="K630" s="237"/>
      <c r="L630" s="242"/>
      <c r="M630" s="243"/>
      <c r="N630" s="244"/>
      <c r="O630" s="244"/>
      <c r="P630" s="244"/>
      <c r="Q630" s="244"/>
      <c r="R630" s="244"/>
      <c r="S630" s="244"/>
      <c r="T630" s="245"/>
      <c r="U630" s="13"/>
      <c r="V630" s="13"/>
      <c r="W630" s="13"/>
      <c r="X630" s="13"/>
      <c r="Y630" s="13"/>
      <c r="Z630" s="13"/>
      <c r="AA630" s="13"/>
      <c r="AB630" s="13"/>
      <c r="AC630" s="13"/>
      <c r="AD630" s="13"/>
      <c r="AE630" s="13"/>
      <c r="AT630" s="246" t="s">
        <v>369</v>
      </c>
      <c r="AU630" s="246" t="s">
        <v>80</v>
      </c>
      <c r="AV630" s="13" t="s">
        <v>88</v>
      </c>
      <c r="AW630" s="13" t="s">
        <v>30</v>
      </c>
      <c r="AX630" s="13" t="s">
        <v>73</v>
      </c>
      <c r="AY630" s="246" t="s">
        <v>358</v>
      </c>
    </row>
    <row r="631" s="13" customFormat="1">
      <c r="A631" s="13"/>
      <c r="B631" s="236"/>
      <c r="C631" s="237"/>
      <c r="D631" s="227" t="s">
        <v>369</v>
      </c>
      <c r="E631" s="238" t="s">
        <v>655</v>
      </c>
      <c r="F631" s="239" t="s">
        <v>1253</v>
      </c>
      <c r="G631" s="237"/>
      <c r="H631" s="240">
        <v>1.788</v>
      </c>
      <c r="I631" s="241"/>
      <c r="J631" s="237"/>
      <c r="K631" s="237"/>
      <c r="L631" s="242"/>
      <c r="M631" s="243"/>
      <c r="N631" s="244"/>
      <c r="O631" s="244"/>
      <c r="P631" s="244"/>
      <c r="Q631" s="244"/>
      <c r="R631" s="244"/>
      <c r="S631" s="244"/>
      <c r="T631" s="245"/>
      <c r="U631" s="13"/>
      <c r="V631" s="13"/>
      <c r="W631" s="13"/>
      <c r="X631" s="13"/>
      <c r="Y631" s="13"/>
      <c r="Z631" s="13"/>
      <c r="AA631" s="13"/>
      <c r="AB631" s="13"/>
      <c r="AC631" s="13"/>
      <c r="AD631" s="13"/>
      <c r="AE631" s="13"/>
      <c r="AT631" s="246" t="s">
        <v>369</v>
      </c>
      <c r="AU631" s="246" t="s">
        <v>80</v>
      </c>
      <c r="AV631" s="13" t="s">
        <v>88</v>
      </c>
      <c r="AW631" s="13" t="s">
        <v>30</v>
      </c>
      <c r="AX631" s="13" t="s">
        <v>73</v>
      </c>
      <c r="AY631" s="246" t="s">
        <v>358</v>
      </c>
    </row>
    <row r="632" s="13" customFormat="1">
      <c r="A632" s="13"/>
      <c r="B632" s="236"/>
      <c r="C632" s="237"/>
      <c r="D632" s="227" t="s">
        <v>369</v>
      </c>
      <c r="E632" s="238" t="s">
        <v>672</v>
      </c>
      <c r="F632" s="239" t="s">
        <v>1016</v>
      </c>
      <c r="G632" s="237"/>
      <c r="H632" s="240">
        <v>-0.105</v>
      </c>
      <c r="I632" s="241"/>
      <c r="J632" s="237"/>
      <c r="K632" s="237"/>
      <c r="L632" s="242"/>
      <c r="M632" s="243"/>
      <c r="N632" s="244"/>
      <c r="O632" s="244"/>
      <c r="P632" s="244"/>
      <c r="Q632" s="244"/>
      <c r="R632" s="244"/>
      <c r="S632" s="244"/>
      <c r="T632" s="245"/>
      <c r="U632" s="13"/>
      <c r="V632" s="13"/>
      <c r="W632" s="13"/>
      <c r="X632" s="13"/>
      <c r="Y632" s="13"/>
      <c r="Z632" s="13"/>
      <c r="AA632" s="13"/>
      <c r="AB632" s="13"/>
      <c r="AC632" s="13"/>
      <c r="AD632" s="13"/>
      <c r="AE632" s="13"/>
      <c r="AT632" s="246" t="s">
        <v>369</v>
      </c>
      <c r="AU632" s="246" t="s">
        <v>80</v>
      </c>
      <c r="AV632" s="13" t="s">
        <v>88</v>
      </c>
      <c r="AW632" s="13" t="s">
        <v>30</v>
      </c>
      <c r="AX632" s="13" t="s">
        <v>73</v>
      </c>
      <c r="AY632" s="246" t="s">
        <v>358</v>
      </c>
    </row>
    <row r="633" s="13" customFormat="1">
      <c r="A633" s="13"/>
      <c r="B633" s="236"/>
      <c r="C633" s="237"/>
      <c r="D633" s="227" t="s">
        <v>369</v>
      </c>
      <c r="E633" s="238" t="s">
        <v>1254</v>
      </c>
      <c r="F633" s="239" t="s">
        <v>1255</v>
      </c>
      <c r="G633" s="237"/>
      <c r="H633" s="240">
        <v>1611.2560000000001</v>
      </c>
      <c r="I633" s="241"/>
      <c r="J633" s="237"/>
      <c r="K633" s="237"/>
      <c r="L633" s="242"/>
      <c r="M633" s="243"/>
      <c r="N633" s="244"/>
      <c r="O633" s="244"/>
      <c r="P633" s="244"/>
      <c r="Q633" s="244"/>
      <c r="R633" s="244"/>
      <c r="S633" s="244"/>
      <c r="T633" s="245"/>
      <c r="U633" s="13"/>
      <c r="V633" s="13"/>
      <c r="W633" s="13"/>
      <c r="X633" s="13"/>
      <c r="Y633" s="13"/>
      <c r="Z633" s="13"/>
      <c r="AA633" s="13"/>
      <c r="AB633" s="13"/>
      <c r="AC633" s="13"/>
      <c r="AD633" s="13"/>
      <c r="AE633" s="13"/>
      <c r="AT633" s="246" t="s">
        <v>369</v>
      </c>
      <c r="AU633" s="246" t="s">
        <v>80</v>
      </c>
      <c r="AV633" s="13" t="s">
        <v>88</v>
      </c>
      <c r="AW633" s="13" t="s">
        <v>30</v>
      </c>
      <c r="AX633" s="13" t="s">
        <v>80</v>
      </c>
      <c r="AY633" s="246" t="s">
        <v>358</v>
      </c>
    </row>
    <row r="634" s="2" customFormat="1">
      <c r="A634" s="37"/>
      <c r="B634" s="38"/>
      <c r="C634" s="212" t="s">
        <v>1256</v>
      </c>
      <c r="D634" s="212" t="s">
        <v>361</v>
      </c>
      <c r="E634" s="213" t="s">
        <v>1257</v>
      </c>
      <c r="F634" s="214" t="s">
        <v>1258</v>
      </c>
      <c r="G634" s="215" t="s">
        <v>364</v>
      </c>
      <c r="H634" s="216">
        <v>126.273</v>
      </c>
      <c r="I634" s="217"/>
      <c r="J634" s="218">
        <f>ROUND(I634*H634,2)</f>
        <v>0</v>
      </c>
      <c r="K634" s="214" t="s">
        <v>365</v>
      </c>
      <c r="L634" s="43"/>
      <c r="M634" s="219" t="s">
        <v>1</v>
      </c>
      <c r="N634" s="220" t="s">
        <v>38</v>
      </c>
      <c r="O634" s="90"/>
      <c r="P634" s="221">
        <f>O634*H634</f>
        <v>0</v>
      </c>
      <c r="Q634" s="221">
        <v>0.0027299999999999998</v>
      </c>
      <c r="R634" s="221">
        <f>Q634*H634</f>
        <v>0.34472528999999996</v>
      </c>
      <c r="S634" s="221">
        <v>0</v>
      </c>
      <c r="T634" s="222">
        <f>S634*H634</f>
        <v>0</v>
      </c>
      <c r="U634" s="37"/>
      <c r="V634" s="37"/>
      <c r="W634" s="37"/>
      <c r="X634" s="37"/>
      <c r="Y634" s="37"/>
      <c r="Z634" s="37"/>
      <c r="AA634" s="37"/>
      <c r="AB634" s="37"/>
      <c r="AC634" s="37"/>
      <c r="AD634" s="37"/>
      <c r="AE634" s="37"/>
      <c r="AR634" s="223" t="s">
        <v>357</v>
      </c>
      <c r="AT634" s="223" t="s">
        <v>361</v>
      </c>
      <c r="AU634" s="223" t="s">
        <v>80</v>
      </c>
      <c r="AY634" s="16" t="s">
        <v>358</v>
      </c>
      <c r="BE634" s="224">
        <f>IF(N634="základní",J634,0)</f>
        <v>0</v>
      </c>
      <c r="BF634" s="224">
        <f>IF(N634="snížená",J634,0)</f>
        <v>0</v>
      </c>
      <c r="BG634" s="224">
        <f>IF(N634="zákl. přenesená",J634,0)</f>
        <v>0</v>
      </c>
      <c r="BH634" s="224">
        <f>IF(N634="sníž. přenesená",J634,0)</f>
        <v>0</v>
      </c>
      <c r="BI634" s="224">
        <f>IF(N634="nulová",J634,0)</f>
        <v>0</v>
      </c>
      <c r="BJ634" s="16" t="s">
        <v>80</v>
      </c>
      <c r="BK634" s="224">
        <f>ROUND(I634*H634,2)</f>
        <v>0</v>
      </c>
      <c r="BL634" s="16" t="s">
        <v>357</v>
      </c>
      <c r="BM634" s="223" t="s">
        <v>1259</v>
      </c>
    </row>
    <row r="635" s="12" customFormat="1">
      <c r="A635" s="12"/>
      <c r="B635" s="225"/>
      <c r="C635" s="226"/>
      <c r="D635" s="227" t="s">
        <v>369</v>
      </c>
      <c r="E635" s="228" t="s">
        <v>1</v>
      </c>
      <c r="F635" s="229" t="s">
        <v>1260</v>
      </c>
      <c r="G635" s="226"/>
      <c r="H635" s="228" t="s">
        <v>1</v>
      </c>
      <c r="I635" s="230"/>
      <c r="J635" s="226"/>
      <c r="K635" s="226"/>
      <c r="L635" s="231"/>
      <c r="M635" s="232"/>
      <c r="N635" s="233"/>
      <c r="O635" s="233"/>
      <c r="P635" s="233"/>
      <c r="Q635" s="233"/>
      <c r="R635" s="233"/>
      <c r="S635" s="233"/>
      <c r="T635" s="234"/>
      <c r="U635" s="12"/>
      <c r="V635" s="12"/>
      <c r="W635" s="12"/>
      <c r="X635" s="12"/>
      <c r="Y635" s="12"/>
      <c r="Z635" s="12"/>
      <c r="AA635" s="12"/>
      <c r="AB635" s="12"/>
      <c r="AC635" s="12"/>
      <c r="AD635" s="12"/>
      <c r="AE635" s="12"/>
      <c r="AT635" s="235" t="s">
        <v>369</v>
      </c>
      <c r="AU635" s="235" t="s">
        <v>80</v>
      </c>
      <c r="AV635" s="12" t="s">
        <v>80</v>
      </c>
      <c r="AW635" s="12" t="s">
        <v>30</v>
      </c>
      <c r="AX635" s="12" t="s">
        <v>73</v>
      </c>
      <c r="AY635" s="235" t="s">
        <v>358</v>
      </c>
    </row>
    <row r="636" s="12" customFormat="1">
      <c r="A636" s="12"/>
      <c r="B636" s="225"/>
      <c r="C636" s="226"/>
      <c r="D636" s="227" t="s">
        <v>369</v>
      </c>
      <c r="E636" s="228" t="s">
        <v>1</v>
      </c>
      <c r="F636" s="229" t="s">
        <v>1261</v>
      </c>
      <c r="G636" s="226"/>
      <c r="H636" s="228" t="s">
        <v>1</v>
      </c>
      <c r="I636" s="230"/>
      <c r="J636" s="226"/>
      <c r="K636" s="226"/>
      <c r="L636" s="231"/>
      <c r="M636" s="232"/>
      <c r="N636" s="233"/>
      <c r="O636" s="233"/>
      <c r="P636" s="233"/>
      <c r="Q636" s="233"/>
      <c r="R636" s="233"/>
      <c r="S636" s="233"/>
      <c r="T636" s="234"/>
      <c r="U636" s="12"/>
      <c r="V636" s="12"/>
      <c r="W636" s="12"/>
      <c r="X636" s="12"/>
      <c r="Y636" s="12"/>
      <c r="Z636" s="12"/>
      <c r="AA636" s="12"/>
      <c r="AB636" s="12"/>
      <c r="AC636" s="12"/>
      <c r="AD636" s="12"/>
      <c r="AE636" s="12"/>
      <c r="AT636" s="235" t="s">
        <v>369</v>
      </c>
      <c r="AU636" s="235" t="s">
        <v>80</v>
      </c>
      <c r="AV636" s="12" t="s">
        <v>80</v>
      </c>
      <c r="AW636" s="12" t="s">
        <v>30</v>
      </c>
      <c r="AX636" s="12" t="s">
        <v>73</v>
      </c>
      <c r="AY636" s="235" t="s">
        <v>358</v>
      </c>
    </row>
    <row r="637" s="13" customFormat="1">
      <c r="A637" s="13"/>
      <c r="B637" s="236"/>
      <c r="C637" s="237"/>
      <c r="D637" s="227" t="s">
        <v>369</v>
      </c>
      <c r="E637" s="238" t="s">
        <v>1262</v>
      </c>
      <c r="F637" s="239" t="s">
        <v>1263</v>
      </c>
      <c r="G637" s="237"/>
      <c r="H637" s="240">
        <v>17.82</v>
      </c>
      <c r="I637" s="241"/>
      <c r="J637" s="237"/>
      <c r="K637" s="237"/>
      <c r="L637" s="242"/>
      <c r="M637" s="243"/>
      <c r="N637" s="244"/>
      <c r="O637" s="244"/>
      <c r="P637" s="244"/>
      <c r="Q637" s="244"/>
      <c r="R637" s="244"/>
      <c r="S637" s="244"/>
      <c r="T637" s="245"/>
      <c r="U637" s="13"/>
      <c r="V637" s="13"/>
      <c r="W637" s="13"/>
      <c r="X637" s="13"/>
      <c r="Y637" s="13"/>
      <c r="Z637" s="13"/>
      <c r="AA637" s="13"/>
      <c r="AB637" s="13"/>
      <c r="AC637" s="13"/>
      <c r="AD637" s="13"/>
      <c r="AE637" s="13"/>
      <c r="AT637" s="246" t="s">
        <v>369</v>
      </c>
      <c r="AU637" s="246" t="s">
        <v>80</v>
      </c>
      <c r="AV637" s="13" t="s">
        <v>88</v>
      </c>
      <c r="AW637" s="13" t="s">
        <v>30</v>
      </c>
      <c r="AX637" s="13" t="s">
        <v>73</v>
      </c>
      <c r="AY637" s="246" t="s">
        <v>358</v>
      </c>
    </row>
    <row r="638" s="13" customFormat="1">
      <c r="A638" s="13"/>
      <c r="B638" s="236"/>
      <c r="C638" s="237"/>
      <c r="D638" s="227" t="s">
        <v>369</v>
      </c>
      <c r="E638" s="238" t="s">
        <v>196</v>
      </c>
      <c r="F638" s="239" t="s">
        <v>1264</v>
      </c>
      <c r="G638" s="237"/>
      <c r="H638" s="240">
        <v>0.81000000000000005</v>
      </c>
      <c r="I638" s="241"/>
      <c r="J638" s="237"/>
      <c r="K638" s="237"/>
      <c r="L638" s="242"/>
      <c r="M638" s="243"/>
      <c r="N638" s="244"/>
      <c r="O638" s="244"/>
      <c r="P638" s="244"/>
      <c r="Q638" s="244"/>
      <c r="R638" s="244"/>
      <c r="S638" s="244"/>
      <c r="T638" s="245"/>
      <c r="U638" s="13"/>
      <c r="V638" s="13"/>
      <c r="W638" s="13"/>
      <c r="X638" s="13"/>
      <c r="Y638" s="13"/>
      <c r="Z638" s="13"/>
      <c r="AA638" s="13"/>
      <c r="AB638" s="13"/>
      <c r="AC638" s="13"/>
      <c r="AD638" s="13"/>
      <c r="AE638" s="13"/>
      <c r="AT638" s="246" t="s">
        <v>369</v>
      </c>
      <c r="AU638" s="246" t="s">
        <v>80</v>
      </c>
      <c r="AV638" s="13" t="s">
        <v>88</v>
      </c>
      <c r="AW638" s="13" t="s">
        <v>30</v>
      </c>
      <c r="AX638" s="13" t="s">
        <v>73</v>
      </c>
      <c r="AY638" s="246" t="s">
        <v>358</v>
      </c>
    </row>
    <row r="639" s="13" customFormat="1">
      <c r="A639" s="13"/>
      <c r="B639" s="236"/>
      <c r="C639" s="237"/>
      <c r="D639" s="227" t="s">
        <v>369</v>
      </c>
      <c r="E639" s="238" t="s">
        <v>1265</v>
      </c>
      <c r="F639" s="239" t="s">
        <v>1266</v>
      </c>
      <c r="G639" s="237"/>
      <c r="H639" s="240">
        <v>18.629999999999999</v>
      </c>
      <c r="I639" s="241"/>
      <c r="J639" s="237"/>
      <c r="K639" s="237"/>
      <c r="L639" s="242"/>
      <c r="M639" s="243"/>
      <c r="N639" s="244"/>
      <c r="O639" s="244"/>
      <c r="P639" s="244"/>
      <c r="Q639" s="244"/>
      <c r="R639" s="244"/>
      <c r="S639" s="244"/>
      <c r="T639" s="245"/>
      <c r="U639" s="13"/>
      <c r="V639" s="13"/>
      <c r="W639" s="13"/>
      <c r="X639" s="13"/>
      <c r="Y639" s="13"/>
      <c r="Z639" s="13"/>
      <c r="AA639" s="13"/>
      <c r="AB639" s="13"/>
      <c r="AC639" s="13"/>
      <c r="AD639" s="13"/>
      <c r="AE639" s="13"/>
      <c r="AT639" s="246" t="s">
        <v>369</v>
      </c>
      <c r="AU639" s="246" t="s">
        <v>80</v>
      </c>
      <c r="AV639" s="13" t="s">
        <v>88</v>
      </c>
      <c r="AW639" s="13" t="s">
        <v>30</v>
      </c>
      <c r="AX639" s="13" t="s">
        <v>73</v>
      </c>
      <c r="AY639" s="246" t="s">
        <v>358</v>
      </c>
    </row>
    <row r="640" s="12" customFormat="1">
      <c r="A640" s="12"/>
      <c r="B640" s="225"/>
      <c r="C640" s="226"/>
      <c r="D640" s="227" t="s">
        <v>369</v>
      </c>
      <c r="E640" s="228" t="s">
        <v>1</v>
      </c>
      <c r="F640" s="229" t="s">
        <v>1267</v>
      </c>
      <c r="G640" s="226"/>
      <c r="H640" s="228" t="s">
        <v>1</v>
      </c>
      <c r="I640" s="230"/>
      <c r="J640" s="226"/>
      <c r="K640" s="226"/>
      <c r="L640" s="231"/>
      <c r="M640" s="232"/>
      <c r="N640" s="233"/>
      <c r="O640" s="233"/>
      <c r="P640" s="233"/>
      <c r="Q640" s="233"/>
      <c r="R640" s="233"/>
      <c r="S640" s="233"/>
      <c r="T640" s="234"/>
      <c r="U640" s="12"/>
      <c r="V640" s="12"/>
      <c r="W640" s="12"/>
      <c r="X640" s="12"/>
      <c r="Y640" s="12"/>
      <c r="Z640" s="12"/>
      <c r="AA640" s="12"/>
      <c r="AB640" s="12"/>
      <c r="AC640" s="12"/>
      <c r="AD640" s="12"/>
      <c r="AE640" s="12"/>
      <c r="AT640" s="235" t="s">
        <v>369</v>
      </c>
      <c r="AU640" s="235" t="s">
        <v>80</v>
      </c>
      <c r="AV640" s="12" t="s">
        <v>80</v>
      </c>
      <c r="AW640" s="12" t="s">
        <v>30</v>
      </c>
      <c r="AX640" s="12" t="s">
        <v>73</v>
      </c>
      <c r="AY640" s="235" t="s">
        <v>358</v>
      </c>
    </row>
    <row r="641" s="13" customFormat="1">
      <c r="A641" s="13"/>
      <c r="B641" s="236"/>
      <c r="C641" s="237"/>
      <c r="D641" s="227" t="s">
        <v>369</v>
      </c>
      <c r="E641" s="238" t="s">
        <v>335</v>
      </c>
      <c r="F641" s="239" t="s">
        <v>1268</v>
      </c>
      <c r="G641" s="237"/>
      <c r="H641" s="240">
        <v>0.88500000000000001</v>
      </c>
      <c r="I641" s="241"/>
      <c r="J641" s="237"/>
      <c r="K641" s="237"/>
      <c r="L641" s="242"/>
      <c r="M641" s="243"/>
      <c r="N641" s="244"/>
      <c r="O641" s="244"/>
      <c r="P641" s="244"/>
      <c r="Q641" s="244"/>
      <c r="R641" s="244"/>
      <c r="S641" s="244"/>
      <c r="T641" s="245"/>
      <c r="U641" s="13"/>
      <c r="V641" s="13"/>
      <c r="W641" s="13"/>
      <c r="X641" s="13"/>
      <c r="Y641" s="13"/>
      <c r="Z641" s="13"/>
      <c r="AA641" s="13"/>
      <c r="AB641" s="13"/>
      <c r="AC641" s="13"/>
      <c r="AD641" s="13"/>
      <c r="AE641" s="13"/>
      <c r="AT641" s="246" t="s">
        <v>369</v>
      </c>
      <c r="AU641" s="246" t="s">
        <v>80</v>
      </c>
      <c r="AV641" s="13" t="s">
        <v>88</v>
      </c>
      <c r="AW641" s="13" t="s">
        <v>30</v>
      </c>
      <c r="AX641" s="13" t="s">
        <v>73</v>
      </c>
      <c r="AY641" s="246" t="s">
        <v>358</v>
      </c>
    </row>
    <row r="642" s="13" customFormat="1">
      <c r="A642" s="13"/>
      <c r="B642" s="236"/>
      <c r="C642" s="237"/>
      <c r="D642" s="227" t="s">
        <v>369</v>
      </c>
      <c r="E642" s="238" t="s">
        <v>413</v>
      </c>
      <c r="F642" s="239" t="s">
        <v>1269</v>
      </c>
      <c r="G642" s="237"/>
      <c r="H642" s="240">
        <v>58.740000000000002</v>
      </c>
      <c r="I642" s="241"/>
      <c r="J642" s="237"/>
      <c r="K642" s="237"/>
      <c r="L642" s="242"/>
      <c r="M642" s="243"/>
      <c r="N642" s="244"/>
      <c r="O642" s="244"/>
      <c r="P642" s="244"/>
      <c r="Q642" s="244"/>
      <c r="R642" s="244"/>
      <c r="S642" s="244"/>
      <c r="T642" s="245"/>
      <c r="U642" s="13"/>
      <c r="V642" s="13"/>
      <c r="W642" s="13"/>
      <c r="X642" s="13"/>
      <c r="Y642" s="13"/>
      <c r="Z642" s="13"/>
      <c r="AA642" s="13"/>
      <c r="AB642" s="13"/>
      <c r="AC642" s="13"/>
      <c r="AD642" s="13"/>
      <c r="AE642" s="13"/>
      <c r="AT642" s="246" t="s">
        <v>369</v>
      </c>
      <c r="AU642" s="246" t="s">
        <v>80</v>
      </c>
      <c r="AV642" s="13" t="s">
        <v>88</v>
      </c>
      <c r="AW642" s="13" t="s">
        <v>30</v>
      </c>
      <c r="AX642" s="13" t="s">
        <v>73</v>
      </c>
      <c r="AY642" s="246" t="s">
        <v>358</v>
      </c>
    </row>
    <row r="643" s="13" customFormat="1">
      <c r="A643" s="13"/>
      <c r="B643" s="236"/>
      <c r="C643" s="237"/>
      <c r="D643" s="227" t="s">
        <v>369</v>
      </c>
      <c r="E643" s="238" t="s">
        <v>474</v>
      </c>
      <c r="F643" s="239" t="s">
        <v>1270</v>
      </c>
      <c r="G643" s="237"/>
      <c r="H643" s="240">
        <v>3.6000000000000001</v>
      </c>
      <c r="I643" s="241"/>
      <c r="J643" s="237"/>
      <c r="K643" s="237"/>
      <c r="L643" s="242"/>
      <c r="M643" s="243"/>
      <c r="N643" s="244"/>
      <c r="O643" s="244"/>
      <c r="P643" s="244"/>
      <c r="Q643" s="244"/>
      <c r="R643" s="244"/>
      <c r="S643" s="244"/>
      <c r="T643" s="245"/>
      <c r="U643" s="13"/>
      <c r="V643" s="13"/>
      <c r="W643" s="13"/>
      <c r="X643" s="13"/>
      <c r="Y643" s="13"/>
      <c r="Z643" s="13"/>
      <c r="AA643" s="13"/>
      <c r="AB643" s="13"/>
      <c r="AC643" s="13"/>
      <c r="AD643" s="13"/>
      <c r="AE643" s="13"/>
      <c r="AT643" s="246" t="s">
        <v>369</v>
      </c>
      <c r="AU643" s="246" t="s">
        <v>80</v>
      </c>
      <c r="AV643" s="13" t="s">
        <v>88</v>
      </c>
      <c r="AW643" s="13" t="s">
        <v>30</v>
      </c>
      <c r="AX643" s="13" t="s">
        <v>73</v>
      </c>
      <c r="AY643" s="246" t="s">
        <v>358</v>
      </c>
    </row>
    <row r="644" s="13" customFormat="1">
      <c r="A644" s="13"/>
      <c r="B644" s="236"/>
      <c r="C644" s="237"/>
      <c r="D644" s="227" t="s">
        <v>369</v>
      </c>
      <c r="E644" s="238" t="s">
        <v>1271</v>
      </c>
      <c r="F644" s="239" t="s">
        <v>1272</v>
      </c>
      <c r="G644" s="237"/>
      <c r="H644" s="240">
        <v>63.225000000000001</v>
      </c>
      <c r="I644" s="241"/>
      <c r="J644" s="237"/>
      <c r="K644" s="237"/>
      <c r="L644" s="242"/>
      <c r="M644" s="243"/>
      <c r="N644" s="244"/>
      <c r="O644" s="244"/>
      <c r="P644" s="244"/>
      <c r="Q644" s="244"/>
      <c r="R644" s="244"/>
      <c r="S644" s="244"/>
      <c r="T644" s="245"/>
      <c r="U644" s="13"/>
      <c r="V644" s="13"/>
      <c r="W644" s="13"/>
      <c r="X644" s="13"/>
      <c r="Y644" s="13"/>
      <c r="Z644" s="13"/>
      <c r="AA644" s="13"/>
      <c r="AB644" s="13"/>
      <c r="AC644" s="13"/>
      <c r="AD644" s="13"/>
      <c r="AE644" s="13"/>
      <c r="AT644" s="246" t="s">
        <v>369</v>
      </c>
      <c r="AU644" s="246" t="s">
        <v>80</v>
      </c>
      <c r="AV644" s="13" t="s">
        <v>88</v>
      </c>
      <c r="AW644" s="13" t="s">
        <v>30</v>
      </c>
      <c r="AX644" s="13" t="s">
        <v>73</v>
      </c>
      <c r="AY644" s="246" t="s">
        <v>358</v>
      </c>
    </row>
    <row r="645" s="12" customFormat="1">
      <c r="A645" s="12"/>
      <c r="B645" s="225"/>
      <c r="C645" s="226"/>
      <c r="D645" s="227" t="s">
        <v>369</v>
      </c>
      <c r="E645" s="228" t="s">
        <v>1</v>
      </c>
      <c r="F645" s="229" t="s">
        <v>1273</v>
      </c>
      <c r="G645" s="226"/>
      <c r="H645" s="228" t="s">
        <v>1</v>
      </c>
      <c r="I645" s="230"/>
      <c r="J645" s="226"/>
      <c r="K645" s="226"/>
      <c r="L645" s="231"/>
      <c r="M645" s="232"/>
      <c r="N645" s="233"/>
      <c r="O645" s="233"/>
      <c r="P645" s="233"/>
      <c r="Q645" s="233"/>
      <c r="R645" s="233"/>
      <c r="S645" s="233"/>
      <c r="T645" s="234"/>
      <c r="U645" s="12"/>
      <c r="V645" s="12"/>
      <c r="W645" s="12"/>
      <c r="X645" s="12"/>
      <c r="Y645" s="12"/>
      <c r="Z645" s="12"/>
      <c r="AA645" s="12"/>
      <c r="AB645" s="12"/>
      <c r="AC645" s="12"/>
      <c r="AD645" s="12"/>
      <c r="AE645" s="12"/>
      <c r="AT645" s="235" t="s">
        <v>369</v>
      </c>
      <c r="AU645" s="235" t="s">
        <v>80</v>
      </c>
      <c r="AV645" s="12" t="s">
        <v>80</v>
      </c>
      <c r="AW645" s="12" t="s">
        <v>30</v>
      </c>
      <c r="AX645" s="12" t="s">
        <v>73</v>
      </c>
      <c r="AY645" s="235" t="s">
        <v>358</v>
      </c>
    </row>
    <row r="646" s="12" customFormat="1">
      <c r="A646" s="12"/>
      <c r="B646" s="225"/>
      <c r="C646" s="226"/>
      <c r="D646" s="227" t="s">
        <v>369</v>
      </c>
      <c r="E646" s="228" t="s">
        <v>1</v>
      </c>
      <c r="F646" s="229" t="s">
        <v>1274</v>
      </c>
      <c r="G646" s="226"/>
      <c r="H646" s="228" t="s">
        <v>1</v>
      </c>
      <c r="I646" s="230"/>
      <c r="J646" s="226"/>
      <c r="K646" s="226"/>
      <c r="L646" s="231"/>
      <c r="M646" s="232"/>
      <c r="N646" s="233"/>
      <c r="O646" s="233"/>
      <c r="P646" s="233"/>
      <c r="Q646" s="233"/>
      <c r="R646" s="233"/>
      <c r="S646" s="233"/>
      <c r="T646" s="234"/>
      <c r="U646" s="12"/>
      <c r="V646" s="12"/>
      <c r="W646" s="12"/>
      <c r="X646" s="12"/>
      <c r="Y646" s="12"/>
      <c r="Z646" s="12"/>
      <c r="AA646" s="12"/>
      <c r="AB646" s="12"/>
      <c r="AC646" s="12"/>
      <c r="AD646" s="12"/>
      <c r="AE646" s="12"/>
      <c r="AT646" s="235" t="s">
        <v>369</v>
      </c>
      <c r="AU646" s="235" t="s">
        <v>80</v>
      </c>
      <c r="AV646" s="12" t="s">
        <v>80</v>
      </c>
      <c r="AW646" s="12" t="s">
        <v>30</v>
      </c>
      <c r="AX646" s="12" t="s">
        <v>73</v>
      </c>
      <c r="AY646" s="235" t="s">
        <v>358</v>
      </c>
    </row>
    <row r="647" s="13" customFormat="1">
      <c r="A647" s="13"/>
      <c r="B647" s="236"/>
      <c r="C647" s="237"/>
      <c r="D647" s="227" t="s">
        <v>369</v>
      </c>
      <c r="E647" s="238" t="s">
        <v>567</v>
      </c>
      <c r="F647" s="239" t="s">
        <v>1275</v>
      </c>
      <c r="G647" s="237"/>
      <c r="H647" s="240">
        <v>34.968000000000004</v>
      </c>
      <c r="I647" s="241"/>
      <c r="J647" s="237"/>
      <c r="K647" s="237"/>
      <c r="L647" s="242"/>
      <c r="M647" s="243"/>
      <c r="N647" s="244"/>
      <c r="O647" s="244"/>
      <c r="P647" s="244"/>
      <c r="Q647" s="244"/>
      <c r="R647" s="244"/>
      <c r="S647" s="244"/>
      <c r="T647" s="245"/>
      <c r="U647" s="13"/>
      <c r="V647" s="13"/>
      <c r="W647" s="13"/>
      <c r="X647" s="13"/>
      <c r="Y647" s="13"/>
      <c r="Z647" s="13"/>
      <c r="AA647" s="13"/>
      <c r="AB647" s="13"/>
      <c r="AC647" s="13"/>
      <c r="AD647" s="13"/>
      <c r="AE647" s="13"/>
      <c r="AT647" s="246" t="s">
        <v>369</v>
      </c>
      <c r="AU647" s="246" t="s">
        <v>80</v>
      </c>
      <c r="AV647" s="13" t="s">
        <v>88</v>
      </c>
      <c r="AW647" s="13" t="s">
        <v>30</v>
      </c>
      <c r="AX647" s="13" t="s">
        <v>73</v>
      </c>
      <c r="AY647" s="246" t="s">
        <v>358</v>
      </c>
    </row>
    <row r="648" s="13" customFormat="1">
      <c r="A648" s="13"/>
      <c r="B648" s="236"/>
      <c r="C648" s="237"/>
      <c r="D648" s="227" t="s">
        <v>369</v>
      </c>
      <c r="E648" s="238" t="s">
        <v>601</v>
      </c>
      <c r="F648" s="239" t="s">
        <v>1276</v>
      </c>
      <c r="G648" s="237"/>
      <c r="H648" s="240">
        <v>9.4499999999999993</v>
      </c>
      <c r="I648" s="241"/>
      <c r="J648" s="237"/>
      <c r="K648" s="237"/>
      <c r="L648" s="242"/>
      <c r="M648" s="243"/>
      <c r="N648" s="244"/>
      <c r="O648" s="244"/>
      <c r="P648" s="244"/>
      <c r="Q648" s="244"/>
      <c r="R648" s="244"/>
      <c r="S648" s="244"/>
      <c r="T648" s="245"/>
      <c r="U648" s="13"/>
      <c r="V648" s="13"/>
      <c r="W648" s="13"/>
      <c r="X648" s="13"/>
      <c r="Y648" s="13"/>
      <c r="Z648" s="13"/>
      <c r="AA648" s="13"/>
      <c r="AB648" s="13"/>
      <c r="AC648" s="13"/>
      <c r="AD648" s="13"/>
      <c r="AE648" s="13"/>
      <c r="AT648" s="246" t="s">
        <v>369</v>
      </c>
      <c r="AU648" s="246" t="s">
        <v>80</v>
      </c>
      <c r="AV648" s="13" t="s">
        <v>88</v>
      </c>
      <c r="AW648" s="13" t="s">
        <v>30</v>
      </c>
      <c r="AX648" s="13" t="s">
        <v>73</v>
      </c>
      <c r="AY648" s="246" t="s">
        <v>358</v>
      </c>
    </row>
    <row r="649" s="13" customFormat="1">
      <c r="A649" s="13"/>
      <c r="B649" s="236"/>
      <c r="C649" s="237"/>
      <c r="D649" s="227" t="s">
        <v>369</v>
      </c>
      <c r="E649" s="238" t="s">
        <v>1277</v>
      </c>
      <c r="F649" s="239" t="s">
        <v>1278</v>
      </c>
      <c r="G649" s="237"/>
      <c r="H649" s="240">
        <v>44.417999999999999</v>
      </c>
      <c r="I649" s="241"/>
      <c r="J649" s="237"/>
      <c r="K649" s="237"/>
      <c r="L649" s="242"/>
      <c r="M649" s="243"/>
      <c r="N649" s="244"/>
      <c r="O649" s="244"/>
      <c r="P649" s="244"/>
      <c r="Q649" s="244"/>
      <c r="R649" s="244"/>
      <c r="S649" s="244"/>
      <c r="T649" s="245"/>
      <c r="U649" s="13"/>
      <c r="V649" s="13"/>
      <c r="W649" s="13"/>
      <c r="X649" s="13"/>
      <c r="Y649" s="13"/>
      <c r="Z649" s="13"/>
      <c r="AA649" s="13"/>
      <c r="AB649" s="13"/>
      <c r="AC649" s="13"/>
      <c r="AD649" s="13"/>
      <c r="AE649" s="13"/>
      <c r="AT649" s="246" t="s">
        <v>369</v>
      </c>
      <c r="AU649" s="246" t="s">
        <v>80</v>
      </c>
      <c r="AV649" s="13" t="s">
        <v>88</v>
      </c>
      <c r="AW649" s="13" t="s">
        <v>30</v>
      </c>
      <c r="AX649" s="13" t="s">
        <v>73</v>
      </c>
      <c r="AY649" s="246" t="s">
        <v>358</v>
      </c>
    </row>
    <row r="650" s="13" customFormat="1">
      <c r="A650" s="13"/>
      <c r="B650" s="236"/>
      <c r="C650" s="237"/>
      <c r="D650" s="227" t="s">
        <v>369</v>
      </c>
      <c r="E650" s="238" t="s">
        <v>1279</v>
      </c>
      <c r="F650" s="239" t="s">
        <v>1280</v>
      </c>
      <c r="G650" s="237"/>
      <c r="H650" s="240">
        <v>126.273</v>
      </c>
      <c r="I650" s="241"/>
      <c r="J650" s="237"/>
      <c r="K650" s="237"/>
      <c r="L650" s="242"/>
      <c r="M650" s="243"/>
      <c r="N650" s="244"/>
      <c r="O650" s="244"/>
      <c r="P650" s="244"/>
      <c r="Q650" s="244"/>
      <c r="R650" s="244"/>
      <c r="S650" s="244"/>
      <c r="T650" s="245"/>
      <c r="U650" s="13"/>
      <c r="V650" s="13"/>
      <c r="W650" s="13"/>
      <c r="X650" s="13"/>
      <c r="Y650" s="13"/>
      <c r="Z650" s="13"/>
      <c r="AA650" s="13"/>
      <c r="AB650" s="13"/>
      <c r="AC650" s="13"/>
      <c r="AD650" s="13"/>
      <c r="AE650" s="13"/>
      <c r="AT650" s="246" t="s">
        <v>369</v>
      </c>
      <c r="AU650" s="246" t="s">
        <v>80</v>
      </c>
      <c r="AV650" s="13" t="s">
        <v>88</v>
      </c>
      <c r="AW650" s="13" t="s">
        <v>30</v>
      </c>
      <c r="AX650" s="13" t="s">
        <v>80</v>
      </c>
      <c r="AY650" s="246" t="s">
        <v>358</v>
      </c>
    </row>
    <row r="651" s="2" customFormat="1">
      <c r="A651" s="37"/>
      <c r="B651" s="38"/>
      <c r="C651" s="212" t="s">
        <v>1281</v>
      </c>
      <c r="D651" s="212" t="s">
        <v>361</v>
      </c>
      <c r="E651" s="213" t="s">
        <v>1282</v>
      </c>
      <c r="F651" s="214" t="s">
        <v>1283</v>
      </c>
      <c r="G651" s="215" t="s">
        <v>364</v>
      </c>
      <c r="H651" s="216">
        <v>3225.076</v>
      </c>
      <c r="I651" s="217"/>
      <c r="J651" s="218">
        <f>ROUND(I651*H651,2)</f>
        <v>0</v>
      </c>
      <c r="K651" s="214" t="s">
        <v>386</v>
      </c>
      <c r="L651" s="43"/>
      <c r="M651" s="219" t="s">
        <v>1</v>
      </c>
      <c r="N651" s="220" t="s">
        <v>38</v>
      </c>
      <c r="O651" s="90"/>
      <c r="P651" s="221">
        <f>O651*H651</f>
        <v>0</v>
      </c>
      <c r="Q651" s="221">
        <v>0.0079000000000000008</v>
      </c>
      <c r="R651" s="221">
        <f>Q651*H651</f>
        <v>25.478100400000002</v>
      </c>
      <c r="S651" s="221">
        <v>0</v>
      </c>
      <c r="T651" s="222">
        <f>S651*H651</f>
        <v>0</v>
      </c>
      <c r="U651" s="37"/>
      <c r="V651" s="37"/>
      <c r="W651" s="37"/>
      <c r="X651" s="37"/>
      <c r="Y651" s="37"/>
      <c r="Z651" s="37"/>
      <c r="AA651" s="37"/>
      <c r="AB651" s="37"/>
      <c r="AC651" s="37"/>
      <c r="AD651" s="37"/>
      <c r="AE651" s="37"/>
      <c r="AR651" s="223" t="s">
        <v>357</v>
      </c>
      <c r="AT651" s="223" t="s">
        <v>361</v>
      </c>
      <c r="AU651" s="223" t="s">
        <v>80</v>
      </c>
      <c r="AY651" s="16" t="s">
        <v>358</v>
      </c>
      <c r="BE651" s="224">
        <f>IF(N651="základní",J651,0)</f>
        <v>0</v>
      </c>
      <c r="BF651" s="224">
        <f>IF(N651="snížená",J651,0)</f>
        <v>0</v>
      </c>
      <c r="BG651" s="224">
        <f>IF(N651="zákl. přenesená",J651,0)</f>
        <v>0</v>
      </c>
      <c r="BH651" s="224">
        <f>IF(N651="sníž. přenesená",J651,0)</f>
        <v>0</v>
      </c>
      <c r="BI651" s="224">
        <f>IF(N651="nulová",J651,0)</f>
        <v>0</v>
      </c>
      <c r="BJ651" s="16" t="s">
        <v>80</v>
      </c>
      <c r="BK651" s="224">
        <f>ROUND(I651*H651,2)</f>
        <v>0</v>
      </c>
      <c r="BL651" s="16" t="s">
        <v>357</v>
      </c>
      <c r="BM651" s="223" t="s">
        <v>1284</v>
      </c>
    </row>
    <row r="652" s="13" customFormat="1">
      <c r="A652" s="13"/>
      <c r="B652" s="236"/>
      <c r="C652" s="237"/>
      <c r="D652" s="227" t="s">
        <v>369</v>
      </c>
      <c r="E652" s="238" t="s">
        <v>1285</v>
      </c>
      <c r="F652" s="239" t="s">
        <v>1286</v>
      </c>
      <c r="G652" s="237"/>
      <c r="H652" s="240">
        <v>3225.076</v>
      </c>
      <c r="I652" s="241"/>
      <c r="J652" s="237"/>
      <c r="K652" s="237"/>
      <c r="L652" s="242"/>
      <c r="M652" s="243"/>
      <c r="N652" s="244"/>
      <c r="O652" s="244"/>
      <c r="P652" s="244"/>
      <c r="Q652" s="244"/>
      <c r="R652" s="244"/>
      <c r="S652" s="244"/>
      <c r="T652" s="245"/>
      <c r="U652" s="13"/>
      <c r="V652" s="13"/>
      <c r="W652" s="13"/>
      <c r="X652" s="13"/>
      <c r="Y652" s="13"/>
      <c r="Z652" s="13"/>
      <c r="AA652" s="13"/>
      <c r="AB652" s="13"/>
      <c r="AC652" s="13"/>
      <c r="AD652" s="13"/>
      <c r="AE652" s="13"/>
      <c r="AT652" s="246" t="s">
        <v>369</v>
      </c>
      <c r="AU652" s="246" t="s">
        <v>80</v>
      </c>
      <c r="AV652" s="13" t="s">
        <v>88</v>
      </c>
      <c r="AW652" s="13" t="s">
        <v>30</v>
      </c>
      <c r="AX652" s="13" t="s">
        <v>73</v>
      </c>
      <c r="AY652" s="246" t="s">
        <v>358</v>
      </c>
    </row>
    <row r="653" s="13" customFormat="1">
      <c r="A653" s="13"/>
      <c r="B653" s="236"/>
      <c r="C653" s="237"/>
      <c r="D653" s="227" t="s">
        <v>369</v>
      </c>
      <c r="E653" s="238" t="s">
        <v>1287</v>
      </c>
      <c r="F653" s="239" t="s">
        <v>1288</v>
      </c>
      <c r="G653" s="237"/>
      <c r="H653" s="240">
        <v>3225.076</v>
      </c>
      <c r="I653" s="241"/>
      <c r="J653" s="237"/>
      <c r="K653" s="237"/>
      <c r="L653" s="242"/>
      <c r="M653" s="243"/>
      <c r="N653" s="244"/>
      <c r="O653" s="244"/>
      <c r="P653" s="244"/>
      <c r="Q653" s="244"/>
      <c r="R653" s="244"/>
      <c r="S653" s="244"/>
      <c r="T653" s="245"/>
      <c r="U653" s="13"/>
      <c r="V653" s="13"/>
      <c r="W653" s="13"/>
      <c r="X653" s="13"/>
      <c r="Y653" s="13"/>
      <c r="Z653" s="13"/>
      <c r="AA653" s="13"/>
      <c r="AB653" s="13"/>
      <c r="AC653" s="13"/>
      <c r="AD653" s="13"/>
      <c r="AE653" s="13"/>
      <c r="AT653" s="246" t="s">
        <v>369</v>
      </c>
      <c r="AU653" s="246" t="s">
        <v>80</v>
      </c>
      <c r="AV653" s="13" t="s">
        <v>88</v>
      </c>
      <c r="AW653" s="13" t="s">
        <v>30</v>
      </c>
      <c r="AX653" s="13" t="s">
        <v>80</v>
      </c>
      <c r="AY653" s="246" t="s">
        <v>358</v>
      </c>
    </row>
    <row r="654" s="2" customFormat="1">
      <c r="A654" s="37"/>
      <c r="B654" s="38"/>
      <c r="C654" s="212" t="s">
        <v>1289</v>
      </c>
      <c r="D654" s="212" t="s">
        <v>361</v>
      </c>
      <c r="E654" s="213" t="s">
        <v>1290</v>
      </c>
      <c r="F654" s="214" t="s">
        <v>1291</v>
      </c>
      <c r="G654" s="215" t="s">
        <v>364</v>
      </c>
      <c r="H654" s="216">
        <v>43.593000000000004</v>
      </c>
      <c r="I654" s="217"/>
      <c r="J654" s="218">
        <f>ROUND(I654*H654,2)</f>
        <v>0</v>
      </c>
      <c r="K654" s="214" t="s">
        <v>365</v>
      </c>
      <c r="L654" s="43"/>
      <c r="M654" s="219" t="s">
        <v>1</v>
      </c>
      <c r="N654" s="220" t="s">
        <v>38</v>
      </c>
      <c r="O654" s="90"/>
      <c r="P654" s="221">
        <f>O654*H654</f>
        <v>0</v>
      </c>
      <c r="Q654" s="221">
        <v>0.0315</v>
      </c>
      <c r="R654" s="221">
        <f>Q654*H654</f>
        <v>1.3731795000000002</v>
      </c>
      <c r="S654" s="221">
        <v>0</v>
      </c>
      <c r="T654" s="222">
        <f>S654*H654</f>
        <v>0</v>
      </c>
      <c r="U654" s="37"/>
      <c r="V654" s="37"/>
      <c r="W654" s="37"/>
      <c r="X654" s="37"/>
      <c r="Y654" s="37"/>
      <c r="Z654" s="37"/>
      <c r="AA654" s="37"/>
      <c r="AB654" s="37"/>
      <c r="AC654" s="37"/>
      <c r="AD654" s="37"/>
      <c r="AE654" s="37"/>
      <c r="AR654" s="223" t="s">
        <v>357</v>
      </c>
      <c r="AT654" s="223" t="s">
        <v>361</v>
      </c>
      <c r="AU654" s="223" t="s">
        <v>80</v>
      </c>
      <c r="AY654" s="16" t="s">
        <v>358</v>
      </c>
      <c r="BE654" s="224">
        <f>IF(N654="základní",J654,0)</f>
        <v>0</v>
      </c>
      <c r="BF654" s="224">
        <f>IF(N654="snížená",J654,0)</f>
        <v>0</v>
      </c>
      <c r="BG654" s="224">
        <f>IF(N654="zákl. přenesená",J654,0)</f>
        <v>0</v>
      </c>
      <c r="BH654" s="224">
        <f>IF(N654="sníž. přenesená",J654,0)</f>
        <v>0</v>
      </c>
      <c r="BI654" s="224">
        <f>IF(N654="nulová",J654,0)</f>
        <v>0</v>
      </c>
      <c r="BJ654" s="16" t="s">
        <v>80</v>
      </c>
      <c r="BK654" s="224">
        <f>ROUND(I654*H654,2)</f>
        <v>0</v>
      </c>
      <c r="BL654" s="16" t="s">
        <v>357</v>
      </c>
      <c r="BM654" s="223" t="s">
        <v>1292</v>
      </c>
    </row>
    <row r="655" s="12" customFormat="1">
      <c r="A655" s="12"/>
      <c r="B655" s="225"/>
      <c r="C655" s="226"/>
      <c r="D655" s="227" t="s">
        <v>369</v>
      </c>
      <c r="E655" s="228" t="s">
        <v>1</v>
      </c>
      <c r="F655" s="229" t="s">
        <v>1293</v>
      </c>
      <c r="G655" s="226"/>
      <c r="H655" s="228" t="s">
        <v>1</v>
      </c>
      <c r="I655" s="230"/>
      <c r="J655" s="226"/>
      <c r="K655" s="226"/>
      <c r="L655" s="231"/>
      <c r="M655" s="232"/>
      <c r="N655" s="233"/>
      <c r="O655" s="233"/>
      <c r="P655" s="233"/>
      <c r="Q655" s="233"/>
      <c r="R655" s="233"/>
      <c r="S655" s="233"/>
      <c r="T655" s="234"/>
      <c r="U655" s="12"/>
      <c r="V655" s="12"/>
      <c r="W655" s="12"/>
      <c r="X655" s="12"/>
      <c r="Y655" s="12"/>
      <c r="Z655" s="12"/>
      <c r="AA655" s="12"/>
      <c r="AB655" s="12"/>
      <c r="AC655" s="12"/>
      <c r="AD655" s="12"/>
      <c r="AE655" s="12"/>
      <c r="AT655" s="235" t="s">
        <v>369</v>
      </c>
      <c r="AU655" s="235" t="s">
        <v>80</v>
      </c>
      <c r="AV655" s="12" t="s">
        <v>80</v>
      </c>
      <c r="AW655" s="12" t="s">
        <v>30</v>
      </c>
      <c r="AX655" s="12" t="s">
        <v>73</v>
      </c>
      <c r="AY655" s="235" t="s">
        <v>358</v>
      </c>
    </row>
    <row r="656" s="13" customFormat="1">
      <c r="A656" s="13"/>
      <c r="B656" s="236"/>
      <c r="C656" s="237"/>
      <c r="D656" s="227" t="s">
        <v>369</v>
      </c>
      <c r="E656" s="238" t="s">
        <v>1294</v>
      </c>
      <c r="F656" s="239" t="s">
        <v>1295</v>
      </c>
      <c r="G656" s="237"/>
      <c r="H656" s="240">
        <v>43.593000000000004</v>
      </c>
      <c r="I656" s="241"/>
      <c r="J656" s="237"/>
      <c r="K656" s="237"/>
      <c r="L656" s="242"/>
      <c r="M656" s="243"/>
      <c r="N656" s="244"/>
      <c r="O656" s="244"/>
      <c r="P656" s="244"/>
      <c r="Q656" s="244"/>
      <c r="R656" s="244"/>
      <c r="S656" s="244"/>
      <c r="T656" s="245"/>
      <c r="U656" s="13"/>
      <c r="V656" s="13"/>
      <c r="W656" s="13"/>
      <c r="X656" s="13"/>
      <c r="Y656" s="13"/>
      <c r="Z656" s="13"/>
      <c r="AA656" s="13"/>
      <c r="AB656" s="13"/>
      <c r="AC656" s="13"/>
      <c r="AD656" s="13"/>
      <c r="AE656" s="13"/>
      <c r="AT656" s="246" t="s">
        <v>369</v>
      </c>
      <c r="AU656" s="246" t="s">
        <v>80</v>
      </c>
      <c r="AV656" s="13" t="s">
        <v>88</v>
      </c>
      <c r="AW656" s="13" t="s">
        <v>30</v>
      </c>
      <c r="AX656" s="13" t="s">
        <v>73</v>
      </c>
      <c r="AY656" s="246" t="s">
        <v>358</v>
      </c>
    </row>
    <row r="657" s="13" customFormat="1">
      <c r="A657" s="13"/>
      <c r="B657" s="236"/>
      <c r="C657" s="237"/>
      <c r="D657" s="227" t="s">
        <v>369</v>
      </c>
      <c r="E657" s="238" t="s">
        <v>1296</v>
      </c>
      <c r="F657" s="239" t="s">
        <v>1297</v>
      </c>
      <c r="G657" s="237"/>
      <c r="H657" s="240">
        <v>43.593000000000004</v>
      </c>
      <c r="I657" s="241"/>
      <c r="J657" s="237"/>
      <c r="K657" s="237"/>
      <c r="L657" s="242"/>
      <c r="M657" s="243"/>
      <c r="N657" s="244"/>
      <c r="O657" s="244"/>
      <c r="P657" s="244"/>
      <c r="Q657" s="244"/>
      <c r="R657" s="244"/>
      <c r="S657" s="244"/>
      <c r="T657" s="245"/>
      <c r="U657" s="13"/>
      <c r="V657" s="13"/>
      <c r="W657" s="13"/>
      <c r="X657" s="13"/>
      <c r="Y657" s="13"/>
      <c r="Z657" s="13"/>
      <c r="AA657" s="13"/>
      <c r="AB657" s="13"/>
      <c r="AC657" s="13"/>
      <c r="AD657" s="13"/>
      <c r="AE657" s="13"/>
      <c r="AT657" s="246" t="s">
        <v>369</v>
      </c>
      <c r="AU657" s="246" t="s">
        <v>80</v>
      </c>
      <c r="AV657" s="13" t="s">
        <v>88</v>
      </c>
      <c r="AW657" s="13" t="s">
        <v>30</v>
      </c>
      <c r="AX657" s="13" t="s">
        <v>80</v>
      </c>
      <c r="AY657" s="246" t="s">
        <v>358</v>
      </c>
    </row>
    <row r="658" s="2" customFormat="1">
      <c r="A658" s="37"/>
      <c r="B658" s="38"/>
      <c r="C658" s="212" t="s">
        <v>1298</v>
      </c>
      <c r="D658" s="212" t="s">
        <v>361</v>
      </c>
      <c r="E658" s="213" t="s">
        <v>1299</v>
      </c>
      <c r="F658" s="214" t="s">
        <v>1300</v>
      </c>
      <c r="G658" s="215" t="s">
        <v>364</v>
      </c>
      <c r="H658" s="216">
        <v>10.641</v>
      </c>
      <c r="I658" s="217"/>
      <c r="J658" s="218">
        <f>ROUND(I658*H658,2)</f>
        <v>0</v>
      </c>
      <c r="K658" s="214" t="s">
        <v>1</v>
      </c>
      <c r="L658" s="43"/>
      <c r="M658" s="219" t="s">
        <v>1</v>
      </c>
      <c r="N658" s="220" t="s">
        <v>38</v>
      </c>
      <c r="O658" s="90"/>
      <c r="P658" s="221">
        <f>O658*H658</f>
        <v>0</v>
      </c>
      <c r="Q658" s="221">
        <v>0</v>
      </c>
      <c r="R658" s="221">
        <f>Q658*H658</f>
        <v>0</v>
      </c>
      <c r="S658" s="221">
        <v>0</v>
      </c>
      <c r="T658" s="222">
        <f>S658*H658</f>
        <v>0</v>
      </c>
      <c r="U658" s="37"/>
      <c r="V658" s="37"/>
      <c r="W658" s="37"/>
      <c r="X658" s="37"/>
      <c r="Y658" s="37"/>
      <c r="Z658" s="37"/>
      <c r="AA658" s="37"/>
      <c r="AB658" s="37"/>
      <c r="AC658" s="37"/>
      <c r="AD658" s="37"/>
      <c r="AE658" s="37"/>
      <c r="AR658" s="223" t="s">
        <v>357</v>
      </c>
      <c r="AT658" s="223" t="s">
        <v>361</v>
      </c>
      <c r="AU658" s="223" t="s">
        <v>80</v>
      </c>
      <c r="AY658" s="16" t="s">
        <v>358</v>
      </c>
      <c r="BE658" s="224">
        <f>IF(N658="základní",J658,0)</f>
        <v>0</v>
      </c>
      <c r="BF658" s="224">
        <f>IF(N658="snížená",J658,0)</f>
        <v>0</v>
      </c>
      <c r="BG658" s="224">
        <f>IF(N658="zákl. přenesená",J658,0)</f>
        <v>0</v>
      </c>
      <c r="BH658" s="224">
        <f>IF(N658="sníž. přenesená",J658,0)</f>
        <v>0</v>
      </c>
      <c r="BI658" s="224">
        <f>IF(N658="nulová",J658,0)</f>
        <v>0</v>
      </c>
      <c r="BJ658" s="16" t="s">
        <v>80</v>
      </c>
      <c r="BK658" s="224">
        <f>ROUND(I658*H658,2)</f>
        <v>0</v>
      </c>
      <c r="BL658" s="16" t="s">
        <v>357</v>
      </c>
      <c r="BM658" s="223" t="s">
        <v>1301</v>
      </c>
    </row>
    <row r="659" s="2" customFormat="1">
      <c r="A659" s="37"/>
      <c r="B659" s="38"/>
      <c r="C659" s="212" t="s">
        <v>1302</v>
      </c>
      <c r="D659" s="212" t="s">
        <v>361</v>
      </c>
      <c r="E659" s="213" t="s">
        <v>1303</v>
      </c>
      <c r="F659" s="214" t="s">
        <v>1304</v>
      </c>
      <c r="G659" s="215" t="s">
        <v>364</v>
      </c>
      <c r="H659" s="216">
        <v>31.922999999999998</v>
      </c>
      <c r="I659" s="217"/>
      <c r="J659" s="218">
        <f>ROUND(I659*H659,2)</f>
        <v>0</v>
      </c>
      <c r="K659" s="214" t="s">
        <v>1</v>
      </c>
      <c r="L659" s="43"/>
      <c r="M659" s="219" t="s">
        <v>1</v>
      </c>
      <c r="N659" s="220" t="s">
        <v>38</v>
      </c>
      <c r="O659" s="90"/>
      <c r="P659" s="221">
        <f>O659*H659</f>
        <v>0</v>
      </c>
      <c r="Q659" s="221">
        <v>0</v>
      </c>
      <c r="R659" s="221">
        <f>Q659*H659</f>
        <v>0</v>
      </c>
      <c r="S659" s="221">
        <v>0</v>
      </c>
      <c r="T659" s="222">
        <f>S659*H659</f>
        <v>0</v>
      </c>
      <c r="U659" s="37"/>
      <c r="V659" s="37"/>
      <c r="W659" s="37"/>
      <c r="X659" s="37"/>
      <c r="Y659" s="37"/>
      <c r="Z659" s="37"/>
      <c r="AA659" s="37"/>
      <c r="AB659" s="37"/>
      <c r="AC659" s="37"/>
      <c r="AD659" s="37"/>
      <c r="AE659" s="37"/>
      <c r="AR659" s="223" t="s">
        <v>357</v>
      </c>
      <c r="AT659" s="223" t="s">
        <v>361</v>
      </c>
      <c r="AU659" s="223" t="s">
        <v>80</v>
      </c>
      <c r="AY659" s="16" t="s">
        <v>358</v>
      </c>
      <c r="BE659" s="224">
        <f>IF(N659="základní",J659,0)</f>
        <v>0</v>
      </c>
      <c r="BF659" s="224">
        <f>IF(N659="snížená",J659,0)</f>
        <v>0</v>
      </c>
      <c r="BG659" s="224">
        <f>IF(N659="zákl. přenesená",J659,0)</f>
        <v>0</v>
      </c>
      <c r="BH659" s="224">
        <f>IF(N659="sníž. přenesená",J659,0)</f>
        <v>0</v>
      </c>
      <c r="BI659" s="224">
        <f>IF(N659="nulová",J659,0)</f>
        <v>0</v>
      </c>
      <c r="BJ659" s="16" t="s">
        <v>80</v>
      </c>
      <c r="BK659" s="224">
        <f>ROUND(I659*H659,2)</f>
        <v>0</v>
      </c>
      <c r="BL659" s="16" t="s">
        <v>357</v>
      </c>
      <c r="BM659" s="223" t="s">
        <v>1305</v>
      </c>
    </row>
    <row r="660" s="13" customFormat="1">
      <c r="A660" s="13"/>
      <c r="B660" s="236"/>
      <c r="C660" s="237"/>
      <c r="D660" s="227" t="s">
        <v>369</v>
      </c>
      <c r="E660" s="238" t="s">
        <v>1306</v>
      </c>
      <c r="F660" s="239" t="s">
        <v>1307</v>
      </c>
      <c r="G660" s="237"/>
      <c r="H660" s="240">
        <v>31.922999999999998</v>
      </c>
      <c r="I660" s="241"/>
      <c r="J660" s="237"/>
      <c r="K660" s="237"/>
      <c r="L660" s="242"/>
      <c r="M660" s="243"/>
      <c r="N660" s="244"/>
      <c r="O660" s="244"/>
      <c r="P660" s="244"/>
      <c r="Q660" s="244"/>
      <c r="R660" s="244"/>
      <c r="S660" s="244"/>
      <c r="T660" s="245"/>
      <c r="U660" s="13"/>
      <c r="V660" s="13"/>
      <c r="W660" s="13"/>
      <c r="X660" s="13"/>
      <c r="Y660" s="13"/>
      <c r="Z660" s="13"/>
      <c r="AA660" s="13"/>
      <c r="AB660" s="13"/>
      <c r="AC660" s="13"/>
      <c r="AD660" s="13"/>
      <c r="AE660" s="13"/>
      <c r="AT660" s="246" t="s">
        <v>369</v>
      </c>
      <c r="AU660" s="246" t="s">
        <v>80</v>
      </c>
      <c r="AV660" s="13" t="s">
        <v>88</v>
      </c>
      <c r="AW660" s="13" t="s">
        <v>30</v>
      </c>
      <c r="AX660" s="13" t="s">
        <v>73</v>
      </c>
      <c r="AY660" s="246" t="s">
        <v>358</v>
      </c>
    </row>
    <row r="661" s="13" customFormat="1">
      <c r="A661" s="13"/>
      <c r="B661" s="236"/>
      <c r="C661" s="237"/>
      <c r="D661" s="227" t="s">
        <v>369</v>
      </c>
      <c r="E661" s="238" t="s">
        <v>1308</v>
      </c>
      <c r="F661" s="239" t="s">
        <v>1309</v>
      </c>
      <c r="G661" s="237"/>
      <c r="H661" s="240">
        <v>31.922999999999998</v>
      </c>
      <c r="I661" s="241"/>
      <c r="J661" s="237"/>
      <c r="K661" s="237"/>
      <c r="L661" s="242"/>
      <c r="M661" s="243"/>
      <c r="N661" s="244"/>
      <c r="O661" s="244"/>
      <c r="P661" s="244"/>
      <c r="Q661" s="244"/>
      <c r="R661" s="244"/>
      <c r="S661" s="244"/>
      <c r="T661" s="245"/>
      <c r="U661" s="13"/>
      <c r="V661" s="13"/>
      <c r="W661" s="13"/>
      <c r="X661" s="13"/>
      <c r="Y661" s="13"/>
      <c r="Z661" s="13"/>
      <c r="AA661" s="13"/>
      <c r="AB661" s="13"/>
      <c r="AC661" s="13"/>
      <c r="AD661" s="13"/>
      <c r="AE661" s="13"/>
      <c r="AT661" s="246" t="s">
        <v>369</v>
      </c>
      <c r="AU661" s="246" t="s">
        <v>80</v>
      </c>
      <c r="AV661" s="13" t="s">
        <v>88</v>
      </c>
      <c r="AW661" s="13" t="s">
        <v>30</v>
      </c>
      <c r="AX661" s="13" t="s">
        <v>80</v>
      </c>
      <c r="AY661" s="246" t="s">
        <v>358</v>
      </c>
    </row>
    <row r="662" s="2" customFormat="1">
      <c r="A662" s="37"/>
      <c r="B662" s="38"/>
      <c r="C662" s="212" t="s">
        <v>1310</v>
      </c>
      <c r="D662" s="212" t="s">
        <v>361</v>
      </c>
      <c r="E662" s="213" t="s">
        <v>1311</v>
      </c>
      <c r="F662" s="214" t="s">
        <v>1312</v>
      </c>
      <c r="G662" s="215" t="s">
        <v>364</v>
      </c>
      <c r="H662" s="216">
        <v>1697.3119999999999</v>
      </c>
      <c r="I662" s="217"/>
      <c r="J662" s="218">
        <f>ROUND(I662*H662,2)</f>
        <v>0</v>
      </c>
      <c r="K662" s="214" t="s">
        <v>1</v>
      </c>
      <c r="L662" s="43"/>
      <c r="M662" s="219" t="s">
        <v>1</v>
      </c>
      <c r="N662" s="220" t="s">
        <v>38</v>
      </c>
      <c r="O662" s="90"/>
      <c r="P662" s="221">
        <f>O662*H662</f>
        <v>0</v>
      </c>
      <c r="Q662" s="221">
        <v>0.0026800000000000001</v>
      </c>
      <c r="R662" s="221">
        <f>Q662*H662</f>
        <v>4.5487961600000002</v>
      </c>
      <c r="S662" s="221">
        <v>0</v>
      </c>
      <c r="T662" s="222">
        <f>S662*H662</f>
        <v>0</v>
      </c>
      <c r="U662" s="37"/>
      <c r="V662" s="37"/>
      <c r="W662" s="37"/>
      <c r="X662" s="37"/>
      <c r="Y662" s="37"/>
      <c r="Z662" s="37"/>
      <c r="AA662" s="37"/>
      <c r="AB662" s="37"/>
      <c r="AC662" s="37"/>
      <c r="AD662" s="37"/>
      <c r="AE662" s="37"/>
      <c r="AR662" s="223" t="s">
        <v>357</v>
      </c>
      <c r="AT662" s="223" t="s">
        <v>361</v>
      </c>
      <c r="AU662" s="223" t="s">
        <v>80</v>
      </c>
      <c r="AY662" s="16" t="s">
        <v>358</v>
      </c>
      <c r="BE662" s="224">
        <f>IF(N662="základní",J662,0)</f>
        <v>0</v>
      </c>
      <c r="BF662" s="224">
        <f>IF(N662="snížená",J662,0)</f>
        <v>0</v>
      </c>
      <c r="BG662" s="224">
        <f>IF(N662="zákl. přenesená",J662,0)</f>
        <v>0</v>
      </c>
      <c r="BH662" s="224">
        <f>IF(N662="sníž. přenesená",J662,0)</f>
        <v>0</v>
      </c>
      <c r="BI662" s="224">
        <f>IF(N662="nulová",J662,0)</f>
        <v>0</v>
      </c>
      <c r="BJ662" s="16" t="s">
        <v>80</v>
      </c>
      <c r="BK662" s="224">
        <f>ROUND(I662*H662,2)</f>
        <v>0</v>
      </c>
      <c r="BL662" s="16" t="s">
        <v>357</v>
      </c>
      <c r="BM662" s="223" t="s">
        <v>1313</v>
      </c>
    </row>
    <row r="663" s="13" customFormat="1">
      <c r="A663" s="13"/>
      <c r="B663" s="236"/>
      <c r="C663" s="237"/>
      <c r="D663" s="227" t="s">
        <v>369</v>
      </c>
      <c r="E663" s="238" t="s">
        <v>1314</v>
      </c>
      <c r="F663" s="239" t="s">
        <v>1315</v>
      </c>
      <c r="G663" s="237"/>
      <c r="H663" s="240">
        <v>1492.6420000000001</v>
      </c>
      <c r="I663" s="241"/>
      <c r="J663" s="237"/>
      <c r="K663" s="237"/>
      <c r="L663" s="242"/>
      <c r="M663" s="243"/>
      <c r="N663" s="244"/>
      <c r="O663" s="244"/>
      <c r="P663" s="244"/>
      <c r="Q663" s="244"/>
      <c r="R663" s="244"/>
      <c r="S663" s="244"/>
      <c r="T663" s="245"/>
      <c r="U663" s="13"/>
      <c r="V663" s="13"/>
      <c r="W663" s="13"/>
      <c r="X663" s="13"/>
      <c r="Y663" s="13"/>
      <c r="Z663" s="13"/>
      <c r="AA663" s="13"/>
      <c r="AB663" s="13"/>
      <c r="AC663" s="13"/>
      <c r="AD663" s="13"/>
      <c r="AE663" s="13"/>
      <c r="AT663" s="246" t="s">
        <v>369</v>
      </c>
      <c r="AU663" s="246" t="s">
        <v>80</v>
      </c>
      <c r="AV663" s="13" t="s">
        <v>88</v>
      </c>
      <c r="AW663" s="13" t="s">
        <v>30</v>
      </c>
      <c r="AX663" s="13" t="s">
        <v>73</v>
      </c>
      <c r="AY663" s="246" t="s">
        <v>358</v>
      </c>
    </row>
    <row r="664" s="12" customFormat="1">
      <c r="A664" s="12"/>
      <c r="B664" s="225"/>
      <c r="C664" s="226"/>
      <c r="D664" s="227" t="s">
        <v>369</v>
      </c>
      <c r="E664" s="228" t="s">
        <v>1</v>
      </c>
      <c r="F664" s="229" t="s">
        <v>1111</v>
      </c>
      <c r="G664" s="226"/>
      <c r="H664" s="228" t="s">
        <v>1</v>
      </c>
      <c r="I664" s="230"/>
      <c r="J664" s="226"/>
      <c r="K664" s="226"/>
      <c r="L664" s="231"/>
      <c r="M664" s="232"/>
      <c r="N664" s="233"/>
      <c r="O664" s="233"/>
      <c r="P664" s="233"/>
      <c r="Q664" s="233"/>
      <c r="R664" s="233"/>
      <c r="S664" s="233"/>
      <c r="T664" s="234"/>
      <c r="U664" s="12"/>
      <c r="V664" s="12"/>
      <c r="W664" s="12"/>
      <c r="X664" s="12"/>
      <c r="Y664" s="12"/>
      <c r="Z664" s="12"/>
      <c r="AA664" s="12"/>
      <c r="AB664" s="12"/>
      <c r="AC664" s="12"/>
      <c r="AD664" s="12"/>
      <c r="AE664" s="12"/>
      <c r="AT664" s="235" t="s">
        <v>369</v>
      </c>
      <c r="AU664" s="235" t="s">
        <v>80</v>
      </c>
      <c r="AV664" s="12" t="s">
        <v>80</v>
      </c>
      <c r="AW664" s="12" t="s">
        <v>30</v>
      </c>
      <c r="AX664" s="12" t="s">
        <v>73</v>
      </c>
      <c r="AY664" s="235" t="s">
        <v>358</v>
      </c>
    </row>
    <row r="665" s="13" customFormat="1">
      <c r="A665" s="13"/>
      <c r="B665" s="236"/>
      <c r="C665" s="237"/>
      <c r="D665" s="227" t="s">
        <v>369</v>
      </c>
      <c r="E665" s="238" t="s">
        <v>198</v>
      </c>
      <c r="F665" s="239" t="s">
        <v>1316</v>
      </c>
      <c r="G665" s="237"/>
      <c r="H665" s="240">
        <v>41.328000000000003</v>
      </c>
      <c r="I665" s="241"/>
      <c r="J665" s="237"/>
      <c r="K665" s="237"/>
      <c r="L665" s="242"/>
      <c r="M665" s="243"/>
      <c r="N665" s="244"/>
      <c r="O665" s="244"/>
      <c r="P665" s="244"/>
      <c r="Q665" s="244"/>
      <c r="R665" s="244"/>
      <c r="S665" s="244"/>
      <c r="T665" s="245"/>
      <c r="U665" s="13"/>
      <c r="V665" s="13"/>
      <c r="W665" s="13"/>
      <c r="X665" s="13"/>
      <c r="Y665" s="13"/>
      <c r="Z665" s="13"/>
      <c r="AA665" s="13"/>
      <c r="AB665" s="13"/>
      <c r="AC665" s="13"/>
      <c r="AD665" s="13"/>
      <c r="AE665" s="13"/>
      <c r="AT665" s="246" t="s">
        <v>369</v>
      </c>
      <c r="AU665" s="246" t="s">
        <v>80</v>
      </c>
      <c r="AV665" s="13" t="s">
        <v>88</v>
      </c>
      <c r="AW665" s="13" t="s">
        <v>30</v>
      </c>
      <c r="AX665" s="13" t="s">
        <v>73</v>
      </c>
      <c r="AY665" s="246" t="s">
        <v>358</v>
      </c>
    </row>
    <row r="666" s="13" customFormat="1">
      <c r="A666" s="13"/>
      <c r="B666" s="236"/>
      <c r="C666" s="237"/>
      <c r="D666" s="227" t="s">
        <v>369</v>
      </c>
      <c r="E666" s="238" t="s">
        <v>282</v>
      </c>
      <c r="F666" s="239" t="s">
        <v>1317</v>
      </c>
      <c r="G666" s="237"/>
      <c r="H666" s="240">
        <v>2.8839999999999999</v>
      </c>
      <c r="I666" s="241"/>
      <c r="J666" s="237"/>
      <c r="K666" s="237"/>
      <c r="L666" s="242"/>
      <c r="M666" s="243"/>
      <c r="N666" s="244"/>
      <c r="O666" s="244"/>
      <c r="P666" s="244"/>
      <c r="Q666" s="244"/>
      <c r="R666" s="244"/>
      <c r="S666" s="244"/>
      <c r="T666" s="245"/>
      <c r="U666" s="13"/>
      <c r="V666" s="13"/>
      <c r="W666" s="13"/>
      <c r="X666" s="13"/>
      <c r="Y666" s="13"/>
      <c r="Z666" s="13"/>
      <c r="AA666" s="13"/>
      <c r="AB666" s="13"/>
      <c r="AC666" s="13"/>
      <c r="AD666" s="13"/>
      <c r="AE666" s="13"/>
      <c r="AT666" s="246" t="s">
        <v>369</v>
      </c>
      <c r="AU666" s="246" t="s">
        <v>80</v>
      </c>
      <c r="AV666" s="13" t="s">
        <v>88</v>
      </c>
      <c r="AW666" s="13" t="s">
        <v>30</v>
      </c>
      <c r="AX666" s="13" t="s">
        <v>73</v>
      </c>
      <c r="AY666" s="246" t="s">
        <v>358</v>
      </c>
    </row>
    <row r="667" s="13" customFormat="1">
      <c r="A667" s="13"/>
      <c r="B667" s="236"/>
      <c r="C667" s="237"/>
      <c r="D667" s="227" t="s">
        <v>369</v>
      </c>
      <c r="E667" s="238" t="s">
        <v>337</v>
      </c>
      <c r="F667" s="239" t="s">
        <v>1318</v>
      </c>
      <c r="G667" s="237"/>
      <c r="H667" s="240">
        <v>7.4199999999999999</v>
      </c>
      <c r="I667" s="241"/>
      <c r="J667" s="237"/>
      <c r="K667" s="237"/>
      <c r="L667" s="242"/>
      <c r="M667" s="243"/>
      <c r="N667" s="244"/>
      <c r="O667" s="244"/>
      <c r="P667" s="244"/>
      <c r="Q667" s="244"/>
      <c r="R667" s="244"/>
      <c r="S667" s="244"/>
      <c r="T667" s="245"/>
      <c r="U667" s="13"/>
      <c r="V667" s="13"/>
      <c r="W667" s="13"/>
      <c r="X667" s="13"/>
      <c r="Y667" s="13"/>
      <c r="Z667" s="13"/>
      <c r="AA667" s="13"/>
      <c r="AB667" s="13"/>
      <c r="AC667" s="13"/>
      <c r="AD667" s="13"/>
      <c r="AE667" s="13"/>
      <c r="AT667" s="246" t="s">
        <v>369</v>
      </c>
      <c r="AU667" s="246" t="s">
        <v>80</v>
      </c>
      <c r="AV667" s="13" t="s">
        <v>88</v>
      </c>
      <c r="AW667" s="13" t="s">
        <v>30</v>
      </c>
      <c r="AX667" s="13" t="s">
        <v>73</v>
      </c>
      <c r="AY667" s="246" t="s">
        <v>358</v>
      </c>
    </row>
    <row r="668" s="13" customFormat="1">
      <c r="A668" s="13"/>
      <c r="B668" s="236"/>
      <c r="C668" s="237"/>
      <c r="D668" s="227" t="s">
        <v>369</v>
      </c>
      <c r="E668" s="238" t="s">
        <v>1319</v>
      </c>
      <c r="F668" s="239" t="s">
        <v>1320</v>
      </c>
      <c r="G668" s="237"/>
      <c r="H668" s="240">
        <v>1544.2739999999999</v>
      </c>
      <c r="I668" s="241"/>
      <c r="J668" s="237"/>
      <c r="K668" s="237"/>
      <c r="L668" s="242"/>
      <c r="M668" s="243"/>
      <c r="N668" s="244"/>
      <c r="O668" s="244"/>
      <c r="P668" s="244"/>
      <c r="Q668" s="244"/>
      <c r="R668" s="244"/>
      <c r="S668" s="244"/>
      <c r="T668" s="245"/>
      <c r="U668" s="13"/>
      <c r="V668" s="13"/>
      <c r="W668" s="13"/>
      <c r="X668" s="13"/>
      <c r="Y668" s="13"/>
      <c r="Z668" s="13"/>
      <c r="AA668" s="13"/>
      <c r="AB668" s="13"/>
      <c r="AC668" s="13"/>
      <c r="AD668" s="13"/>
      <c r="AE668" s="13"/>
      <c r="AT668" s="246" t="s">
        <v>369</v>
      </c>
      <c r="AU668" s="246" t="s">
        <v>80</v>
      </c>
      <c r="AV668" s="13" t="s">
        <v>88</v>
      </c>
      <c r="AW668" s="13" t="s">
        <v>30</v>
      </c>
      <c r="AX668" s="13" t="s">
        <v>73</v>
      </c>
      <c r="AY668" s="246" t="s">
        <v>358</v>
      </c>
    </row>
    <row r="669" s="12" customFormat="1">
      <c r="A669" s="12"/>
      <c r="B669" s="225"/>
      <c r="C669" s="226"/>
      <c r="D669" s="227" t="s">
        <v>369</v>
      </c>
      <c r="E669" s="228" t="s">
        <v>1</v>
      </c>
      <c r="F669" s="229" t="s">
        <v>1117</v>
      </c>
      <c r="G669" s="226"/>
      <c r="H669" s="228" t="s">
        <v>1</v>
      </c>
      <c r="I669" s="230"/>
      <c r="J669" s="226"/>
      <c r="K669" s="226"/>
      <c r="L669" s="231"/>
      <c r="M669" s="232"/>
      <c r="N669" s="233"/>
      <c r="O669" s="233"/>
      <c r="P669" s="233"/>
      <c r="Q669" s="233"/>
      <c r="R669" s="233"/>
      <c r="S669" s="233"/>
      <c r="T669" s="234"/>
      <c r="U669" s="12"/>
      <c r="V669" s="12"/>
      <c r="W669" s="12"/>
      <c r="X669" s="12"/>
      <c r="Y669" s="12"/>
      <c r="Z669" s="12"/>
      <c r="AA669" s="12"/>
      <c r="AB669" s="12"/>
      <c r="AC669" s="12"/>
      <c r="AD669" s="12"/>
      <c r="AE669" s="12"/>
      <c r="AT669" s="235" t="s">
        <v>369</v>
      </c>
      <c r="AU669" s="235" t="s">
        <v>80</v>
      </c>
      <c r="AV669" s="12" t="s">
        <v>80</v>
      </c>
      <c r="AW669" s="12" t="s">
        <v>30</v>
      </c>
      <c r="AX669" s="12" t="s">
        <v>73</v>
      </c>
      <c r="AY669" s="235" t="s">
        <v>358</v>
      </c>
    </row>
    <row r="670" s="13" customFormat="1">
      <c r="A670" s="13"/>
      <c r="B670" s="236"/>
      <c r="C670" s="237"/>
      <c r="D670" s="227" t="s">
        <v>369</v>
      </c>
      <c r="E670" s="238" t="s">
        <v>479</v>
      </c>
      <c r="F670" s="239" t="s">
        <v>1321</v>
      </c>
      <c r="G670" s="237"/>
      <c r="H670" s="240">
        <v>3.5099999999999998</v>
      </c>
      <c r="I670" s="241"/>
      <c r="J670" s="237"/>
      <c r="K670" s="237"/>
      <c r="L670" s="242"/>
      <c r="M670" s="243"/>
      <c r="N670" s="244"/>
      <c r="O670" s="244"/>
      <c r="P670" s="244"/>
      <c r="Q670" s="244"/>
      <c r="R670" s="244"/>
      <c r="S670" s="244"/>
      <c r="T670" s="245"/>
      <c r="U670" s="13"/>
      <c r="V670" s="13"/>
      <c r="W670" s="13"/>
      <c r="X670" s="13"/>
      <c r="Y670" s="13"/>
      <c r="Z670" s="13"/>
      <c r="AA670" s="13"/>
      <c r="AB670" s="13"/>
      <c r="AC670" s="13"/>
      <c r="AD670" s="13"/>
      <c r="AE670" s="13"/>
      <c r="AT670" s="246" t="s">
        <v>369</v>
      </c>
      <c r="AU670" s="246" t="s">
        <v>80</v>
      </c>
      <c r="AV670" s="13" t="s">
        <v>88</v>
      </c>
      <c r="AW670" s="13" t="s">
        <v>30</v>
      </c>
      <c r="AX670" s="13" t="s">
        <v>73</v>
      </c>
      <c r="AY670" s="246" t="s">
        <v>358</v>
      </c>
    </row>
    <row r="671" s="13" customFormat="1">
      <c r="A671" s="13"/>
      <c r="B671" s="236"/>
      <c r="C671" s="237"/>
      <c r="D671" s="227" t="s">
        <v>369</v>
      </c>
      <c r="E671" s="238" t="s">
        <v>530</v>
      </c>
      <c r="F671" s="239" t="s">
        <v>1322</v>
      </c>
      <c r="G671" s="237"/>
      <c r="H671" s="240">
        <v>213.84</v>
      </c>
      <c r="I671" s="241"/>
      <c r="J671" s="237"/>
      <c r="K671" s="237"/>
      <c r="L671" s="242"/>
      <c r="M671" s="243"/>
      <c r="N671" s="244"/>
      <c r="O671" s="244"/>
      <c r="P671" s="244"/>
      <c r="Q671" s="244"/>
      <c r="R671" s="244"/>
      <c r="S671" s="244"/>
      <c r="T671" s="245"/>
      <c r="U671" s="13"/>
      <c r="V671" s="13"/>
      <c r="W671" s="13"/>
      <c r="X671" s="13"/>
      <c r="Y671" s="13"/>
      <c r="Z671" s="13"/>
      <c r="AA671" s="13"/>
      <c r="AB671" s="13"/>
      <c r="AC671" s="13"/>
      <c r="AD671" s="13"/>
      <c r="AE671" s="13"/>
      <c r="AT671" s="246" t="s">
        <v>369</v>
      </c>
      <c r="AU671" s="246" t="s">
        <v>80</v>
      </c>
      <c r="AV671" s="13" t="s">
        <v>88</v>
      </c>
      <c r="AW671" s="13" t="s">
        <v>30</v>
      </c>
      <c r="AX671" s="13" t="s">
        <v>73</v>
      </c>
      <c r="AY671" s="246" t="s">
        <v>358</v>
      </c>
    </row>
    <row r="672" s="13" customFormat="1">
      <c r="A672" s="13"/>
      <c r="B672" s="236"/>
      <c r="C672" s="237"/>
      <c r="D672" s="227" t="s">
        <v>369</v>
      </c>
      <c r="E672" s="238" t="s">
        <v>571</v>
      </c>
      <c r="F672" s="239" t="s">
        <v>1323</v>
      </c>
      <c r="G672" s="237"/>
      <c r="H672" s="240">
        <v>12.51</v>
      </c>
      <c r="I672" s="241"/>
      <c r="J672" s="237"/>
      <c r="K672" s="237"/>
      <c r="L672" s="242"/>
      <c r="M672" s="243"/>
      <c r="N672" s="244"/>
      <c r="O672" s="244"/>
      <c r="P672" s="244"/>
      <c r="Q672" s="244"/>
      <c r="R672" s="244"/>
      <c r="S672" s="244"/>
      <c r="T672" s="245"/>
      <c r="U672" s="13"/>
      <c r="V672" s="13"/>
      <c r="W672" s="13"/>
      <c r="X672" s="13"/>
      <c r="Y672" s="13"/>
      <c r="Z672" s="13"/>
      <c r="AA672" s="13"/>
      <c r="AB672" s="13"/>
      <c r="AC672" s="13"/>
      <c r="AD672" s="13"/>
      <c r="AE672" s="13"/>
      <c r="AT672" s="246" t="s">
        <v>369</v>
      </c>
      <c r="AU672" s="246" t="s">
        <v>80</v>
      </c>
      <c r="AV672" s="13" t="s">
        <v>88</v>
      </c>
      <c r="AW672" s="13" t="s">
        <v>30</v>
      </c>
      <c r="AX672" s="13" t="s">
        <v>73</v>
      </c>
      <c r="AY672" s="246" t="s">
        <v>358</v>
      </c>
    </row>
    <row r="673" s="13" customFormat="1">
      <c r="A673" s="13"/>
      <c r="B673" s="236"/>
      <c r="C673" s="237"/>
      <c r="D673" s="227" t="s">
        <v>369</v>
      </c>
      <c r="E673" s="238" t="s">
        <v>605</v>
      </c>
      <c r="F673" s="239" t="s">
        <v>1324</v>
      </c>
      <c r="G673" s="237"/>
      <c r="H673" s="240">
        <v>16.170000000000002</v>
      </c>
      <c r="I673" s="241"/>
      <c r="J673" s="237"/>
      <c r="K673" s="237"/>
      <c r="L673" s="242"/>
      <c r="M673" s="243"/>
      <c r="N673" s="244"/>
      <c r="O673" s="244"/>
      <c r="P673" s="244"/>
      <c r="Q673" s="244"/>
      <c r="R673" s="244"/>
      <c r="S673" s="244"/>
      <c r="T673" s="245"/>
      <c r="U673" s="13"/>
      <c r="V673" s="13"/>
      <c r="W673" s="13"/>
      <c r="X673" s="13"/>
      <c r="Y673" s="13"/>
      <c r="Z673" s="13"/>
      <c r="AA673" s="13"/>
      <c r="AB673" s="13"/>
      <c r="AC673" s="13"/>
      <c r="AD673" s="13"/>
      <c r="AE673" s="13"/>
      <c r="AT673" s="246" t="s">
        <v>369</v>
      </c>
      <c r="AU673" s="246" t="s">
        <v>80</v>
      </c>
      <c r="AV673" s="13" t="s">
        <v>88</v>
      </c>
      <c r="AW673" s="13" t="s">
        <v>30</v>
      </c>
      <c r="AX673" s="13" t="s">
        <v>73</v>
      </c>
      <c r="AY673" s="246" t="s">
        <v>358</v>
      </c>
    </row>
    <row r="674" s="13" customFormat="1">
      <c r="A674" s="13"/>
      <c r="B674" s="236"/>
      <c r="C674" s="237"/>
      <c r="D674" s="227" t="s">
        <v>369</v>
      </c>
      <c r="E674" s="238" t="s">
        <v>1325</v>
      </c>
      <c r="F674" s="239" t="s">
        <v>1326</v>
      </c>
      <c r="G674" s="237"/>
      <c r="H674" s="240">
        <v>246.03</v>
      </c>
      <c r="I674" s="241"/>
      <c r="J674" s="237"/>
      <c r="K674" s="237"/>
      <c r="L674" s="242"/>
      <c r="M674" s="243"/>
      <c r="N674" s="244"/>
      <c r="O674" s="244"/>
      <c r="P674" s="244"/>
      <c r="Q674" s="244"/>
      <c r="R674" s="244"/>
      <c r="S674" s="244"/>
      <c r="T674" s="245"/>
      <c r="U674" s="13"/>
      <c r="V674" s="13"/>
      <c r="W674" s="13"/>
      <c r="X674" s="13"/>
      <c r="Y674" s="13"/>
      <c r="Z674" s="13"/>
      <c r="AA674" s="13"/>
      <c r="AB674" s="13"/>
      <c r="AC674" s="13"/>
      <c r="AD674" s="13"/>
      <c r="AE674" s="13"/>
      <c r="AT674" s="246" t="s">
        <v>369</v>
      </c>
      <c r="AU674" s="246" t="s">
        <v>80</v>
      </c>
      <c r="AV674" s="13" t="s">
        <v>88</v>
      </c>
      <c r="AW674" s="13" t="s">
        <v>30</v>
      </c>
      <c r="AX674" s="13" t="s">
        <v>73</v>
      </c>
      <c r="AY674" s="246" t="s">
        <v>358</v>
      </c>
    </row>
    <row r="675" s="13" customFormat="1">
      <c r="A675" s="13"/>
      <c r="B675" s="236"/>
      <c r="C675" s="237"/>
      <c r="D675" s="227" t="s">
        <v>369</v>
      </c>
      <c r="E675" s="238" t="s">
        <v>636</v>
      </c>
      <c r="F675" s="239" t="s">
        <v>1327</v>
      </c>
      <c r="G675" s="237"/>
      <c r="H675" s="240">
        <v>-126.273</v>
      </c>
      <c r="I675" s="241"/>
      <c r="J675" s="237"/>
      <c r="K675" s="237"/>
      <c r="L675" s="242"/>
      <c r="M675" s="243"/>
      <c r="N675" s="244"/>
      <c r="O675" s="244"/>
      <c r="P675" s="244"/>
      <c r="Q675" s="244"/>
      <c r="R675" s="244"/>
      <c r="S675" s="244"/>
      <c r="T675" s="245"/>
      <c r="U675" s="13"/>
      <c r="V675" s="13"/>
      <c r="W675" s="13"/>
      <c r="X675" s="13"/>
      <c r="Y675" s="13"/>
      <c r="Z675" s="13"/>
      <c r="AA675" s="13"/>
      <c r="AB675" s="13"/>
      <c r="AC675" s="13"/>
      <c r="AD675" s="13"/>
      <c r="AE675" s="13"/>
      <c r="AT675" s="246" t="s">
        <v>369</v>
      </c>
      <c r="AU675" s="246" t="s">
        <v>80</v>
      </c>
      <c r="AV675" s="13" t="s">
        <v>88</v>
      </c>
      <c r="AW675" s="13" t="s">
        <v>30</v>
      </c>
      <c r="AX675" s="13" t="s">
        <v>73</v>
      </c>
      <c r="AY675" s="246" t="s">
        <v>358</v>
      </c>
    </row>
    <row r="676" s="13" customFormat="1">
      <c r="A676" s="13"/>
      <c r="B676" s="236"/>
      <c r="C676" s="237"/>
      <c r="D676" s="227" t="s">
        <v>369</v>
      </c>
      <c r="E676" s="238" t="s">
        <v>1328</v>
      </c>
      <c r="F676" s="239" t="s">
        <v>1329</v>
      </c>
      <c r="G676" s="237"/>
      <c r="H676" s="240">
        <v>1664.031</v>
      </c>
      <c r="I676" s="241"/>
      <c r="J676" s="237"/>
      <c r="K676" s="237"/>
      <c r="L676" s="242"/>
      <c r="M676" s="243"/>
      <c r="N676" s="244"/>
      <c r="O676" s="244"/>
      <c r="P676" s="244"/>
      <c r="Q676" s="244"/>
      <c r="R676" s="244"/>
      <c r="S676" s="244"/>
      <c r="T676" s="245"/>
      <c r="U676" s="13"/>
      <c r="V676" s="13"/>
      <c r="W676" s="13"/>
      <c r="X676" s="13"/>
      <c r="Y676" s="13"/>
      <c r="Z676" s="13"/>
      <c r="AA676" s="13"/>
      <c r="AB676" s="13"/>
      <c r="AC676" s="13"/>
      <c r="AD676" s="13"/>
      <c r="AE676" s="13"/>
      <c r="AT676" s="246" t="s">
        <v>369</v>
      </c>
      <c r="AU676" s="246" t="s">
        <v>80</v>
      </c>
      <c r="AV676" s="13" t="s">
        <v>88</v>
      </c>
      <c r="AW676" s="13" t="s">
        <v>30</v>
      </c>
      <c r="AX676" s="13" t="s">
        <v>73</v>
      </c>
      <c r="AY676" s="246" t="s">
        <v>358</v>
      </c>
    </row>
    <row r="677" s="13" customFormat="1">
      <c r="A677" s="13"/>
      <c r="B677" s="236"/>
      <c r="C677" s="237"/>
      <c r="D677" s="227" t="s">
        <v>369</v>
      </c>
      <c r="E677" s="238" t="s">
        <v>1</v>
      </c>
      <c r="F677" s="239" t="s">
        <v>1330</v>
      </c>
      <c r="G677" s="237"/>
      <c r="H677" s="240">
        <v>1697.3119999999999</v>
      </c>
      <c r="I677" s="241"/>
      <c r="J677" s="237"/>
      <c r="K677" s="237"/>
      <c r="L677" s="242"/>
      <c r="M677" s="243"/>
      <c r="N677" s="244"/>
      <c r="O677" s="244"/>
      <c r="P677" s="244"/>
      <c r="Q677" s="244"/>
      <c r="R677" s="244"/>
      <c r="S677" s="244"/>
      <c r="T677" s="245"/>
      <c r="U677" s="13"/>
      <c r="V677" s="13"/>
      <c r="W677" s="13"/>
      <c r="X677" s="13"/>
      <c r="Y677" s="13"/>
      <c r="Z677" s="13"/>
      <c r="AA677" s="13"/>
      <c r="AB677" s="13"/>
      <c r="AC677" s="13"/>
      <c r="AD677" s="13"/>
      <c r="AE677" s="13"/>
      <c r="AT677" s="246" t="s">
        <v>369</v>
      </c>
      <c r="AU677" s="246" t="s">
        <v>80</v>
      </c>
      <c r="AV677" s="13" t="s">
        <v>88</v>
      </c>
      <c r="AW677" s="13" t="s">
        <v>30</v>
      </c>
      <c r="AX677" s="13" t="s">
        <v>80</v>
      </c>
      <c r="AY677" s="246" t="s">
        <v>358</v>
      </c>
    </row>
    <row r="678" s="2" customFormat="1">
      <c r="A678" s="37"/>
      <c r="B678" s="38"/>
      <c r="C678" s="212" t="s">
        <v>1331</v>
      </c>
      <c r="D678" s="212" t="s">
        <v>361</v>
      </c>
      <c r="E678" s="213" t="s">
        <v>1332</v>
      </c>
      <c r="F678" s="214" t="s">
        <v>1333</v>
      </c>
      <c r="G678" s="215" t="s">
        <v>1157</v>
      </c>
      <c r="H678" s="216">
        <v>1993.1669999999999</v>
      </c>
      <c r="I678" s="217"/>
      <c r="J678" s="218">
        <f>ROUND(I678*H678,2)</f>
        <v>0</v>
      </c>
      <c r="K678" s="214" t="s">
        <v>1102</v>
      </c>
      <c r="L678" s="43"/>
      <c r="M678" s="219" t="s">
        <v>1</v>
      </c>
      <c r="N678" s="220" t="s">
        <v>38</v>
      </c>
      <c r="O678" s="90"/>
      <c r="P678" s="221">
        <f>O678*H678</f>
        <v>0</v>
      </c>
      <c r="Q678" s="221">
        <v>0</v>
      </c>
      <c r="R678" s="221">
        <f>Q678*H678</f>
        <v>0</v>
      </c>
      <c r="S678" s="221">
        <v>0</v>
      </c>
      <c r="T678" s="222">
        <f>S678*H678</f>
        <v>0</v>
      </c>
      <c r="U678" s="37"/>
      <c r="V678" s="37"/>
      <c r="W678" s="37"/>
      <c r="X678" s="37"/>
      <c r="Y678" s="37"/>
      <c r="Z678" s="37"/>
      <c r="AA678" s="37"/>
      <c r="AB678" s="37"/>
      <c r="AC678" s="37"/>
      <c r="AD678" s="37"/>
      <c r="AE678" s="37"/>
      <c r="AR678" s="223" t="s">
        <v>1334</v>
      </c>
      <c r="AT678" s="223" t="s">
        <v>361</v>
      </c>
      <c r="AU678" s="223" t="s">
        <v>80</v>
      </c>
      <c r="AY678" s="16" t="s">
        <v>358</v>
      </c>
      <c r="BE678" s="224">
        <f>IF(N678="základní",J678,0)</f>
        <v>0</v>
      </c>
      <c r="BF678" s="224">
        <f>IF(N678="snížená",J678,0)</f>
        <v>0</v>
      </c>
      <c r="BG678" s="224">
        <f>IF(N678="zákl. přenesená",J678,0)</f>
        <v>0</v>
      </c>
      <c r="BH678" s="224">
        <f>IF(N678="sníž. přenesená",J678,0)</f>
        <v>0</v>
      </c>
      <c r="BI678" s="224">
        <f>IF(N678="nulová",J678,0)</f>
        <v>0</v>
      </c>
      <c r="BJ678" s="16" t="s">
        <v>80</v>
      </c>
      <c r="BK678" s="224">
        <f>ROUND(I678*H678,2)</f>
        <v>0</v>
      </c>
      <c r="BL678" s="16" t="s">
        <v>1334</v>
      </c>
      <c r="BM678" s="223" t="s">
        <v>1335</v>
      </c>
    </row>
    <row r="679" s="13" customFormat="1">
      <c r="A679" s="13"/>
      <c r="B679" s="236"/>
      <c r="C679" s="237"/>
      <c r="D679" s="227" t="s">
        <v>369</v>
      </c>
      <c r="E679" s="238" t="s">
        <v>1</v>
      </c>
      <c r="F679" s="239" t="s">
        <v>1004</v>
      </c>
      <c r="G679" s="237"/>
      <c r="H679" s="240">
        <v>1799.154</v>
      </c>
      <c r="I679" s="241"/>
      <c r="J679" s="237"/>
      <c r="K679" s="237"/>
      <c r="L679" s="242"/>
      <c r="M679" s="243"/>
      <c r="N679" s="244"/>
      <c r="O679" s="244"/>
      <c r="P679" s="244"/>
      <c r="Q679" s="244"/>
      <c r="R679" s="244"/>
      <c r="S679" s="244"/>
      <c r="T679" s="245"/>
      <c r="U679" s="13"/>
      <c r="V679" s="13"/>
      <c r="W679" s="13"/>
      <c r="X679" s="13"/>
      <c r="Y679" s="13"/>
      <c r="Z679" s="13"/>
      <c r="AA679" s="13"/>
      <c r="AB679" s="13"/>
      <c r="AC679" s="13"/>
      <c r="AD679" s="13"/>
      <c r="AE679" s="13"/>
      <c r="AT679" s="246" t="s">
        <v>369</v>
      </c>
      <c r="AU679" s="246" t="s">
        <v>80</v>
      </c>
      <c r="AV679" s="13" t="s">
        <v>88</v>
      </c>
      <c r="AW679" s="13" t="s">
        <v>30</v>
      </c>
      <c r="AX679" s="13" t="s">
        <v>73</v>
      </c>
      <c r="AY679" s="246" t="s">
        <v>358</v>
      </c>
    </row>
    <row r="680" s="13" customFormat="1">
      <c r="A680" s="13"/>
      <c r="B680" s="236"/>
      <c r="C680" s="237"/>
      <c r="D680" s="227" t="s">
        <v>369</v>
      </c>
      <c r="E680" s="238" t="s">
        <v>1</v>
      </c>
      <c r="F680" s="239" t="s">
        <v>1245</v>
      </c>
      <c r="G680" s="237"/>
      <c r="H680" s="240">
        <v>-16.920000000000002</v>
      </c>
      <c r="I680" s="241"/>
      <c r="J680" s="237"/>
      <c r="K680" s="237"/>
      <c r="L680" s="242"/>
      <c r="M680" s="243"/>
      <c r="N680" s="244"/>
      <c r="O680" s="244"/>
      <c r="P680" s="244"/>
      <c r="Q680" s="244"/>
      <c r="R680" s="244"/>
      <c r="S680" s="244"/>
      <c r="T680" s="245"/>
      <c r="U680" s="13"/>
      <c r="V680" s="13"/>
      <c r="W680" s="13"/>
      <c r="X680" s="13"/>
      <c r="Y680" s="13"/>
      <c r="Z680" s="13"/>
      <c r="AA680" s="13"/>
      <c r="AB680" s="13"/>
      <c r="AC680" s="13"/>
      <c r="AD680" s="13"/>
      <c r="AE680" s="13"/>
      <c r="AT680" s="246" t="s">
        <v>369</v>
      </c>
      <c r="AU680" s="246" t="s">
        <v>80</v>
      </c>
      <c r="AV680" s="13" t="s">
        <v>88</v>
      </c>
      <c r="AW680" s="13" t="s">
        <v>30</v>
      </c>
      <c r="AX680" s="13" t="s">
        <v>73</v>
      </c>
      <c r="AY680" s="246" t="s">
        <v>358</v>
      </c>
    </row>
    <row r="681" s="13" customFormat="1">
      <c r="A681" s="13"/>
      <c r="B681" s="236"/>
      <c r="C681" s="237"/>
      <c r="D681" s="227" t="s">
        <v>369</v>
      </c>
      <c r="E681" s="238" t="s">
        <v>1</v>
      </c>
      <c r="F681" s="239" t="s">
        <v>1336</v>
      </c>
      <c r="G681" s="237"/>
      <c r="H681" s="240">
        <v>-4.3200000000000003</v>
      </c>
      <c r="I681" s="241"/>
      <c r="J681" s="237"/>
      <c r="K681" s="237"/>
      <c r="L681" s="242"/>
      <c r="M681" s="243"/>
      <c r="N681" s="244"/>
      <c r="O681" s="244"/>
      <c r="P681" s="244"/>
      <c r="Q681" s="244"/>
      <c r="R681" s="244"/>
      <c r="S681" s="244"/>
      <c r="T681" s="245"/>
      <c r="U681" s="13"/>
      <c r="V681" s="13"/>
      <c r="W681" s="13"/>
      <c r="X681" s="13"/>
      <c r="Y681" s="13"/>
      <c r="Z681" s="13"/>
      <c r="AA681" s="13"/>
      <c r="AB681" s="13"/>
      <c r="AC681" s="13"/>
      <c r="AD681" s="13"/>
      <c r="AE681" s="13"/>
      <c r="AT681" s="246" t="s">
        <v>369</v>
      </c>
      <c r="AU681" s="246" t="s">
        <v>80</v>
      </c>
      <c r="AV681" s="13" t="s">
        <v>88</v>
      </c>
      <c r="AW681" s="13" t="s">
        <v>30</v>
      </c>
      <c r="AX681" s="13" t="s">
        <v>73</v>
      </c>
      <c r="AY681" s="246" t="s">
        <v>358</v>
      </c>
    </row>
    <row r="682" s="13" customFormat="1">
      <c r="A682" s="13"/>
      <c r="B682" s="236"/>
      <c r="C682" s="237"/>
      <c r="D682" s="227" t="s">
        <v>369</v>
      </c>
      <c r="E682" s="238" t="s">
        <v>1</v>
      </c>
      <c r="F682" s="239" t="s">
        <v>1007</v>
      </c>
      <c r="G682" s="237"/>
      <c r="H682" s="240">
        <v>-160.38</v>
      </c>
      <c r="I682" s="241"/>
      <c r="J682" s="237"/>
      <c r="K682" s="237"/>
      <c r="L682" s="242"/>
      <c r="M682" s="243"/>
      <c r="N682" s="244"/>
      <c r="O682" s="244"/>
      <c r="P682" s="244"/>
      <c r="Q682" s="244"/>
      <c r="R682" s="244"/>
      <c r="S682" s="244"/>
      <c r="T682" s="245"/>
      <c r="U682" s="13"/>
      <c r="V682" s="13"/>
      <c r="W682" s="13"/>
      <c r="X682" s="13"/>
      <c r="Y682" s="13"/>
      <c r="Z682" s="13"/>
      <c r="AA682" s="13"/>
      <c r="AB682" s="13"/>
      <c r="AC682" s="13"/>
      <c r="AD682" s="13"/>
      <c r="AE682" s="13"/>
      <c r="AT682" s="246" t="s">
        <v>369</v>
      </c>
      <c r="AU682" s="246" t="s">
        <v>80</v>
      </c>
      <c r="AV682" s="13" t="s">
        <v>88</v>
      </c>
      <c r="AW682" s="13" t="s">
        <v>30</v>
      </c>
      <c r="AX682" s="13" t="s">
        <v>73</v>
      </c>
      <c r="AY682" s="246" t="s">
        <v>358</v>
      </c>
    </row>
    <row r="683" s="13" customFormat="1">
      <c r="A683" s="13"/>
      <c r="B683" s="236"/>
      <c r="C683" s="237"/>
      <c r="D683" s="227" t="s">
        <v>369</v>
      </c>
      <c r="E683" s="238" t="s">
        <v>1</v>
      </c>
      <c r="F683" s="239" t="s">
        <v>1247</v>
      </c>
      <c r="G683" s="237"/>
      <c r="H683" s="240">
        <v>-12.173</v>
      </c>
      <c r="I683" s="241"/>
      <c r="J683" s="237"/>
      <c r="K683" s="237"/>
      <c r="L683" s="242"/>
      <c r="M683" s="243"/>
      <c r="N683" s="244"/>
      <c r="O683" s="244"/>
      <c r="P683" s="244"/>
      <c r="Q683" s="244"/>
      <c r="R683" s="244"/>
      <c r="S683" s="244"/>
      <c r="T683" s="245"/>
      <c r="U683" s="13"/>
      <c r="V683" s="13"/>
      <c r="W683" s="13"/>
      <c r="X683" s="13"/>
      <c r="Y683" s="13"/>
      <c r="Z683" s="13"/>
      <c r="AA683" s="13"/>
      <c r="AB683" s="13"/>
      <c r="AC683" s="13"/>
      <c r="AD683" s="13"/>
      <c r="AE683" s="13"/>
      <c r="AT683" s="246" t="s">
        <v>369</v>
      </c>
      <c r="AU683" s="246" t="s">
        <v>80</v>
      </c>
      <c r="AV683" s="13" t="s">
        <v>88</v>
      </c>
      <c r="AW683" s="13" t="s">
        <v>30</v>
      </c>
      <c r="AX683" s="13" t="s">
        <v>73</v>
      </c>
      <c r="AY683" s="246" t="s">
        <v>358</v>
      </c>
    </row>
    <row r="684" s="13" customFormat="1">
      <c r="A684" s="13"/>
      <c r="B684" s="236"/>
      <c r="C684" s="237"/>
      <c r="D684" s="227" t="s">
        <v>369</v>
      </c>
      <c r="E684" s="238" t="s">
        <v>1</v>
      </c>
      <c r="F684" s="239" t="s">
        <v>1009</v>
      </c>
      <c r="G684" s="237"/>
      <c r="H684" s="240">
        <v>-10.359999999999999</v>
      </c>
      <c r="I684" s="241"/>
      <c r="J684" s="237"/>
      <c r="K684" s="237"/>
      <c r="L684" s="242"/>
      <c r="M684" s="243"/>
      <c r="N684" s="244"/>
      <c r="O684" s="244"/>
      <c r="P684" s="244"/>
      <c r="Q684" s="244"/>
      <c r="R684" s="244"/>
      <c r="S684" s="244"/>
      <c r="T684" s="245"/>
      <c r="U684" s="13"/>
      <c r="V684" s="13"/>
      <c r="W684" s="13"/>
      <c r="X684" s="13"/>
      <c r="Y684" s="13"/>
      <c r="Z684" s="13"/>
      <c r="AA684" s="13"/>
      <c r="AB684" s="13"/>
      <c r="AC684" s="13"/>
      <c r="AD684" s="13"/>
      <c r="AE684" s="13"/>
      <c r="AT684" s="246" t="s">
        <v>369</v>
      </c>
      <c r="AU684" s="246" t="s">
        <v>80</v>
      </c>
      <c r="AV684" s="13" t="s">
        <v>88</v>
      </c>
      <c r="AW684" s="13" t="s">
        <v>30</v>
      </c>
      <c r="AX684" s="13" t="s">
        <v>73</v>
      </c>
      <c r="AY684" s="246" t="s">
        <v>358</v>
      </c>
    </row>
    <row r="685" s="12" customFormat="1">
      <c r="A685" s="12"/>
      <c r="B685" s="225"/>
      <c r="C685" s="226"/>
      <c r="D685" s="227" t="s">
        <v>369</v>
      </c>
      <c r="E685" s="228" t="s">
        <v>1</v>
      </c>
      <c r="F685" s="229" t="s">
        <v>901</v>
      </c>
      <c r="G685" s="226"/>
      <c r="H685" s="228" t="s">
        <v>1</v>
      </c>
      <c r="I685" s="230"/>
      <c r="J685" s="226"/>
      <c r="K685" s="226"/>
      <c r="L685" s="231"/>
      <c r="M685" s="232"/>
      <c r="N685" s="233"/>
      <c r="O685" s="233"/>
      <c r="P685" s="233"/>
      <c r="Q685" s="233"/>
      <c r="R685" s="233"/>
      <c r="S685" s="233"/>
      <c r="T685" s="234"/>
      <c r="U685" s="12"/>
      <c r="V685" s="12"/>
      <c r="W685" s="12"/>
      <c r="X685" s="12"/>
      <c r="Y685" s="12"/>
      <c r="Z685" s="12"/>
      <c r="AA685" s="12"/>
      <c r="AB685" s="12"/>
      <c r="AC685" s="12"/>
      <c r="AD685" s="12"/>
      <c r="AE685" s="12"/>
      <c r="AT685" s="235" t="s">
        <v>369</v>
      </c>
      <c r="AU685" s="235" t="s">
        <v>80</v>
      </c>
      <c r="AV685" s="12" t="s">
        <v>80</v>
      </c>
      <c r="AW685" s="12" t="s">
        <v>30</v>
      </c>
      <c r="AX685" s="12" t="s">
        <v>73</v>
      </c>
      <c r="AY685" s="235" t="s">
        <v>358</v>
      </c>
    </row>
    <row r="686" s="13" customFormat="1">
      <c r="A686" s="13"/>
      <c r="B686" s="236"/>
      <c r="C686" s="237"/>
      <c r="D686" s="227" t="s">
        <v>369</v>
      </c>
      <c r="E686" s="238" t="s">
        <v>1</v>
      </c>
      <c r="F686" s="239" t="s">
        <v>1337</v>
      </c>
      <c r="G686" s="237"/>
      <c r="H686" s="240">
        <v>18.085999999999999</v>
      </c>
      <c r="I686" s="241"/>
      <c r="J686" s="237"/>
      <c r="K686" s="237"/>
      <c r="L686" s="242"/>
      <c r="M686" s="243"/>
      <c r="N686" s="244"/>
      <c r="O686" s="244"/>
      <c r="P686" s="244"/>
      <c r="Q686" s="244"/>
      <c r="R686" s="244"/>
      <c r="S686" s="244"/>
      <c r="T686" s="245"/>
      <c r="U686" s="13"/>
      <c r="V686" s="13"/>
      <c r="W686" s="13"/>
      <c r="X686" s="13"/>
      <c r="Y686" s="13"/>
      <c r="Z686" s="13"/>
      <c r="AA686" s="13"/>
      <c r="AB686" s="13"/>
      <c r="AC686" s="13"/>
      <c r="AD686" s="13"/>
      <c r="AE686" s="13"/>
      <c r="AT686" s="246" t="s">
        <v>369</v>
      </c>
      <c r="AU686" s="246" t="s">
        <v>80</v>
      </c>
      <c r="AV686" s="13" t="s">
        <v>88</v>
      </c>
      <c r="AW686" s="13" t="s">
        <v>30</v>
      </c>
      <c r="AX686" s="13" t="s">
        <v>73</v>
      </c>
      <c r="AY686" s="246" t="s">
        <v>358</v>
      </c>
    </row>
    <row r="687" s="13" customFormat="1">
      <c r="A687" s="13"/>
      <c r="B687" s="236"/>
      <c r="C687" s="237"/>
      <c r="D687" s="227" t="s">
        <v>369</v>
      </c>
      <c r="E687" s="238" t="s">
        <v>1</v>
      </c>
      <c r="F687" s="239" t="s">
        <v>975</v>
      </c>
      <c r="G687" s="237"/>
      <c r="H687" s="240">
        <v>4.3799999999999999</v>
      </c>
      <c r="I687" s="241"/>
      <c r="J687" s="237"/>
      <c r="K687" s="237"/>
      <c r="L687" s="242"/>
      <c r="M687" s="243"/>
      <c r="N687" s="244"/>
      <c r="O687" s="244"/>
      <c r="P687" s="244"/>
      <c r="Q687" s="244"/>
      <c r="R687" s="244"/>
      <c r="S687" s="244"/>
      <c r="T687" s="245"/>
      <c r="U687" s="13"/>
      <c r="V687" s="13"/>
      <c r="W687" s="13"/>
      <c r="X687" s="13"/>
      <c r="Y687" s="13"/>
      <c r="Z687" s="13"/>
      <c r="AA687" s="13"/>
      <c r="AB687" s="13"/>
      <c r="AC687" s="13"/>
      <c r="AD687" s="13"/>
      <c r="AE687" s="13"/>
      <c r="AT687" s="246" t="s">
        <v>369</v>
      </c>
      <c r="AU687" s="246" t="s">
        <v>80</v>
      </c>
      <c r="AV687" s="13" t="s">
        <v>88</v>
      </c>
      <c r="AW687" s="13" t="s">
        <v>30</v>
      </c>
      <c r="AX687" s="13" t="s">
        <v>73</v>
      </c>
      <c r="AY687" s="246" t="s">
        <v>358</v>
      </c>
    </row>
    <row r="688" s="13" customFormat="1">
      <c r="A688" s="13"/>
      <c r="B688" s="236"/>
      <c r="C688" s="237"/>
      <c r="D688" s="227" t="s">
        <v>369</v>
      </c>
      <c r="E688" s="238" t="s">
        <v>1</v>
      </c>
      <c r="F688" s="239" t="s">
        <v>1248</v>
      </c>
      <c r="G688" s="237"/>
      <c r="H688" s="240">
        <v>1.752</v>
      </c>
      <c r="I688" s="241"/>
      <c r="J688" s="237"/>
      <c r="K688" s="237"/>
      <c r="L688" s="242"/>
      <c r="M688" s="243"/>
      <c r="N688" s="244"/>
      <c r="O688" s="244"/>
      <c r="P688" s="244"/>
      <c r="Q688" s="244"/>
      <c r="R688" s="244"/>
      <c r="S688" s="244"/>
      <c r="T688" s="245"/>
      <c r="U688" s="13"/>
      <c r="V688" s="13"/>
      <c r="W688" s="13"/>
      <c r="X688" s="13"/>
      <c r="Y688" s="13"/>
      <c r="Z688" s="13"/>
      <c r="AA688" s="13"/>
      <c r="AB688" s="13"/>
      <c r="AC688" s="13"/>
      <c r="AD688" s="13"/>
      <c r="AE688" s="13"/>
      <c r="AT688" s="246" t="s">
        <v>369</v>
      </c>
      <c r="AU688" s="246" t="s">
        <v>80</v>
      </c>
      <c r="AV688" s="13" t="s">
        <v>88</v>
      </c>
      <c r="AW688" s="13" t="s">
        <v>30</v>
      </c>
      <c r="AX688" s="13" t="s">
        <v>73</v>
      </c>
      <c r="AY688" s="246" t="s">
        <v>358</v>
      </c>
    </row>
    <row r="689" s="13" customFormat="1">
      <c r="A689" s="13"/>
      <c r="B689" s="236"/>
      <c r="C689" s="237"/>
      <c r="D689" s="227" t="s">
        <v>369</v>
      </c>
      <c r="E689" s="238" t="s">
        <v>1</v>
      </c>
      <c r="F689" s="239" t="s">
        <v>1338</v>
      </c>
      <c r="G689" s="237"/>
      <c r="H689" s="240">
        <v>4.3200000000000003</v>
      </c>
      <c r="I689" s="241"/>
      <c r="J689" s="237"/>
      <c r="K689" s="237"/>
      <c r="L689" s="242"/>
      <c r="M689" s="243"/>
      <c r="N689" s="244"/>
      <c r="O689" s="244"/>
      <c r="P689" s="244"/>
      <c r="Q689" s="244"/>
      <c r="R689" s="244"/>
      <c r="S689" s="244"/>
      <c r="T689" s="245"/>
      <c r="U689" s="13"/>
      <c r="V689" s="13"/>
      <c r="W689" s="13"/>
      <c r="X689" s="13"/>
      <c r="Y689" s="13"/>
      <c r="Z689" s="13"/>
      <c r="AA689" s="13"/>
      <c r="AB689" s="13"/>
      <c r="AC689" s="13"/>
      <c r="AD689" s="13"/>
      <c r="AE689" s="13"/>
      <c r="AT689" s="246" t="s">
        <v>369</v>
      </c>
      <c r="AU689" s="246" t="s">
        <v>80</v>
      </c>
      <c r="AV689" s="13" t="s">
        <v>88</v>
      </c>
      <c r="AW689" s="13" t="s">
        <v>30</v>
      </c>
      <c r="AX689" s="13" t="s">
        <v>73</v>
      </c>
      <c r="AY689" s="246" t="s">
        <v>358</v>
      </c>
    </row>
    <row r="690" s="13" customFormat="1">
      <c r="A690" s="13"/>
      <c r="B690" s="236"/>
      <c r="C690" s="237"/>
      <c r="D690" s="227" t="s">
        <v>369</v>
      </c>
      <c r="E690" s="238" t="s">
        <v>1</v>
      </c>
      <c r="F690" s="239" t="s">
        <v>1339</v>
      </c>
      <c r="G690" s="237"/>
      <c r="H690" s="240">
        <v>3.2989999999999999</v>
      </c>
      <c r="I690" s="241"/>
      <c r="J690" s="237"/>
      <c r="K690" s="237"/>
      <c r="L690" s="242"/>
      <c r="M690" s="243"/>
      <c r="N690" s="244"/>
      <c r="O690" s="244"/>
      <c r="P690" s="244"/>
      <c r="Q690" s="244"/>
      <c r="R690" s="244"/>
      <c r="S690" s="244"/>
      <c r="T690" s="245"/>
      <c r="U690" s="13"/>
      <c r="V690" s="13"/>
      <c r="W690" s="13"/>
      <c r="X690" s="13"/>
      <c r="Y690" s="13"/>
      <c r="Z690" s="13"/>
      <c r="AA690" s="13"/>
      <c r="AB690" s="13"/>
      <c r="AC690" s="13"/>
      <c r="AD690" s="13"/>
      <c r="AE690" s="13"/>
      <c r="AT690" s="246" t="s">
        <v>369</v>
      </c>
      <c r="AU690" s="246" t="s">
        <v>80</v>
      </c>
      <c r="AV690" s="13" t="s">
        <v>88</v>
      </c>
      <c r="AW690" s="13" t="s">
        <v>30</v>
      </c>
      <c r="AX690" s="13" t="s">
        <v>73</v>
      </c>
      <c r="AY690" s="246" t="s">
        <v>358</v>
      </c>
    </row>
    <row r="691" s="13" customFormat="1">
      <c r="A691" s="13"/>
      <c r="B691" s="236"/>
      <c r="C691" s="237"/>
      <c r="D691" s="227" t="s">
        <v>369</v>
      </c>
      <c r="E691" s="238" t="s">
        <v>1</v>
      </c>
      <c r="F691" s="239" t="s">
        <v>1249</v>
      </c>
      <c r="G691" s="237"/>
      <c r="H691" s="240">
        <v>1.3140000000000001</v>
      </c>
      <c r="I691" s="241"/>
      <c r="J691" s="237"/>
      <c r="K691" s="237"/>
      <c r="L691" s="242"/>
      <c r="M691" s="243"/>
      <c r="N691" s="244"/>
      <c r="O691" s="244"/>
      <c r="P691" s="244"/>
      <c r="Q691" s="244"/>
      <c r="R691" s="244"/>
      <c r="S691" s="244"/>
      <c r="T691" s="245"/>
      <c r="U691" s="13"/>
      <c r="V691" s="13"/>
      <c r="W691" s="13"/>
      <c r="X691" s="13"/>
      <c r="Y691" s="13"/>
      <c r="Z691" s="13"/>
      <c r="AA691" s="13"/>
      <c r="AB691" s="13"/>
      <c r="AC691" s="13"/>
      <c r="AD691" s="13"/>
      <c r="AE691" s="13"/>
      <c r="AT691" s="246" t="s">
        <v>369</v>
      </c>
      <c r="AU691" s="246" t="s">
        <v>80</v>
      </c>
      <c r="AV691" s="13" t="s">
        <v>88</v>
      </c>
      <c r="AW691" s="13" t="s">
        <v>30</v>
      </c>
      <c r="AX691" s="13" t="s">
        <v>73</v>
      </c>
      <c r="AY691" s="246" t="s">
        <v>358</v>
      </c>
    </row>
    <row r="692" s="12" customFormat="1">
      <c r="A692" s="12"/>
      <c r="B692" s="225"/>
      <c r="C692" s="226"/>
      <c r="D692" s="227" t="s">
        <v>369</v>
      </c>
      <c r="E692" s="228" t="s">
        <v>1</v>
      </c>
      <c r="F692" s="229" t="s">
        <v>1011</v>
      </c>
      <c r="G692" s="226"/>
      <c r="H692" s="228" t="s">
        <v>1</v>
      </c>
      <c r="I692" s="230"/>
      <c r="J692" s="226"/>
      <c r="K692" s="226"/>
      <c r="L692" s="231"/>
      <c r="M692" s="232"/>
      <c r="N692" s="233"/>
      <c r="O692" s="233"/>
      <c r="P692" s="233"/>
      <c r="Q692" s="233"/>
      <c r="R692" s="233"/>
      <c r="S692" s="233"/>
      <c r="T692" s="234"/>
      <c r="U692" s="12"/>
      <c r="V692" s="12"/>
      <c r="W692" s="12"/>
      <c r="X692" s="12"/>
      <c r="Y692" s="12"/>
      <c r="Z692" s="12"/>
      <c r="AA692" s="12"/>
      <c r="AB692" s="12"/>
      <c r="AC692" s="12"/>
      <c r="AD692" s="12"/>
      <c r="AE692" s="12"/>
      <c r="AT692" s="235" t="s">
        <v>369</v>
      </c>
      <c r="AU692" s="235" t="s">
        <v>80</v>
      </c>
      <c r="AV692" s="12" t="s">
        <v>80</v>
      </c>
      <c r="AW692" s="12" t="s">
        <v>30</v>
      </c>
      <c r="AX692" s="12" t="s">
        <v>73</v>
      </c>
      <c r="AY692" s="235" t="s">
        <v>358</v>
      </c>
    </row>
    <row r="693" s="13" customFormat="1">
      <c r="A693" s="13"/>
      <c r="B693" s="236"/>
      <c r="C693" s="237"/>
      <c r="D693" s="227" t="s">
        <v>369</v>
      </c>
      <c r="E693" s="238" t="s">
        <v>1</v>
      </c>
      <c r="F693" s="239" t="s">
        <v>1250</v>
      </c>
      <c r="G693" s="237"/>
      <c r="H693" s="240">
        <v>2.544</v>
      </c>
      <c r="I693" s="241"/>
      <c r="J693" s="237"/>
      <c r="K693" s="237"/>
      <c r="L693" s="242"/>
      <c r="M693" s="243"/>
      <c r="N693" s="244"/>
      <c r="O693" s="244"/>
      <c r="P693" s="244"/>
      <c r="Q693" s="244"/>
      <c r="R693" s="244"/>
      <c r="S693" s="244"/>
      <c r="T693" s="245"/>
      <c r="U693" s="13"/>
      <c r="V693" s="13"/>
      <c r="W693" s="13"/>
      <c r="X693" s="13"/>
      <c r="Y693" s="13"/>
      <c r="Z693" s="13"/>
      <c r="AA693" s="13"/>
      <c r="AB693" s="13"/>
      <c r="AC693" s="13"/>
      <c r="AD693" s="13"/>
      <c r="AE693" s="13"/>
      <c r="AT693" s="246" t="s">
        <v>369</v>
      </c>
      <c r="AU693" s="246" t="s">
        <v>80</v>
      </c>
      <c r="AV693" s="13" t="s">
        <v>88</v>
      </c>
      <c r="AW693" s="13" t="s">
        <v>30</v>
      </c>
      <c r="AX693" s="13" t="s">
        <v>73</v>
      </c>
      <c r="AY693" s="246" t="s">
        <v>358</v>
      </c>
    </row>
    <row r="694" s="13" customFormat="1">
      <c r="A694" s="13"/>
      <c r="B694" s="236"/>
      <c r="C694" s="237"/>
      <c r="D694" s="227" t="s">
        <v>369</v>
      </c>
      <c r="E694" s="238" t="s">
        <v>1</v>
      </c>
      <c r="F694" s="239" t="s">
        <v>1251</v>
      </c>
      <c r="G694" s="237"/>
      <c r="H694" s="240">
        <v>2.3719999999999999</v>
      </c>
      <c r="I694" s="241"/>
      <c r="J694" s="237"/>
      <c r="K694" s="237"/>
      <c r="L694" s="242"/>
      <c r="M694" s="243"/>
      <c r="N694" s="244"/>
      <c r="O694" s="244"/>
      <c r="P694" s="244"/>
      <c r="Q694" s="244"/>
      <c r="R694" s="244"/>
      <c r="S694" s="244"/>
      <c r="T694" s="245"/>
      <c r="U694" s="13"/>
      <c r="V694" s="13"/>
      <c r="W694" s="13"/>
      <c r="X694" s="13"/>
      <c r="Y694" s="13"/>
      <c r="Z694" s="13"/>
      <c r="AA694" s="13"/>
      <c r="AB694" s="13"/>
      <c r="AC694" s="13"/>
      <c r="AD694" s="13"/>
      <c r="AE694" s="13"/>
      <c r="AT694" s="246" t="s">
        <v>369</v>
      </c>
      <c r="AU694" s="246" t="s">
        <v>80</v>
      </c>
      <c r="AV694" s="13" t="s">
        <v>88</v>
      </c>
      <c r="AW694" s="13" t="s">
        <v>30</v>
      </c>
      <c r="AX694" s="13" t="s">
        <v>73</v>
      </c>
      <c r="AY694" s="246" t="s">
        <v>358</v>
      </c>
    </row>
    <row r="695" s="13" customFormat="1">
      <c r="A695" s="13"/>
      <c r="B695" s="236"/>
      <c r="C695" s="237"/>
      <c r="D695" s="227" t="s">
        <v>369</v>
      </c>
      <c r="E695" s="238" t="s">
        <v>1</v>
      </c>
      <c r="F695" s="239" t="s">
        <v>1252</v>
      </c>
      <c r="G695" s="237"/>
      <c r="H695" s="240">
        <v>2.3380000000000001</v>
      </c>
      <c r="I695" s="241"/>
      <c r="J695" s="237"/>
      <c r="K695" s="237"/>
      <c r="L695" s="242"/>
      <c r="M695" s="243"/>
      <c r="N695" s="244"/>
      <c r="O695" s="244"/>
      <c r="P695" s="244"/>
      <c r="Q695" s="244"/>
      <c r="R695" s="244"/>
      <c r="S695" s="244"/>
      <c r="T695" s="245"/>
      <c r="U695" s="13"/>
      <c r="V695" s="13"/>
      <c r="W695" s="13"/>
      <c r="X695" s="13"/>
      <c r="Y695" s="13"/>
      <c r="Z695" s="13"/>
      <c r="AA695" s="13"/>
      <c r="AB695" s="13"/>
      <c r="AC695" s="13"/>
      <c r="AD695" s="13"/>
      <c r="AE695" s="13"/>
      <c r="AT695" s="246" t="s">
        <v>369</v>
      </c>
      <c r="AU695" s="246" t="s">
        <v>80</v>
      </c>
      <c r="AV695" s="13" t="s">
        <v>88</v>
      </c>
      <c r="AW695" s="13" t="s">
        <v>30</v>
      </c>
      <c r="AX695" s="13" t="s">
        <v>73</v>
      </c>
      <c r="AY695" s="246" t="s">
        <v>358</v>
      </c>
    </row>
    <row r="696" s="13" customFormat="1">
      <c r="A696" s="13"/>
      <c r="B696" s="236"/>
      <c r="C696" s="237"/>
      <c r="D696" s="227" t="s">
        <v>369</v>
      </c>
      <c r="E696" s="238" t="s">
        <v>1</v>
      </c>
      <c r="F696" s="239" t="s">
        <v>1253</v>
      </c>
      <c r="G696" s="237"/>
      <c r="H696" s="240">
        <v>1.788</v>
      </c>
      <c r="I696" s="241"/>
      <c r="J696" s="237"/>
      <c r="K696" s="237"/>
      <c r="L696" s="242"/>
      <c r="M696" s="243"/>
      <c r="N696" s="244"/>
      <c r="O696" s="244"/>
      <c r="P696" s="244"/>
      <c r="Q696" s="244"/>
      <c r="R696" s="244"/>
      <c r="S696" s="244"/>
      <c r="T696" s="245"/>
      <c r="U696" s="13"/>
      <c r="V696" s="13"/>
      <c r="W696" s="13"/>
      <c r="X696" s="13"/>
      <c r="Y696" s="13"/>
      <c r="Z696" s="13"/>
      <c r="AA696" s="13"/>
      <c r="AB696" s="13"/>
      <c r="AC696" s="13"/>
      <c r="AD696" s="13"/>
      <c r="AE696" s="13"/>
      <c r="AT696" s="246" t="s">
        <v>369</v>
      </c>
      <c r="AU696" s="246" t="s">
        <v>80</v>
      </c>
      <c r="AV696" s="13" t="s">
        <v>88</v>
      </c>
      <c r="AW696" s="13" t="s">
        <v>30</v>
      </c>
      <c r="AX696" s="13" t="s">
        <v>73</v>
      </c>
      <c r="AY696" s="246" t="s">
        <v>358</v>
      </c>
    </row>
    <row r="697" s="13" customFormat="1">
      <c r="A697" s="13"/>
      <c r="B697" s="236"/>
      <c r="C697" s="237"/>
      <c r="D697" s="227" t="s">
        <v>369</v>
      </c>
      <c r="E697" s="238" t="s">
        <v>1</v>
      </c>
      <c r="F697" s="239" t="s">
        <v>1016</v>
      </c>
      <c r="G697" s="237"/>
      <c r="H697" s="240">
        <v>-0.105</v>
      </c>
      <c r="I697" s="241"/>
      <c r="J697" s="237"/>
      <c r="K697" s="237"/>
      <c r="L697" s="242"/>
      <c r="M697" s="243"/>
      <c r="N697" s="244"/>
      <c r="O697" s="244"/>
      <c r="P697" s="244"/>
      <c r="Q697" s="244"/>
      <c r="R697" s="244"/>
      <c r="S697" s="244"/>
      <c r="T697" s="245"/>
      <c r="U697" s="13"/>
      <c r="V697" s="13"/>
      <c r="W697" s="13"/>
      <c r="X697" s="13"/>
      <c r="Y697" s="13"/>
      <c r="Z697" s="13"/>
      <c r="AA697" s="13"/>
      <c r="AB697" s="13"/>
      <c r="AC697" s="13"/>
      <c r="AD697" s="13"/>
      <c r="AE697" s="13"/>
      <c r="AT697" s="246" t="s">
        <v>369</v>
      </c>
      <c r="AU697" s="246" t="s">
        <v>80</v>
      </c>
      <c r="AV697" s="13" t="s">
        <v>88</v>
      </c>
      <c r="AW697" s="13" t="s">
        <v>30</v>
      </c>
      <c r="AX697" s="13" t="s">
        <v>73</v>
      </c>
      <c r="AY697" s="246" t="s">
        <v>358</v>
      </c>
    </row>
    <row r="698" s="12" customFormat="1">
      <c r="A698" s="12"/>
      <c r="B698" s="225"/>
      <c r="C698" s="226"/>
      <c r="D698" s="227" t="s">
        <v>369</v>
      </c>
      <c r="E698" s="228" t="s">
        <v>1</v>
      </c>
      <c r="F698" s="229" t="s">
        <v>918</v>
      </c>
      <c r="G698" s="226"/>
      <c r="H698" s="228" t="s">
        <v>1</v>
      </c>
      <c r="I698" s="230"/>
      <c r="J698" s="226"/>
      <c r="K698" s="226"/>
      <c r="L698" s="231"/>
      <c r="M698" s="232"/>
      <c r="N698" s="233"/>
      <c r="O698" s="233"/>
      <c r="P698" s="233"/>
      <c r="Q698" s="233"/>
      <c r="R698" s="233"/>
      <c r="S698" s="233"/>
      <c r="T698" s="234"/>
      <c r="U698" s="12"/>
      <c r="V698" s="12"/>
      <c r="W698" s="12"/>
      <c r="X698" s="12"/>
      <c r="Y698" s="12"/>
      <c r="Z698" s="12"/>
      <c r="AA698" s="12"/>
      <c r="AB698" s="12"/>
      <c r="AC698" s="12"/>
      <c r="AD698" s="12"/>
      <c r="AE698" s="12"/>
      <c r="AT698" s="235" t="s">
        <v>369</v>
      </c>
      <c r="AU698" s="235" t="s">
        <v>80</v>
      </c>
      <c r="AV698" s="12" t="s">
        <v>80</v>
      </c>
      <c r="AW698" s="12" t="s">
        <v>30</v>
      </c>
      <c r="AX698" s="12" t="s">
        <v>73</v>
      </c>
      <c r="AY698" s="235" t="s">
        <v>358</v>
      </c>
    </row>
    <row r="699" s="13" customFormat="1">
      <c r="A699" s="13"/>
      <c r="B699" s="236"/>
      <c r="C699" s="237"/>
      <c r="D699" s="227" t="s">
        <v>369</v>
      </c>
      <c r="E699" s="238" t="s">
        <v>1</v>
      </c>
      <c r="F699" s="239" t="s">
        <v>978</v>
      </c>
      <c r="G699" s="237"/>
      <c r="H699" s="240">
        <v>123.172</v>
      </c>
      <c r="I699" s="241"/>
      <c r="J699" s="237"/>
      <c r="K699" s="237"/>
      <c r="L699" s="242"/>
      <c r="M699" s="243"/>
      <c r="N699" s="244"/>
      <c r="O699" s="244"/>
      <c r="P699" s="244"/>
      <c r="Q699" s="244"/>
      <c r="R699" s="244"/>
      <c r="S699" s="244"/>
      <c r="T699" s="245"/>
      <c r="U699" s="13"/>
      <c r="V699" s="13"/>
      <c r="W699" s="13"/>
      <c r="X699" s="13"/>
      <c r="Y699" s="13"/>
      <c r="Z699" s="13"/>
      <c r="AA699" s="13"/>
      <c r="AB699" s="13"/>
      <c r="AC699" s="13"/>
      <c r="AD699" s="13"/>
      <c r="AE699" s="13"/>
      <c r="AT699" s="246" t="s">
        <v>369</v>
      </c>
      <c r="AU699" s="246" t="s">
        <v>80</v>
      </c>
      <c r="AV699" s="13" t="s">
        <v>88</v>
      </c>
      <c r="AW699" s="13" t="s">
        <v>30</v>
      </c>
      <c r="AX699" s="13" t="s">
        <v>73</v>
      </c>
      <c r="AY699" s="246" t="s">
        <v>358</v>
      </c>
    </row>
    <row r="700" s="13" customFormat="1">
      <c r="A700" s="13"/>
      <c r="B700" s="236"/>
      <c r="C700" s="237"/>
      <c r="D700" s="227" t="s">
        <v>369</v>
      </c>
      <c r="E700" s="238" t="s">
        <v>1</v>
      </c>
      <c r="F700" s="239" t="s">
        <v>979</v>
      </c>
      <c r="G700" s="237"/>
      <c r="H700" s="240">
        <v>0.35999999999999999</v>
      </c>
      <c r="I700" s="241"/>
      <c r="J700" s="237"/>
      <c r="K700" s="237"/>
      <c r="L700" s="242"/>
      <c r="M700" s="243"/>
      <c r="N700" s="244"/>
      <c r="O700" s="244"/>
      <c r="P700" s="244"/>
      <c r="Q700" s="244"/>
      <c r="R700" s="244"/>
      <c r="S700" s="244"/>
      <c r="T700" s="245"/>
      <c r="U700" s="13"/>
      <c r="V700" s="13"/>
      <c r="W700" s="13"/>
      <c r="X700" s="13"/>
      <c r="Y700" s="13"/>
      <c r="Z700" s="13"/>
      <c r="AA700" s="13"/>
      <c r="AB700" s="13"/>
      <c r="AC700" s="13"/>
      <c r="AD700" s="13"/>
      <c r="AE700" s="13"/>
      <c r="AT700" s="246" t="s">
        <v>369</v>
      </c>
      <c r="AU700" s="246" t="s">
        <v>80</v>
      </c>
      <c r="AV700" s="13" t="s">
        <v>88</v>
      </c>
      <c r="AW700" s="13" t="s">
        <v>30</v>
      </c>
      <c r="AX700" s="13" t="s">
        <v>73</v>
      </c>
      <c r="AY700" s="246" t="s">
        <v>358</v>
      </c>
    </row>
    <row r="701" s="12" customFormat="1">
      <c r="A701" s="12"/>
      <c r="B701" s="225"/>
      <c r="C701" s="226"/>
      <c r="D701" s="227" t="s">
        <v>369</v>
      </c>
      <c r="E701" s="228" t="s">
        <v>1</v>
      </c>
      <c r="F701" s="229" t="s">
        <v>1340</v>
      </c>
      <c r="G701" s="226"/>
      <c r="H701" s="228" t="s">
        <v>1</v>
      </c>
      <c r="I701" s="230"/>
      <c r="J701" s="226"/>
      <c r="K701" s="226"/>
      <c r="L701" s="231"/>
      <c r="M701" s="232"/>
      <c r="N701" s="233"/>
      <c r="O701" s="233"/>
      <c r="P701" s="233"/>
      <c r="Q701" s="233"/>
      <c r="R701" s="233"/>
      <c r="S701" s="233"/>
      <c r="T701" s="234"/>
      <c r="U701" s="12"/>
      <c r="V701" s="12"/>
      <c r="W701" s="12"/>
      <c r="X701" s="12"/>
      <c r="Y701" s="12"/>
      <c r="Z701" s="12"/>
      <c r="AA701" s="12"/>
      <c r="AB701" s="12"/>
      <c r="AC701" s="12"/>
      <c r="AD701" s="12"/>
      <c r="AE701" s="12"/>
      <c r="AT701" s="235" t="s">
        <v>369</v>
      </c>
      <c r="AU701" s="235" t="s">
        <v>80</v>
      </c>
      <c r="AV701" s="12" t="s">
        <v>80</v>
      </c>
      <c r="AW701" s="12" t="s">
        <v>30</v>
      </c>
      <c r="AX701" s="12" t="s">
        <v>73</v>
      </c>
      <c r="AY701" s="235" t="s">
        <v>358</v>
      </c>
    </row>
    <row r="702" s="12" customFormat="1">
      <c r="A702" s="12"/>
      <c r="B702" s="225"/>
      <c r="C702" s="226"/>
      <c r="D702" s="227" t="s">
        <v>369</v>
      </c>
      <c r="E702" s="228" t="s">
        <v>1</v>
      </c>
      <c r="F702" s="229" t="s">
        <v>1341</v>
      </c>
      <c r="G702" s="226"/>
      <c r="H702" s="228" t="s">
        <v>1</v>
      </c>
      <c r="I702" s="230"/>
      <c r="J702" s="226"/>
      <c r="K702" s="226"/>
      <c r="L702" s="231"/>
      <c r="M702" s="232"/>
      <c r="N702" s="233"/>
      <c r="O702" s="233"/>
      <c r="P702" s="233"/>
      <c r="Q702" s="233"/>
      <c r="R702" s="233"/>
      <c r="S702" s="233"/>
      <c r="T702" s="234"/>
      <c r="U702" s="12"/>
      <c r="V702" s="12"/>
      <c r="W702" s="12"/>
      <c r="X702" s="12"/>
      <c r="Y702" s="12"/>
      <c r="Z702" s="12"/>
      <c r="AA702" s="12"/>
      <c r="AB702" s="12"/>
      <c r="AC702" s="12"/>
      <c r="AD702" s="12"/>
      <c r="AE702" s="12"/>
      <c r="AT702" s="235" t="s">
        <v>369</v>
      </c>
      <c r="AU702" s="235" t="s">
        <v>80</v>
      </c>
      <c r="AV702" s="12" t="s">
        <v>80</v>
      </c>
      <c r="AW702" s="12" t="s">
        <v>30</v>
      </c>
      <c r="AX702" s="12" t="s">
        <v>73</v>
      </c>
      <c r="AY702" s="235" t="s">
        <v>358</v>
      </c>
    </row>
    <row r="703" s="13" customFormat="1">
      <c r="A703" s="13"/>
      <c r="B703" s="236"/>
      <c r="C703" s="237"/>
      <c r="D703" s="227" t="s">
        <v>369</v>
      </c>
      <c r="E703" s="238" t="s">
        <v>1</v>
      </c>
      <c r="F703" s="239" t="s">
        <v>1342</v>
      </c>
      <c r="G703" s="237"/>
      <c r="H703" s="240">
        <v>69.936000000000007</v>
      </c>
      <c r="I703" s="241"/>
      <c r="J703" s="237"/>
      <c r="K703" s="237"/>
      <c r="L703" s="242"/>
      <c r="M703" s="243"/>
      <c r="N703" s="244"/>
      <c r="O703" s="244"/>
      <c r="P703" s="244"/>
      <c r="Q703" s="244"/>
      <c r="R703" s="244"/>
      <c r="S703" s="244"/>
      <c r="T703" s="245"/>
      <c r="U703" s="13"/>
      <c r="V703" s="13"/>
      <c r="W703" s="13"/>
      <c r="X703" s="13"/>
      <c r="Y703" s="13"/>
      <c r="Z703" s="13"/>
      <c r="AA703" s="13"/>
      <c r="AB703" s="13"/>
      <c r="AC703" s="13"/>
      <c r="AD703" s="13"/>
      <c r="AE703" s="13"/>
      <c r="AT703" s="246" t="s">
        <v>369</v>
      </c>
      <c r="AU703" s="246" t="s">
        <v>80</v>
      </c>
      <c r="AV703" s="13" t="s">
        <v>88</v>
      </c>
      <c r="AW703" s="13" t="s">
        <v>30</v>
      </c>
      <c r="AX703" s="13" t="s">
        <v>73</v>
      </c>
      <c r="AY703" s="246" t="s">
        <v>358</v>
      </c>
    </row>
    <row r="704" s="12" customFormat="1">
      <c r="A704" s="12"/>
      <c r="B704" s="225"/>
      <c r="C704" s="226"/>
      <c r="D704" s="227" t="s">
        <v>369</v>
      </c>
      <c r="E704" s="228" t="s">
        <v>1</v>
      </c>
      <c r="F704" s="229" t="s">
        <v>1343</v>
      </c>
      <c r="G704" s="226"/>
      <c r="H704" s="228" t="s">
        <v>1</v>
      </c>
      <c r="I704" s="230"/>
      <c r="J704" s="226"/>
      <c r="K704" s="226"/>
      <c r="L704" s="231"/>
      <c r="M704" s="232"/>
      <c r="N704" s="233"/>
      <c r="O704" s="233"/>
      <c r="P704" s="233"/>
      <c r="Q704" s="233"/>
      <c r="R704" s="233"/>
      <c r="S704" s="233"/>
      <c r="T704" s="234"/>
      <c r="U704" s="12"/>
      <c r="V704" s="12"/>
      <c r="W704" s="12"/>
      <c r="X704" s="12"/>
      <c r="Y704" s="12"/>
      <c r="Z704" s="12"/>
      <c r="AA704" s="12"/>
      <c r="AB704" s="12"/>
      <c r="AC704" s="12"/>
      <c r="AD704" s="12"/>
      <c r="AE704" s="12"/>
      <c r="AT704" s="235" t="s">
        <v>369</v>
      </c>
      <c r="AU704" s="235" t="s">
        <v>80</v>
      </c>
      <c r="AV704" s="12" t="s">
        <v>80</v>
      </c>
      <c r="AW704" s="12" t="s">
        <v>30</v>
      </c>
      <c r="AX704" s="12" t="s">
        <v>73</v>
      </c>
      <c r="AY704" s="235" t="s">
        <v>358</v>
      </c>
    </row>
    <row r="705" s="13" customFormat="1">
      <c r="A705" s="13"/>
      <c r="B705" s="236"/>
      <c r="C705" s="237"/>
      <c r="D705" s="227" t="s">
        <v>369</v>
      </c>
      <c r="E705" s="238" t="s">
        <v>1</v>
      </c>
      <c r="F705" s="239" t="s">
        <v>1344</v>
      </c>
      <c r="G705" s="237"/>
      <c r="H705" s="240">
        <v>62.095999999999997</v>
      </c>
      <c r="I705" s="241"/>
      <c r="J705" s="237"/>
      <c r="K705" s="237"/>
      <c r="L705" s="242"/>
      <c r="M705" s="243"/>
      <c r="N705" s="244"/>
      <c r="O705" s="244"/>
      <c r="P705" s="244"/>
      <c r="Q705" s="244"/>
      <c r="R705" s="244"/>
      <c r="S705" s="244"/>
      <c r="T705" s="245"/>
      <c r="U705" s="13"/>
      <c r="V705" s="13"/>
      <c r="W705" s="13"/>
      <c r="X705" s="13"/>
      <c r="Y705" s="13"/>
      <c r="Z705" s="13"/>
      <c r="AA705" s="13"/>
      <c r="AB705" s="13"/>
      <c r="AC705" s="13"/>
      <c r="AD705" s="13"/>
      <c r="AE705" s="13"/>
      <c r="AT705" s="246" t="s">
        <v>369</v>
      </c>
      <c r="AU705" s="246" t="s">
        <v>80</v>
      </c>
      <c r="AV705" s="13" t="s">
        <v>88</v>
      </c>
      <c r="AW705" s="13" t="s">
        <v>30</v>
      </c>
      <c r="AX705" s="13" t="s">
        <v>73</v>
      </c>
      <c r="AY705" s="246" t="s">
        <v>358</v>
      </c>
    </row>
    <row r="706" s="12" customFormat="1">
      <c r="A706" s="12"/>
      <c r="B706" s="225"/>
      <c r="C706" s="226"/>
      <c r="D706" s="227" t="s">
        <v>369</v>
      </c>
      <c r="E706" s="228" t="s">
        <v>1</v>
      </c>
      <c r="F706" s="229" t="s">
        <v>1345</v>
      </c>
      <c r="G706" s="226"/>
      <c r="H706" s="228" t="s">
        <v>1</v>
      </c>
      <c r="I706" s="230"/>
      <c r="J706" s="226"/>
      <c r="K706" s="226"/>
      <c r="L706" s="231"/>
      <c r="M706" s="232"/>
      <c r="N706" s="233"/>
      <c r="O706" s="233"/>
      <c r="P706" s="233"/>
      <c r="Q706" s="233"/>
      <c r="R706" s="233"/>
      <c r="S706" s="233"/>
      <c r="T706" s="234"/>
      <c r="U706" s="12"/>
      <c r="V706" s="12"/>
      <c r="W706" s="12"/>
      <c r="X706" s="12"/>
      <c r="Y706" s="12"/>
      <c r="Z706" s="12"/>
      <c r="AA706" s="12"/>
      <c r="AB706" s="12"/>
      <c r="AC706" s="12"/>
      <c r="AD706" s="12"/>
      <c r="AE706" s="12"/>
      <c r="AT706" s="235" t="s">
        <v>369</v>
      </c>
      <c r="AU706" s="235" t="s">
        <v>80</v>
      </c>
      <c r="AV706" s="12" t="s">
        <v>80</v>
      </c>
      <c r="AW706" s="12" t="s">
        <v>30</v>
      </c>
      <c r="AX706" s="12" t="s">
        <v>73</v>
      </c>
      <c r="AY706" s="235" t="s">
        <v>358</v>
      </c>
    </row>
    <row r="707" s="13" customFormat="1">
      <c r="A707" s="13"/>
      <c r="B707" s="236"/>
      <c r="C707" s="237"/>
      <c r="D707" s="227" t="s">
        <v>369</v>
      </c>
      <c r="E707" s="238" t="s">
        <v>1</v>
      </c>
      <c r="F707" s="239" t="s">
        <v>1346</v>
      </c>
      <c r="G707" s="237"/>
      <c r="H707" s="240">
        <v>75.980000000000004</v>
      </c>
      <c r="I707" s="241"/>
      <c r="J707" s="237"/>
      <c r="K707" s="237"/>
      <c r="L707" s="242"/>
      <c r="M707" s="243"/>
      <c r="N707" s="244"/>
      <c r="O707" s="244"/>
      <c r="P707" s="244"/>
      <c r="Q707" s="244"/>
      <c r="R707" s="244"/>
      <c r="S707" s="244"/>
      <c r="T707" s="245"/>
      <c r="U707" s="13"/>
      <c r="V707" s="13"/>
      <c r="W707" s="13"/>
      <c r="X707" s="13"/>
      <c r="Y707" s="13"/>
      <c r="Z707" s="13"/>
      <c r="AA707" s="13"/>
      <c r="AB707" s="13"/>
      <c r="AC707" s="13"/>
      <c r="AD707" s="13"/>
      <c r="AE707" s="13"/>
      <c r="AT707" s="246" t="s">
        <v>369</v>
      </c>
      <c r="AU707" s="246" t="s">
        <v>80</v>
      </c>
      <c r="AV707" s="13" t="s">
        <v>88</v>
      </c>
      <c r="AW707" s="13" t="s">
        <v>30</v>
      </c>
      <c r="AX707" s="13" t="s">
        <v>73</v>
      </c>
      <c r="AY707" s="246" t="s">
        <v>358</v>
      </c>
    </row>
    <row r="708" s="13" customFormat="1">
      <c r="A708" s="13"/>
      <c r="B708" s="236"/>
      <c r="C708" s="237"/>
      <c r="D708" s="227" t="s">
        <v>369</v>
      </c>
      <c r="E708" s="238" t="s">
        <v>1</v>
      </c>
      <c r="F708" s="239" t="s">
        <v>1347</v>
      </c>
      <c r="G708" s="237"/>
      <c r="H708" s="240">
        <v>11.76</v>
      </c>
      <c r="I708" s="241"/>
      <c r="J708" s="237"/>
      <c r="K708" s="237"/>
      <c r="L708" s="242"/>
      <c r="M708" s="243"/>
      <c r="N708" s="244"/>
      <c r="O708" s="244"/>
      <c r="P708" s="244"/>
      <c r="Q708" s="244"/>
      <c r="R708" s="244"/>
      <c r="S708" s="244"/>
      <c r="T708" s="245"/>
      <c r="U708" s="13"/>
      <c r="V708" s="13"/>
      <c r="W708" s="13"/>
      <c r="X708" s="13"/>
      <c r="Y708" s="13"/>
      <c r="Z708" s="13"/>
      <c r="AA708" s="13"/>
      <c r="AB708" s="13"/>
      <c r="AC708" s="13"/>
      <c r="AD708" s="13"/>
      <c r="AE708" s="13"/>
      <c r="AT708" s="246" t="s">
        <v>369</v>
      </c>
      <c r="AU708" s="246" t="s">
        <v>80</v>
      </c>
      <c r="AV708" s="13" t="s">
        <v>88</v>
      </c>
      <c r="AW708" s="13" t="s">
        <v>30</v>
      </c>
      <c r="AX708" s="13" t="s">
        <v>73</v>
      </c>
      <c r="AY708" s="246" t="s">
        <v>358</v>
      </c>
    </row>
    <row r="709" s="12" customFormat="1">
      <c r="A709" s="12"/>
      <c r="B709" s="225"/>
      <c r="C709" s="226"/>
      <c r="D709" s="227" t="s">
        <v>369</v>
      </c>
      <c r="E709" s="228" t="s">
        <v>1</v>
      </c>
      <c r="F709" s="229" t="s">
        <v>905</v>
      </c>
      <c r="G709" s="226"/>
      <c r="H709" s="228" t="s">
        <v>1</v>
      </c>
      <c r="I709" s="230"/>
      <c r="J709" s="226"/>
      <c r="K709" s="226"/>
      <c r="L709" s="231"/>
      <c r="M709" s="232"/>
      <c r="N709" s="233"/>
      <c r="O709" s="233"/>
      <c r="P709" s="233"/>
      <c r="Q709" s="233"/>
      <c r="R709" s="233"/>
      <c r="S709" s="233"/>
      <c r="T709" s="234"/>
      <c r="U709" s="12"/>
      <c r="V709" s="12"/>
      <c r="W709" s="12"/>
      <c r="X709" s="12"/>
      <c r="Y709" s="12"/>
      <c r="Z709" s="12"/>
      <c r="AA709" s="12"/>
      <c r="AB709" s="12"/>
      <c r="AC709" s="12"/>
      <c r="AD709" s="12"/>
      <c r="AE709" s="12"/>
      <c r="AT709" s="235" t="s">
        <v>369</v>
      </c>
      <c r="AU709" s="235" t="s">
        <v>80</v>
      </c>
      <c r="AV709" s="12" t="s">
        <v>80</v>
      </c>
      <c r="AW709" s="12" t="s">
        <v>30</v>
      </c>
      <c r="AX709" s="12" t="s">
        <v>73</v>
      </c>
      <c r="AY709" s="235" t="s">
        <v>358</v>
      </c>
    </row>
    <row r="710" s="13" customFormat="1">
      <c r="A710" s="13"/>
      <c r="B710" s="236"/>
      <c r="C710" s="237"/>
      <c r="D710" s="227" t="s">
        <v>369</v>
      </c>
      <c r="E710" s="238" t="s">
        <v>1</v>
      </c>
      <c r="F710" s="239" t="s">
        <v>1348</v>
      </c>
      <c r="G710" s="237"/>
      <c r="H710" s="240">
        <v>7.2000000000000002</v>
      </c>
      <c r="I710" s="241"/>
      <c r="J710" s="237"/>
      <c r="K710" s="237"/>
      <c r="L710" s="242"/>
      <c r="M710" s="243"/>
      <c r="N710" s="244"/>
      <c r="O710" s="244"/>
      <c r="P710" s="244"/>
      <c r="Q710" s="244"/>
      <c r="R710" s="244"/>
      <c r="S710" s="244"/>
      <c r="T710" s="245"/>
      <c r="U710" s="13"/>
      <c r="V710" s="13"/>
      <c r="W710" s="13"/>
      <c r="X710" s="13"/>
      <c r="Y710" s="13"/>
      <c r="Z710" s="13"/>
      <c r="AA710" s="13"/>
      <c r="AB710" s="13"/>
      <c r="AC710" s="13"/>
      <c r="AD710" s="13"/>
      <c r="AE710" s="13"/>
      <c r="AT710" s="246" t="s">
        <v>369</v>
      </c>
      <c r="AU710" s="246" t="s">
        <v>80</v>
      </c>
      <c r="AV710" s="13" t="s">
        <v>88</v>
      </c>
      <c r="AW710" s="13" t="s">
        <v>30</v>
      </c>
      <c r="AX710" s="13" t="s">
        <v>73</v>
      </c>
      <c r="AY710" s="246" t="s">
        <v>358</v>
      </c>
    </row>
    <row r="711" s="13" customFormat="1">
      <c r="A711" s="13"/>
      <c r="B711" s="236"/>
      <c r="C711" s="237"/>
      <c r="D711" s="227" t="s">
        <v>369</v>
      </c>
      <c r="E711" s="238" t="s">
        <v>1</v>
      </c>
      <c r="F711" s="239" t="s">
        <v>1349</v>
      </c>
      <c r="G711" s="237"/>
      <c r="H711" s="240">
        <v>2.79</v>
      </c>
      <c r="I711" s="241"/>
      <c r="J711" s="237"/>
      <c r="K711" s="237"/>
      <c r="L711" s="242"/>
      <c r="M711" s="243"/>
      <c r="N711" s="244"/>
      <c r="O711" s="244"/>
      <c r="P711" s="244"/>
      <c r="Q711" s="244"/>
      <c r="R711" s="244"/>
      <c r="S711" s="244"/>
      <c r="T711" s="245"/>
      <c r="U711" s="13"/>
      <c r="V711" s="13"/>
      <c r="W711" s="13"/>
      <c r="X711" s="13"/>
      <c r="Y711" s="13"/>
      <c r="Z711" s="13"/>
      <c r="AA711" s="13"/>
      <c r="AB711" s="13"/>
      <c r="AC711" s="13"/>
      <c r="AD711" s="13"/>
      <c r="AE711" s="13"/>
      <c r="AT711" s="246" t="s">
        <v>369</v>
      </c>
      <c r="AU711" s="246" t="s">
        <v>80</v>
      </c>
      <c r="AV711" s="13" t="s">
        <v>88</v>
      </c>
      <c r="AW711" s="13" t="s">
        <v>30</v>
      </c>
      <c r="AX711" s="13" t="s">
        <v>73</v>
      </c>
      <c r="AY711" s="246" t="s">
        <v>358</v>
      </c>
    </row>
    <row r="712" s="13" customFormat="1">
      <c r="A712" s="13"/>
      <c r="B712" s="236"/>
      <c r="C712" s="237"/>
      <c r="D712" s="227" t="s">
        <v>369</v>
      </c>
      <c r="E712" s="238" t="s">
        <v>1</v>
      </c>
      <c r="F712" s="239" t="s">
        <v>908</v>
      </c>
      <c r="G712" s="237"/>
      <c r="H712" s="240">
        <v>-0.90000000000000002</v>
      </c>
      <c r="I712" s="241"/>
      <c r="J712" s="237"/>
      <c r="K712" s="237"/>
      <c r="L712" s="242"/>
      <c r="M712" s="243"/>
      <c r="N712" s="244"/>
      <c r="O712" s="244"/>
      <c r="P712" s="244"/>
      <c r="Q712" s="244"/>
      <c r="R712" s="244"/>
      <c r="S712" s="244"/>
      <c r="T712" s="245"/>
      <c r="U712" s="13"/>
      <c r="V712" s="13"/>
      <c r="W712" s="13"/>
      <c r="X712" s="13"/>
      <c r="Y712" s="13"/>
      <c r="Z712" s="13"/>
      <c r="AA712" s="13"/>
      <c r="AB712" s="13"/>
      <c r="AC712" s="13"/>
      <c r="AD712" s="13"/>
      <c r="AE712" s="13"/>
      <c r="AT712" s="246" t="s">
        <v>369</v>
      </c>
      <c r="AU712" s="246" t="s">
        <v>80</v>
      </c>
      <c r="AV712" s="13" t="s">
        <v>88</v>
      </c>
      <c r="AW712" s="13" t="s">
        <v>30</v>
      </c>
      <c r="AX712" s="13" t="s">
        <v>73</v>
      </c>
      <c r="AY712" s="246" t="s">
        <v>358</v>
      </c>
    </row>
    <row r="713" s="12" customFormat="1">
      <c r="A713" s="12"/>
      <c r="B713" s="225"/>
      <c r="C713" s="226"/>
      <c r="D713" s="227" t="s">
        <v>369</v>
      </c>
      <c r="E713" s="228" t="s">
        <v>1</v>
      </c>
      <c r="F713" s="229" t="s">
        <v>909</v>
      </c>
      <c r="G713" s="226"/>
      <c r="H713" s="228" t="s">
        <v>1</v>
      </c>
      <c r="I713" s="230"/>
      <c r="J713" s="226"/>
      <c r="K713" s="226"/>
      <c r="L713" s="231"/>
      <c r="M713" s="232"/>
      <c r="N713" s="233"/>
      <c r="O713" s="233"/>
      <c r="P713" s="233"/>
      <c r="Q713" s="233"/>
      <c r="R713" s="233"/>
      <c r="S713" s="233"/>
      <c r="T713" s="234"/>
      <c r="U713" s="12"/>
      <c r="V713" s="12"/>
      <c r="W713" s="12"/>
      <c r="X713" s="12"/>
      <c r="Y713" s="12"/>
      <c r="Z713" s="12"/>
      <c r="AA713" s="12"/>
      <c r="AB713" s="12"/>
      <c r="AC713" s="12"/>
      <c r="AD713" s="12"/>
      <c r="AE713" s="12"/>
      <c r="AT713" s="235" t="s">
        <v>369</v>
      </c>
      <c r="AU713" s="235" t="s">
        <v>80</v>
      </c>
      <c r="AV713" s="12" t="s">
        <v>80</v>
      </c>
      <c r="AW713" s="12" t="s">
        <v>30</v>
      </c>
      <c r="AX713" s="12" t="s">
        <v>73</v>
      </c>
      <c r="AY713" s="235" t="s">
        <v>358</v>
      </c>
    </row>
    <row r="714" s="13" customFormat="1">
      <c r="A714" s="13"/>
      <c r="B714" s="236"/>
      <c r="C714" s="237"/>
      <c r="D714" s="227" t="s">
        <v>369</v>
      </c>
      <c r="E714" s="238" t="s">
        <v>1</v>
      </c>
      <c r="F714" s="239" t="s">
        <v>910</v>
      </c>
      <c r="G714" s="237"/>
      <c r="H714" s="240">
        <v>3.6840000000000002</v>
      </c>
      <c r="I714" s="241"/>
      <c r="J714" s="237"/>
      <c r="K714" s="237"/>
      <c r="L714" s="242"/>
      <c r="M714" s="243"/>
      <c r="N714" s="244"/>
      <c r="O714" s="244"/>
      <c r="P714" s="244"/>
      <c r="Q714" s="244"/>
      <c r="R714" s="244"/>
      <c r="S714" s="244"/>
      <c r="T714" s="245"/>
      <c r="U714" s="13"/>
      <c r="V714" s="13"/>
      <c r="W714" s="13"/>
      <c r="X714" s="13"/>
      <c r="Y714" s="13"/>
      <c r="Z714" s="13"/>
      <c r="AA714" s="13"/>
      <c r="AB714" s="13"/>
      <c r="AC714" s="13"/>
      <c r="AD714" s="13"/>
      <c r="AE714" s="13"/>
      <c r="AT714" s="246" t="s">
        <v>369</v>
      </c>
      <c r="AU714" s="246" t="s">
        <v>80</v>
      </c>
      <c r="AV714" s="13" t="s">
        <v>88</v>
      </c>
      <c r="AW714" s="13" t="s">
        <v>30</v>
      </c>
      <c r="AX714" s="13" t="s">
        <v>73</v>
      </c>
      <c r="AY714" s="246" t="s">
        <v>358</v>
      </c>
    </row>
    <row r="715" s="13" customFormat="1">
      <c r="A715" s="13"/>
      <c r="B715" s="236"/>
      <c r="C715" s="237"/>
      <c r="D715" s="227" t="s">
        <v>369</v>
      </c>
      <c r="E715" s="238" t="s">
        <v>1</v>
      </c>
      <c r="F715" s="239" t="s">
        <v>1350</v>
      </c>
      <c r="G715" s="237"/>
      <c r="H715" s="240">
        <v>1993.1669999999999</v>
      </c>
      <c r="I715" s="241"/>
      <c r="J715" s="237"/>
      <c r="K715" s="237"/>
      <c r="L715" s="242"/>
      <c r="M715" s="243"/>
      <c r="N715" s="244"/>
      <c r="O715" s="244"/>
      <c r="P715" s="244"/>
      <c r="Q715" s="244"/>
      <c r="R715" s="244"/>
      <c r="S715" s="244"/>
      <c r="T715" s="245"/>
      <c r="U715" s="13"/>
      <c r="V715" s="13"/>
      <c r="W715" s="13"/>
      <c r="X715" s="13"/>
      <c r="Y715" s="13"/>
      <c r="Z715" s="13"/>
      <c r="AA715" s="13"/>
      <c r="AB715" s="13"/>
      <c r="AC715" s="13"/>
      <c r="AD715" s="13"/>
      <c r="AE715" s="13"/>
      <c r="AT715" s="246" t="s">
        <v>369</v>
      </c>
      <c r="AU715" s="246" t="s">
        <v>80</v>
      </c>
      <c r="AV715" s="13" t="s">
        <v>88</v>
      </c>
      <c r="AW715" s="13" t="s">
        <v>30</v>
      </c>
      <c r="AX715" s="13" t="s">
        <v>80</v>
      </c>
      <c r="AY715" s="246" t="s">
        <v>358</v>
      </c>
    </row>
    <row r="716" s="2" customFormat="1">
      <c r="A716" s="37"/>
      <c r="B716" s="38"/>
      <c r="C716" s="212" t="s">
        <v>1351</v>
      </c>
      <c r="D716" s="212" t="s">
        <v>361</v>
      </c>
      <c r="E716" s="213" t="s">
        <v>1352</v>
      </c>
      <c r="F716" s="214" t="s">
        <v>1353</v>
      </c>
      <c r="G716" s="215" t="s">
        <v>364</v>
      </c>
      <c r="H716" s="216">
        <v>26.323</v>
      </c>
      <c r="I716" s="217"/>
      <c r="J716" s="218">
        <f>ROUND(I716*H716,2)</f>
        <v>0</v>
      </c>
      <c r="K716" s="214" t="s">
        <v>386</v>
      </c>
      <c r="L716" s="43"/>
      <c r="M716" s="219" t="s">
        <v>1</v>
      </c>
      <c r="N716" s="220" t="s">
        <v>38</v>
      </c>
      <c r="O716" s="90"/>
      <c r="P716" s="221">
        <f>O716*H716</f>
        <v>0</v>
      </c>
      <c r="Q716" s="221">
        <v>0.00025999999999999998</v>
      </c>
      <c r="R716" s="221">
        <f>Q716*H716</f>
        <v>0.0068439799999999995</v>
      </c>
      <c r="S716" s="221">
        <v>0</v>
      </c>
      <c r="T716" s="222">
        <f>S716*H716</f>
        <v>0</v>
      </c>
      <c r="U716" s="37"/>
      <c r="V716" s="37"/>
      <c r="W716" s="37"/>
      <c r="X716" s="37"/>
      <c r="Y716" s="37"/>
      <c r="Z716" s="37"/>
      <c r="AA716" s="37"/>
      <c r="AB716" s="37"/>
      <c r="AC716" s="37"/>
      <c r="AD716" s="37"/>
      <c r="AE716" s="37"/>
      <c r="AR716" s="223" t="s">
        <v>357</v>
      </c>
      <c r="AT716" s="223" t="s">
        <v>361</v>
      </c>
      <c r="AU716" s="223" t="s">
        <v>80</v>
      </c>
      <c r="AY716" s="16" t="s">
        <v>358</v>
      </c>
      <c r="BE716" s="224">
        <f>IF(N716="základní",J716,0)</f>
        <v>0</v>
      </c>
      <c r="BF716" s="224">
        <f>IF(N716="snížená",J716,0)</f>
        <v>0</v>
      </c>
      <c r="BG716" s="224">
        <f>IF(N716="zákl. přenesená",J716,0)</f>
        <v>0</v>
      </c>
      <c r="BH716" s="224">
        <f>IF(N716="sníž. přenesená",J716,0)</f>
        <v>0</v>
      </c>
      <c r="BI716" s="224">
        <f>IF(N716="nulová",J716,0)</f>
        <v>0</v>
      </c>
      <c r="BJ716" s="16" t="s">
        <v>80</v>
      </c>
      <c r="BK716" s="224">
        <f>ROUND(I716*H716,2)</f>
        <v>0</v>
      </c>
      <c r="BL716" s="16" t="s">
        <v>357</v>
      </c>
      <c r="BM716" s="223" t="s">
        <v>1354</v>
      </c>
    </row>
    <row r="717" s="12" customFormat="1">
      <c r="A717" s="12"/>
      <c r="B717" s="225"/>
      <c r="C717" s="226"/>
      <c r="D717" s="227" t="s">
        <v>369</v>
      </c>
      <c r="E717" s="228" t="s">
        <v>1</v>
      </c>
      <c r="F717" s="229" t="s">
        <v>1355</v>
      </c>
      <c r="G717" s="226"/>
      <c r="H717" s="228" t="s">
        <v>1</v>
      </c>
      <c r="I717" s="230"/>
      <c r="J717" s="226"/>
      <c r="K717" s="226"/>
      <c r="L717" s="231"/>
      <c r="M717" s="232"/>
      <c r="N717" s="233"/>
      <c r="O717" s="233"/>
      <c r="P717" s="233"/>
      <c r="Q717" s="233"/>
      <c r="R717" s="233"/>
      <c r="S717" s="233"/>
      <c r="T717" s="234"/>
      <c r="U717" s="12"/>
      <c r="V717" s="12"/>
      <c r="W717" s="12"/>
      <c r="X717" s="12"/>
      <c r="Y717" s="12"/>
      <c r="Z717" s="12"/>
      <c r="AA717" s="12"/>
      <c r="AB717" s="12"/>
      <c r="AC717" s="12"/>
      <c r="AD717" s="12"/>
      <c r="AE717" s="12"/>
      <c r="AT717" s="235" t="s">
        <v>369</v>
      </c>
      <c r="AU717" s="235" t="s">
        <v>80</v>
      </c>
      <c r="AV717" s="12" t="s">
        <v>80</v>
      </c>
      <c r="AW717" s="12" t="s">
        <v>30</v>
      </c>
      <c r="AX717" s="12" t="s">
        <v>73</v>
      </c>
      <c r="AY717" s="235" t="s">
        <v>358</v>
      </c>
    </row>
    <row r="718" s="13" customFormat="1">
      <c r="A718" s="13"/>
      <c r="B718" s="236"/>
      <c r="C718" s="237"/>
      <c r="D718" s="227" t="s">
        <v>369</v>
      </c>
      <c r="E718" s="238" t="s">
        <v>1356</v>
      </c>
      <c r="F718" s="239" t="s">
        <v>1357</v>
      </c>
      <c r="G718" s="237"/>
      <c r="H718" s="240">
        <v>9.0429999999999993</v>
      </c>
      <c r="I718" s="241"/>
      <c r="J718" s="237"/>
      <c r="K718" s="237"/>
      <c r="L718" s="242"/>
      <c r="M718" s="243"/>
      <c r="N718" s="244"/>
      <c r="O718" s="244"/>
      <c r="P718" s="244"/>
      <c r="Q718" s="244"/>
      <c r="R718" s="244"/>
      <c r="S718" s="244"/>
      <c r="T718" s="245"/>
      <c r="U718" s="13"/>
      <c r="V718" s="13"/>
      <c r="W718" s="13"/>
      <c r="X718" s="13"/>
      <c r="Y718" s="13"/>
      <c r="Z718" s="13"/>
      <c r="AA718" s="13"/>
      <c r="AB718" s="13"/>
      <c r="AC718" s="13"/>
      <c r="AD718" s="13"/>
      <c r="AE718" s="13"/>
      <c r="AT718" s="246" t="s">
        <v>369</v>
      </c>
      <c r="AU718" s="246" t="s">
        <v>80</v>
      </c>
      <c r="AV718" s="13" t="s">
        <v>88</v>
      </c>
      <c r="AW718" s="13" t="s">
        <v>30</v>
      </c>
      <c r="AX718" s="13" t="s">
        <v>73</v>
      </c>
      <c r="AY718" s="246" t="s">
        <v>358</v>
      </c>
    </row>
    <row r="719" s="13" customFormat="1">
      <c r="A719" s="13"/>
      <c r="B719" s="236"/>
      <c r="C719" s="237"/>
      <c r="D719" s="227" t="s">
        <v>369</v>
      </c>
      <c r="E719" s="238" t="s">
        <v>201</v>
      </c>
      <c r="F719" s="239" t="s">
        <v>1358</v>
      </c>
      <c r="G719" s="237"/>
      <c r="H719" s="240">
        <v>17.280000000000001</v>
      </c>
      <c r="I719" s="241"/>
      <c r="J719" s="237"/>
      <c r="K719" s="237"/>
      <c r="L719" s="242"/>
      <c r="M719" s="243"/>
      <c r="N719" s="244"/>
      <c r="O719" s="244"/>
      <c r="P719" s="244"/>
      <c r="Q719" s="244"/>
      <c r="R719" s="244"/>
      <c r="S719" s="244"/>
      <c r="T719" s="245"/>
      <c r="U719" s="13"/>
      <c r="V719" s="13"/>
      <c r="W719" s="13"/>
      <c r="X719" s="13"/>
      <c r="Y719" s="13"/>
      <c r="Z719" s="13"/>
      <c r="AA719" s="13"/>
      <c r="AB719" s="13"/>
      <c r="AC719" s="13"/>
      <c r="AD719" s="13"/>
      <c r="AE719" s="13"/>
      <c r="AT719" s="246" t="s">
        <v>369</v>
      </c>
      <c r="AU719" s="246" t="s">
        <v>80</v>
      </c>
      <c r="AV719" s="13" t="s">
        <v>88</v>
      </c>
      <c r="AW719" s="13" t="s">
        <v>30</v>
      </c>
      <c r="AX719" s="13" t="s">
        <v>73</v>
      </c>
      <c r="AY719" s="246" t="s">
        <v>358</v>
      </c>
    </row>
    <row r="720" s="13" customFormat="1">
      <c r="A720" s="13"/>
      <c r="B720" s="236"/>
      <c r="C720" s="237"/>
      <c r="D720" s="227" t="s">
        <v>369</v>
      </c>
      <c r="E720" s="238" t="s">
        <v>1359</v>
      </c>
      <c r="F720" s="239" t="s">
        <v>1360</v>
      </c>
      <c r="G720" s="237"/>
      <c r="H720" s="240">
        <v>26.323</v>
      </c>
      <c r="I720" s="241"/>
      <c r="J720" s="237"/>
      <c r="K720" s="237"/>
      <c r="L720" s="242"/>
      <c r="M720" s="243"/>
      <c r="N720" s="244"/>
      <c r="O720" s="244"/>
      <c r="P720" s="244"/>
      <c r="Q720" s="244"/>
      <c r="R720" s="244"/>
      <c r="S720" s="244"/>
      <c r="T720" s="245"/>
      <c r="U720" s="13"/>
      <c r="V720" s="13"/>
      <c r="W720" s="13"/>
      <c r="X720" s="13"/>
      <c r="Y720" s="13"/>
      <c r="Z720" s="13"/>
      <c r="AA720" s="13"/>
      <c r="AB720" s="13"/>
      <c r="AC720" s="13"/>
      <c r="AD720" s="13"/>
      <c r="AE720" s="13"/>
      <c r="AT720" s="246" t="s">
        <v>369</v>
      </c>
      <c r="AU720" s="246" t="s">
        <v>80</v>
      </c>
      <c r="AV720" s="13" t="s">
        <v>88</v>
      </c>
      <c r="AW720" s="13" t="s">
        <v>30</v>
      </c>
      <c r="AX720" s="13" t="s">
        <v>80</v>
      </c>
      <c r="AY720" s="246" t="s">
        <v>358</v>
      </c>
    </row>
    <row r="721" s="2" customFormat="1">
      <c r="A721" s="37"/>
      <c r="B721" s="38"/>
      <c r="C721" s="212" t="s">
        <v>1361</v>
      </c>
      <c r="D721" s="212" t="s">
        <v>361</v>
      </c>
      <c r="E721" s="213" t="s">
        <v>1362</v>
      </c>
      <c r="F721" s="214" t="s">
        <v>1363</v>
      </c>
      <c r="G721" s="215" t="s">
        <v>364</v>
      </c>
      <c r="H721" s="216">
        <v>35.366</v>
      </c>
      <c r="I721" s="217"/>
      <c r="J721" s="218">
        <f>ROUND(I721*H721,2)</f>
        <v>0</v>
      </c>
      <c r="K721" s="214" t="s">
        <v>386</v>
      </c>
      <c r="L721" s="43"/>
      <c r="M721" s="219" t="s">
        <v>1</v>
      </c>
      <c r="N721" s="220" t="s">
        <v>38</v>
      </c>
      <c r="O721" s="90"/>
      <c r="P721" s="221">
        <f>O721*H721</f>
        <v>0</v>
      </c>
      <c r="Q721" s="221">
        <v>0.026360000000000001</v>
      </c>
      <c r="R721" s="221">
        <f>Q721*H721</f>
        <v>0.93224776000000009</v>
      </c>
      <c r="S721" s="221">
        <v>0</v>
      </c>
      <c r="T721" s="222">
        <f>S721*H721</f>
        <v>0</v>
      </c>
      <c r="U721" s="37"/>
      <c r="V721" s="37"/>
      <c r="W721" s="37"/>
      <c r="X721" s="37"/>
      <c r="Y721" s="37"/>
      <c r="Z721" s="37"/>
      <c r="AA721" s="37"/>
      <c r="AB721" s="37"/>
      <c r="AC721" s="37"/>
      <c r="AD721" s="37"/>
      <c r="AE721" s="37"/>
      <c r="AR721" s="223" t="s">
        <v>357</v>
      </c>
      <c r="AT721" s="223" t="s">
        <v>361</v>
      </c>
      <c r="AU721" s="223" t="s">
        <v>80</v>
      </c>
      <c r="AY721" s="16" t="s">
        <v>358</v>
      </c>
      <c r="BE721" s="224">
        <f>IF(N721="základní",J721,0)</f>
        <v>0</v>
      </c>
      <c r="BF721" s="224">
        <f>IF(N721="snížená",J721,0)</f>
        <v>0</v>
      </c>
      <c r="BG721" s="224">
        <f>IF(N721="zákl. přenesená",J721,0)</f>
        <v>0</v>
      </c>
      <c r="BH721" s="224">
        <f>IF(N721="sníž. přenesená",J721,0)</f>
        <v>0</v>
      </c>
      <c r="BI721" s="224">
        <f>IF(N721="nulová",J721,0)</f>
        <v>0</v>
      </c>
      <c r="BJ721" s="16" t="s">
        <v>80</v>
      </c>
      <c r="BK721" s="224">
        <f>ROUND(I721*H721,2)</f>
        <v>0</v>
      </c>
      <c r="BL721" s="16" t="s">
        <v>357</v>
      </c>
      <c r="BM721" s="223" t="s">
        <v>1364</v>
      </c>
    </row>
    <row r="722" s="12" customFormat="1">
      <c r="A722" s="12"/>
      <c r="B722" s="225"/>
      <c r="C722" s="226"/>
      <c r="D722" s="227" t="s">
        <v>369</v>
      </c>
      <c r="E722" s="228" t="s">
        <v>1</v>
      </c>
      <c r="F722" s="229" t="s">
        <v>1355</v>
      </c>
      <c r="G722" s="226"/>
      <c r="H722" s="228" t="s">
        <v>1</v>
      </c>
      <c r="I722" s="230"/>
      <c r="J722" s="226"/>
      <c r="K722" s="226"/>
      <c r="L722" s="231"/>
      <c r="M722" s="232"/>
      <c r="N722" s="233"/>
      <c r="O722" s="233"/>
      <c r="P722" s="233"/>
      <c r="Q722" s="233"/>
      <c r="R722" s="233"/>
      <c r="S722" s="233"/>
      <c r="T722" s="234"/>
      <c r="U722" s="12"/>
      <c r="V722" s="12"/>
      <c r="W722" s="12"/>
      <c r="X722" s="12"/>
      <c r="Y722" s="12"/>
      <c r="Z722" s="12"/>
      <c r="AA722" s="12"/>
      <c r="AB722" s="12"/>
      <c r="AC722" s="12"/>
      <c r="AD722" s="12"/>
      <c r="AE722" s="12"/>
      <c r="AT722" s="235" t="s">
        <v>369</v>
      </c>
      <c r="AU722" s="235" t="s">
        <v>80</v>
      </c>
      <c r="AV722" s="12" t="s">
        <v>80</v>
      </c>
      <c r="AW722" s="12" t="s">
        <v>30</v>
      </c>
      <c r="AX722" s="12" t="s">
        <v>73</v>
      </c>
      <c r="AY722" s="235" t="s">
        <v>358</v>
      </c>
    </row>
    <row r="723" s="13" customFormat="1">
      <c r="A723" s="13"/>
      <c r="B723" s="236"/>
      <c r="C723" s="237"/>
      <c r="D723" s="227" t="s">
        <v>369</v>
      </c>
      <c r="E723" s="238" t="s">
        <v>1365</v>
      </c>
      <c r="F723" s="239" t="s">
        <v>1337</v>
      </c>
      <c r="G723" s="237"/>
      <c r="H723" s="240">
        <v>18.085999999999999</v>
      </c>
      <c r="I723" s="241"/>
      <c r="J723" s="237"/>
      <c r="K723" s="237"/>
      <c r="L723" s="242"/>
      <c r="M723" s="243"/>
      <c r="N723" s="244"/>
      <c r="O723" s="244"/>
      <c r="P723" s="244"/>
      <c r="Q723" s="244"/>
      <c r="R723" s="244"/>
      <c r="S723" s="244"/>
      <c r="T723" s="245"/>
      <c r="U723" s="13"/>
      <c r="V723" s="13"/>
      <c r="W723" s="13"/>
      <c r="X723" s="13"/>
      <c r="Y723" s="13"/>
      <c r="Z723" s="13"/>
      <c r="AA723" s="13"/>
      <c r="AB723" s="13"/>
      <c r="AC723" s="13"/>
      <c r="AD723" s="13"/>
      <c r="AE723" s="13"/>
      <c r="AT723" s="246" t="s">
        <v>369</v>
      </c>
      <c r="AU723" s="246" t="s">
        <v>80</v>
      </c>
      <c r="AV723" s="13" t="s">
        <v>88</v>
      </c>
      <c r="AW723" s="13" t="s">
        <v>30</v>
      </c>
      <c r="AX723" s="13" t="s">
        <v>73</v>
      </c>
      <c r="AY723" s="246" t="s">
        <v>358</v>
      </c>
    </row>
    <row r="724" s="13" customFormat="1">
      <c r="A724" s="13"/>
      <c r="B724" s="236"/>
      <c r="C724" s="237"/>
      <c r="D724" s="227" t="s">
        <v>369</v>
      </c>
      <c r="E724" s="238" t="s">
        <v>203</v>
      </c>
      <c r="F724" s="239" t="s">
        <v>1358</v>
      </c>
      <c r="G724" s="237"/>
      <c r="H724" s="240">
        <v>17.280000000000001</v>
      </c>
      <c r="I724" s="241"/>
      <c r="J724" s="237"/>
      <c r="K724" s="237"/>
      <c r="L724" s="242"/>
      <c r="M724" s="243"/>
      <c r="N724" s="244"/>
      <c r="O724" s="244"/>
      <c r="P724" s="244"/>
      <c r="Q724" s="244"/>
      <c r="R724" s="244"/>
      <c r="S724" s="244"/>
      <c r="T724" s="245"/>
      <c r="U724" s="13"/>
      <c r="V724" s="13"/>
      <c r="W724" s="13"/>
      <c r="X724" s="13"/>
      <c r="Y724" s="13"/>
      <c r="Z724" s="13"/>
      <c r="AA724" s="13"/>
      <c r="AB724" s="13"/>
      <c r="AC724" s="13"/>
      <c r="AD724" s="13"/>
      <c r="AE724" s="13"/>
      <c r="AT724" s="246" t="s">
        <v>369</v>
      </c>
      <c r="AU724" s="246" t="s">
        <v>80</v>
      </c>
      <c r="AV724" s="13" t="s">
        <v>88</v>
      </c>
      <c r="AW724" s="13" t="s">
        <v>30</v>
      </c>
      <c r="AX724" s="13" t="s">
        <v>73</v>
      </c>
      <c r="AY724" s="246" t="s">
        <v>358</v>
      </c>
    </row>
    <row r="725" s="13" customFormat="1">
      <c r="A725" s="13"/>
      <c r="B725" s="236"/>
      <c r="C725" s="237"/>
      <c r="D725" s="227" t="s">
        <v>369</v>
      </c>
      <c r="E725" s="238" t="s">
        <v>1366</v>
      </c>
      <c r="F725" s="239" t="s">
        <v>1367</v>
      </c>
      <c r="G725" s="237"/>
      <c r="H725" s="240">
        <v>35.366</v>
      </c>
      <c r="I725" s="241"/>
      <c r="J725" s="237"/>
      <c r="K725" s="237"/>
      <c r="L725" s="242"/>
      <c r="M725" s="243"/>
      <c r="N725" s="244"/>
      <c r="O725" s="244"/>
      <c r="P725" s="244"/>
      <c r="Q725" s="244"/>
      <c r="R725" s="244"/>
      <c r="S725" s="244"/>
      <c r="T725" s="245"/>
      <c r="U725" s="13"/>
      <c r="V725" s="13"/>
      <c r="W725" s="13"/>
      <c r="X725" s="13"/>
      <c r="Y725" s="13"/>
      <c r="Z725" s="13"/>
      <c r="AA725" s="13"/>
      <c r="AB725" s="13"/>
      <c r="AC725" s="13"/>
      <c r="AD725" s="13"/>
      <c r="AE725" s="13"/>
      <c r="AT725" s="246" t="s">
        <v>369</v>
      </c>
      <c r="AU725" s="246" t="s">
        <v>80</v>
      </c>
      <c r="AV725" s="13" t="s">
        <v>88</v>
      </c>
      <c r="AW725" s="13" t="s">
        <v>30</v>
      </c>
      <c r="AX725" s="13" t="s">
        <v>80</v>
      </c>
      <c r="AY725" s="246" t="s">
        <v>358</v>
      </c>
    </row>
    <row r="726" s="2" customFormat="1">
      <c r="A726" s="37"/>
      <c r="B726" s="38"/>
      <c r="C726" s="212" t="s">
        <v>1368</v>
      </c>
      <c r="D726" s="212" t="s">
        <v>361</v>
      </c>
      <c r="E726" s="213" t="s">
        <v>1369</v>
      </c>
      <c r="F726" s="214" t="s">
        <v>1370</v>
      </c>
      <c r="G726" s="215" t="s">
        <v>364</v>
      </c>
      <c r="H726" s="216">
        <v>62.091999999999999</v>
      </c>
      <c r="I726" s="217"/>
      <c r="J726" s="218">
        <f>ROUND(I726*H726,2)</f>
        <v>0</v>
      </c>
      <c r="K726" s="214" t="s">
        <v>386</v>
      </c>
      <c r="L726" s="43"/>
      <c r="M726" s="219" t="s">
        <v>1</v>
      </c>
      <c r="N726" s="220" t="s">
        <v>38</v>
      </c>
      <c r="O726" s="90"/>
      <c r="P726" s="221">
        <f>O726*H726</f>
        <v>0</v>
      </c>
      <c r="Q726" s="221">
        <v>0.0079000000000000008</v>
      </c>
      <c r="R726" s="221">
        <f>Q726*H726</f>
        <v>0.49052680000000004</v>
      </c>
      <c r="S726" s="221">
        <v>0</v>
      </c>
      <c r="T726" s="222">
        <f>S726*H726</f>
        <v>0</v>
      </c>
      <c r="U726" s="37"/>
      <c r="V726" s="37"/>
      <c r="W726" s="37"/>
      <c r="X726" s="37"/>
      <c r="Y726" s="37"/>
      <c r="Z726" s="37"/>
      <c r="AA726" s="37"/>
      <c r="AB726" s="37"/>
      <c r="AC726" s="37"/>
      <c r="AD726" s="37"/>
      <c r="AE726" s="37"/>
      <c r="AR726" s="223" t="s">
        <v>357</v>
      </c>
      <c r="AT726" s="223" t="s">
        <v>361</v>
      </c>
      <c r="AU726" s="223" t="s">
        <v>80</v>
      </c>
      <c r="AY726" s="16" t="s">
        <v>358</v>
      </c>
      <c r="BE726" s="224">
        <f>IF(N726="základní",J726,0)</f>
        <v>0</v>
      </c>
      <c r="BF726" s="224">
        <f>IF(N726="snížená",J726,0)</f>
        <v>0</v>
      </c>
      <c r="BG726" s="224">
        <f>IF(N726="zákl. přenesená",J726,0)</f>
        <v>0</v>
      </c>
      <c r="BH726" s="224">
        <f>IF(N726="sníž. přenesená",J726,0)</f>
        <v>0</v>
      </c>
      <c r="BI726" s="224">
        <f>IF(N726="nulová",J726,0)</f>
        <v>0</v>
      </c>
      <c r="BJ726" s="16" t="s">
        <v>80</v>
      </c>
      <c r="BK726" s="224">
        <f>ROUND(I726*H726,2)</f>
        <v>0</v>
      </c>
      <c r="BL726" s="16" t="s">
        <v>357</v>
      </c>
      <c r="BM726" s="223" t="s">
        <v>1371</v>
      </c>
    </row>
    <row r="727" s="12" customFormat="1">
      <c r="A727" s="12"/>
      <c r="B727" s="225"/>
      <c r="C727" s="226"/>
      <c r="D727" s="227" t="s">
        <v>369</v>
      </c>
      <c r="E727" s="228" t="s">
        <v>1</v>
      </c>
      <c r="F727" s="229" t="s">
        <v>1355</v>
      </c>
      <c r="G727" s="226"/>
      <c r="H727" s="228" t="s">
        <v>1</v>
      </c>
      <c r="I727" s="230"/>
      <c r="J727" s="226"/>
      <c r="K727" s="226"/>
      <c r="L727" s="231"/>
      <c r="M727" s="232"/>
      <c r="N727" s="233"/>
      <c r="O727" s="233"/>
      <c r="P727" s="233"/>
      <c r="Q727" s="233"/>
      <c r="R727" s="233"/>
      <c r="S727" s="233"/>
      <c r="T727" s="234"/>
      <c r="U727" s="12"/>
      <c r="V727" s="12"/>
      <c r="W727" s="12"/>
      <c r="X727" s="12"/>
      <c r="Y727" s="12"/>
      <c r="Z727" s="12"/>
      <c r="AA727" s="12"/>
      <c r="AB727" s="12"/>
      <c r="AC727" s="12"/>
      <c r="AD727" s="12"/>
      <c r="AE727" s="12"/>
      <c r="AT727" s="235" t="s">
        <v>369</v>
      </c>
      <c r="AU727" s="235" t="s">
        <v>80</v>
      </c>
      <c r="AV727" s="12" t="s">
        <v>80</v>
      </c>
      <c r="AW727" s="12" t="s">
        <v>30</v>
      </c>
      <c r="AX727" s="12" t="s">
        <v>73</v>
      </c>
      <c r="AY727" s="235" t="s">
        <v>358</v>
      </c>
    </row>
    <row r="728" s="13" customFormat="1">
      <c r="A728" s="13"/>
      <c r="B728" s="236"/>
      <c r="C728" s="237"/>
      <c r="D728" s="227" t="s">
        <v>369</v>
      </c>
      <c r="E728" s="238" t="s">
        <v>1372</v>
      </c>
      <c r="F728" s="239" t="s">
        <v>1373</v>
      </c>
      <c r="G728" s="237"/>
      <c r="H728" s="240">
        <v>62.091999999999999</v>
      </c>
      <c r="I728" s="241"/>
      <c r="J728" s="237"/>
      <c r="K728" s="237"/>
      <c r="L728" s="242"/>
      <c r="M728" s="243"/>
      <c r="N728" s="244"/>
      <c r="O728" s="244"/>
      <c r="P728" s="244"/>
      <c r="Q728" s="244"/>
      <c r="R728" s="244"/>
      <c r="S728" s="244"/>
      <c r="T728" s="245"/>
      <c r="U728" s="13"/>
      <c r="V728" s="13"/>
      <c r="W728" s="13"/>
      <c r="X728" s="13"/>
      <c r="Y728" s="13"/>
      <c r="Z728" s="13"/>
      <c r="AA728" s="13"/>
      <c r="AB728" s="13"/>
      <c r="AC728" s="13"/>
      <c r="AD728" s="13"/>
      <c r="AE728" s="13"/>
      <c r="AT728" s="246" t="s">
        <v>369</v>
      </c>
      <c r="AU728" s="246" t="s">
        <v>80</v>
      </c>
      <c r="AV728" s="13" t="s">
        <v>88</v>
      </c>
      <c r="AW728" s="13" t="s">
        <v>30</v>
      </c>
      <c r="AX728" s="13" t="s">
        <v>73</v>
      </c>
      <c r="AY728" s="246" t="s">
        <v>358</v>
      </c>
    </row>
    <row r="729" s="13" customFormat="1">
      <c r="A729" s="13"/>
      <c r="B729" s="236"/>
      <c r="C729" s="237"/>
      <c r="D729" s="227" t="s">
        <v>369</v>
      </c>
      <c r="E729" s="238" t="s">
        <v>1374</v>
      </c>
      <c r="F729" s="239" t="s">
        <v>1375</v>
      </c>
      <c r="G729" s="237"/>
      <c r="H729" s="240">
        <v>62.091999999999999</v>
      </c>
      <c r="I729" s="241"/>
      <c r="J729" s="237"/>
      <c r="K729" s="237"/>
      <c r="L729" s="242"/>
      <c r="M729" s="243"/>
      <c r="N729" s="244"/>
      <c r="O729" s="244"/>
      <c r="P729" s="244"/>
      <c r="Q729" s="244"/>
      <c r="R729" s="244"/>
      <c r="S729" s="244"/>
      <c r="T729" s="245"/>
      <c r="U729" s="13"/>
      <c r="V729" s="13"/>
      <c r="W729" s="13"/>
      <c r="X729" s="13"/>
      <c r="Y729" s="13"/>
      <c r="Z729" s="13"/>
      <c r="AA729" s="13"/>
      <c r="AB729" s="13"/>
      <c r="AC729" s="13"/>
      <c r="AD729" s="13"/>
      <c r="AE729" s="13"/>
      <c r="AT729" s="246" t="s">
        <v>369</v>
      </c>
      <c r="AU729" s="246" t="s">
        <v>80</v>
      </c>
      <c r="AV729" s="13" t="s">
        <v>88</v>
      </c>
      <c r="AW729" s="13" t="s">
        <v>30</v>
      </c>
      <c r="AX729" s="13" t="s">
        <v>80</v>
      </c>
      <c r="AY729" s="246" t="s">
        <v>358</v>
      </c>
    </row>
    <row r="730" s="2" customFormat="1">
      <c r="A730" s="37"/>
      <c r="B730" s="38"/>
      <c r="C730" s="212" t="s">
        <v>1376</v>
      </c>
      <c r="D730" s="212" t="s">
        <v>361</v>
      </c>
      <c r="E730" s="213" t="s">
        <v>1377</v>
      </c>
      <c r="F730" s="214" t="s">
        <v>1378</v>
      </c>
      <c r="G730" s="215" t="s">
        <v>364</v>
      </c>
      <c r="H730" s="216">
        <v>26.323</v>
      </c>
      <c r="I730" s="217"/>
      <c r="J730" s="218">
        <f>ROUND(I730*H730,2)</f>
        <v>0</v>
      </c>
      <c r="K730" s="214" t="s">
        <v>1</v>
      </c>
      <c r="L730" s="43"/>
      <c r="M730" s="219" t="s">
        <v>1</v>
      </c>
      <c r="N730" s="220" t="s">
        <v>38</v>
      </c>
      <c r="O730" s="90"/>
      <c r="P730" s="221">
        <f>O730*H730</f>
        <v>0</v>
      </c>
      <c r="Q730" s="221">
        <v>0.0026800000000000001</v>
      </c>
      <c r="R730" s="221">
        <f>Q730*H730</f>
        <v>0.070545640000000007</v>
      </c>
      <c r="S730" s="221">
        <v>0</v>
      </c>
      <c r="T730" s="222">
        <f>S730*H730</f>
        <v>0</v>
      </c>
      <c r="U730" s="37"/>
      <c r="V730" s="37"/>
      <c r="W730" s="37"/>
      <c r="X730" s="37"/>
      <c r="Y730" s="37"/>
      <c r="Z730" s="37"/>
      <c r="AA730" s="37"/>
      <c r="AB730" s="37"/>
      <c r="AC730" s="37"/>
      <c r="AD730" s="37"/>
      <c r="AE730" s="37"/>
      <c r="AR730" s="223" t="s">
        <v>357</v>
      </c>
      <c r="AT730" s="223" t="s">
        <v>361</v>
      </c>
      <c r="AU730" s="223" t="s">
        <v>80</v>
      </c>
      <c r="AY730" s="16" t="s">
        <v>358</v>
      </c>
      <c r="BE730" s="224">
        <f>IF(N730="základní",J730,0)</f>
        <v>0</v>
      </c>
      <c r="BF730" s="224">
        <f>IF(N730="snížená",J730,0)</f>
        <v>0</v>
      </c>
      <c r="BG730" s="224">
        <f>IF(N730="zákl. přenesená",J730,0)</f>
        <v>0</v>
      </c>
      <c r="BH730" s="224">
        <f>IF(N730="sníž. přenesená",J730,0)</f>
        <v>0</v>
      </c>
      <c r="BI730" s="224">
        <f>IF(N730="nulová",J730,0)</f>
        <v>0</v>
      </c>
      <c r="BJ730" s="16" t="s">
        <v>80</v>
      </c>
      <c r="BK730" s="224">
        <f>ROUND(I730*H730,2)</f>
        <v>0</v>
      </c>
      <c r="BL730" s="16" t="s">
        <v>357</v>
      </c>
      <c r="BM730" s="223" t="s">
        <v>1379</v>
      </c>
    </row>
    <row r="731" s="12" customFormat="1">
      <c r="A731" s="12"/>
      <c r="B731" s="225"/>
      <c r="C731" s="226"/>
      <c r="D731" s="227" t="s">
        <v>369</v>
      </c>
      <c r="E731" s="228" t="s">
        <v>1</v>
      </c>
      <c r="F731" s="229" t="s">
        <v>1355</v>
      </c>
      <c r="G731" s="226"/>
      <c r="H731" s="228" t="s">
        <v>1</v>
      </c>
      <c r="I731" s="230"/>
      <c r="J731" s="226"/>
      <c r="K731" s="226"/>
      <c r="L731" s="231"/>
      <c r="M731" s="232"/>
      <c r="N731" s="233"/>
      <c r="O731" s="233"/>
      <c r="P731" s="233"/>
      <c r="Q731" s="233"/>
      <c r="R731" s="233"/>
      <c r="S731" s="233"/>
      <c r="T731" s="234"/>
      <c r="U731" s="12"/>
      <c r="V731" s="12"/>
      <c r="W731" s="12"/>
      <c r="X731" s="12"/>
      <c r="Y731" s="12"/>
      <c r="Z731" s="12"/>
      <c r="AA731" s="12"/>
      <c r="AB731" s="12"/>
      <c r="AC731" s="12"/>
      <c r="AD731" s="12"/>
      <c r="AE731" s="12"/>
      <c r="AT731" s="235" t="s">
        <v>369</v>
      </c>
      <c r="AU731" s="235" t="s">
        <v>80</v>
      </c>
      <c r="AV731" s="12" t="s">
        <v>80</v>
      </c>
      <c r="AW731" s="12" t="s">
        <v>30</v>
      </c>
      <c r="AX731" s="12" t="s">
        <v>73</v>
      </c>
      <c r="AY731" s="235" t="s">
        <v>358</v>
      </c>
    </row>
    <row r="732" s="13" customFormat="1">
      <c r="A732" s="13"/>
      <c r="B732" s="236"/>
      <c r="C732" s="237"/>
      <c r="D732" s="227" t="s">
        <v>369</v>
      </c>
      <c r="E732" s="238" t="s">
        <v>1380</v>
      </c>
      <c r="F732" s="239" t="s">
        <v>1357</v>
      </c>
      <c r="G732" s="237"/>
      <c r="H732" s="240">
        <v>9.0429999999999993</v>
      </c>
      <c r="I732" s="241"/>
      <c r="J732" s="237"/>
      <c r="K732" s="237"/>
      <c r="L732" s="242"/>
      <c r="M732" s="243"/>
      <c r="N732" s="244"/>
      <c r="O732" s="244"/>
      <c r="P732" s="244"/>
      <c r="Q732" s="244"/>
      <c r="R732" s="244"/>
      <c r="S732" s="244"/>
      <c r="T732" s="245"/>
      <c r="U732" s="13"/>
      <c r="V732" s="13"/>
      <c r="W732" s="13"/>
      <c r="X732" s="13"/>
      <c r="Y732" s="13"/>
      <c r="Z732" s="13"/>
      <c r="AA732" s="13"/>
      <c r="AB732" s="13"/>
      <c r="AC732" s="13"/>
      <c r="AD732" s="13"/>
      <c r="AE732" s="13"/>
      <c r="AT732" s="246" t="s">
        <v>369</v>
      </c>
      <c r="AU732" s="246" t="s">
        <v>80</v>
      </c>
      <c r="AV732" s="13" t="s">
        <v>88</v>
      </c>
      <c r="AW732" s="13" t="s">
        <v>30</v>
      </c>
      <c r="AX732" s="13" t="s">
        <v>73</v>
      </c>
      <c r="AY732" s="246" t="s">
        <v>358</v>
      </c>
    </row>
    <row r="733" s="13" customFormat="1">
      <c r="A733" s="13"/>
      <c r="B733" s="236"/>
      <c r="C733" s="237"/>
      <c r="D733" s="227" t="s">
        <v>369</v>
      </c>
      <c r="E733" s="238" t="s">
        <v>204</v>
      </c>
      <c r="F733" s="239" t="s">
        <v>1358</v>
      </c>
      <c r="G733" s="237"/>
      <c r="H733" s="240">
        <v>17.280000000000001</v>
      </c>
      <c r="I733" s="241"/>
      <c r="J733" s="237"/>
      <c r="K733" s="237"/>
      <c r="L733" s="242"/>
      <c r="M733" s="243"/>
      <c r="N733" s="244"/>
      <c r="O733" s="244"/>
      <c r="P733" s="244"/>
      <c r="Q733" s="244"/>
      <c r="R733" s="244"/>
      <c r="S733" s="244"/>
      <c r="T733" s="245"/>
      <c r="U733" s="13"/>
      <c r="V733" s="13"/>
      <c r="W733" s="13"/>
      <c r="X733" s="13"/>
      <c r="Y733" s="13"/>
      <c r="Z733" s="13"/>
      <c r="AA733" s="13"/>
      <c r="AB733" s="13"/>
      <c r="AC733" s="13"/>
      <c r="AD733" s="13"/>
      <c r="AE733" s="13"/>
      <c r="AT733" s="246" t="s">
        <v>369</v>
      </c>
      <c r="AU733" s="246" t="s">
        <v>80</v>
      </c>
      <c r="AV733" s="13" t="s">
        <v>88</v>
      </c>
      <c r="AW733" s="13" t="s">
        <v>30</v>
      </c>
      <c r="AX733" s="13" t="s">
        <v>73</v>
      </c>
      <c r="AY733" s="246" t="s">
        <v>358</v>
      </c>
    </row>
    <row r="734" s="13" customFormat="1">
      <c r="A734" s="13"/>
      <c r="B734" s="236"/>
      <c r="C734" s="237"/>
      <c r="D734" s="227" t="s">
        <v>369</v>
      </c>
      <c r="E734" s="238" t="s">
        <v>1381</v>
      </c>
      <c r="F734" s="239" t="s">
        <v>1382</v>
      </c>
      <c r="G734" s="237"/>
      <c r="H734" s="240">
        <v>26.323</v>
      </c>
      <c r="I734" s="241"/>
      <c r="J734" s="237"/>
      <c r="K734" s="237"/>
      <c r="L734" s="242"/>
      <c r="M734" s="243"/>
      <c r="N734" s="244"/>
      <c r="O734" s="244"/>
      <c r="P734" s="244"/>
      <c r="Q734" s="244"/>
      <c r="R734" s="244"/>
      <c r="S734" s="244"/>
      <c r="T734" s="245"/>
      <c r="U734" s="13"/>
      <c r="V734" s="13"/>
      <c r="W734" s="13"/>
      <c r="X734" s="13"/>
      <c r="Y734" s="13"/>
      <c r="Z734" s="13"/>
      <c r="AA734" s="13"/>
      <c r="AB734" s="13"/>
      <c r="AC734" s="13"/>
      <c r="AD734" s="13"/>
      <c r="AE734" s="13"/>
      <c r="AT734" s="246" t="s">
        <v>369</v>
      </c>
      <c r="AU734" s="246" t="s">
        <v>80</v>
      </c>
      <c r="AV734" s="13" t="s">
        <v>88</v>
      </c>
      <c r="AW734" s="13" t="s">
        <v>30</v>
      </c>
      <c r="AX734" s="13" t="s">
        <v>80</v>
      </c>
      <c r="AY734" s="246" t="s">
        <v>358</v>
      </c>
    </row>
    <row r="735" s="2" customFormat="1">
      <c r="A735" s="37"/>
      <c r="B735" s="38"/>
      <c r="C735" s="212" t="s">
        <v>1383</v>
      </c>
      <c r="D735" s="212" t="s">
        <v>361</v>
      </c>
      <c r="E735" s="213" t="s">
        <v>1384</v>
      </c>
      <c r="F735" s="214" t="s">
        <v>1385</v>
      </c>
      <c r="G735" s="215" t="s">
        <v>423</v>
      </c>
      <c r="H735" s="216">
        <v>225.25</v>
      </c>
      <c r="I735" s="217"/>
      <c r="J735" s="218">
        <f>ROUND(I735*H735,2)</f>
        <v>0</v>
      </c>
      <c r="K735" s="214" t="s">
        <v>1</v>
      </c>
      <c r="L735" s="43"/>
      <c r="M735" s="219" t="s">
        <v>1</v>
      </c>
      <c r="N735" s="220" t="s">
        <v>38</v>
      </c>
      <c r="O735" s="90"/>
      <c r="P735" s="221">
        <f>O735*H735</f>
        <v>0</v>
      </c>
      <c r="Q735" s="221">
        <v>0.020650000000000002</v>
      </c>
      <c r="R735" s="221">
        <f>Q735*H735</f>
        <v>4.6514125000000002</v>
      </c>
      <c r="S735" s="221">
        <v>0</v>
      </c>
      <c r="T735" s="222">
        <f>S735*H735</f>
        <v>0</v>
      </c>
      <c r="U735" s="37"/>
      <c r="V735" s="37"/>
      <c r="W735" s="37"/>
      <c r="X735" s="37"/>
      <c r="Y735" s="37"/>
      <c r="Z735" s="37"/>
      <c r="AA735" s="37"/>
      <c r="AB735" s="37"/>
      <c r="AC735" s="37"/>
      <c r="AD735" s="37"/>
      <c r="AE735" s="37"/>
      <c r="AR735" s="223" t="s">
        <v>357</v>
      </c>
      <c r="AT735" s="223" t="s">
        <v>361</v>
      </c>
      <c r="AU735" s="223" t="s">
        <v>80</v>
      </c>
      <c r="AY735" s="16" t="s">
        <v>358</v>
      </c>
      <c r="BE735" s="224">
        <f>IF(N735="základní",J735,0)</f>
        <v>0</v>
      </c>
      <c r="BF735" s="224">
        <f>IF(N735="snížená",J735,0)</f>
        <v>0</v>
      </c>
      <c r="BG735" s="224">
        <f>IF(N735="zákl. přenesená",J735,0)</f>
        <v>0</v>
      </c>
      <c r="BH735" s="224">
        <f>IF(N735="sníž. přenesená",J735,0)</f>
        <v>0</v>
      </c>
      <c r="BI735" s="224">
        <f>IF(N735="nulová",J735,0)</f>
        <v>0</v>
      </c>
      <c r="BJ735" s="16" t="s">
        <v>80</v>
      </c>
      <c r="BK735" s="224">
        <f>ROUND(I735*H735,2)</f>
        <v>0</v>
      </c>
      <c r="BL735" s="16" t="s">
        <v>357</v>
      </c>
      <c r="BM735" s="223" t="s">
        <v>1386</v>
      </c>
    </row>
    <row r="736" s="12" customFormat="1">
      <c r="A736" s="12"/>
      <c r="B736" s="225"/>
      <c r="C736" s="226"/>
      <c r="D736" s="227" t="s">
        <v>369</v>
      </c>
      <c r="E736" s="228" t="s">
        <v>1</v>
      </c>
      <c r="F736" s="229" t="s">
        <v>1387</v>
      </c>
      <c r="G736" s="226"/>
      <c r="H736" s="228" t="s">
        <v>1</v>
      </c>
      <c r="I736" s="230"/>
      <c r="J736" s="226"/>
      <c r="K736" s="226"/>
      <c r="L736" s="231"/>
      <c r="M736" s="232"/>
      <c r="N736" s="233"/>
      <c r="O736" s="233"/>
      <c r="P736" s="233"/>
      <c r="Q736" s="233"/>
      <c r="R736" s="233"/>
      <c r="S736" s="233"/>
      <c r="T736" s="234"/>
      <c r="U736" s="12"/>
      <c r="V736" s="12"/>
      <c r="W736" s="12"/>
      <c r="X736" s="12"/>
      <c r="Y736" s="12"/>
      <c r="Z736" s="12"/>
      <c r="AA736" s="12"/>
      <c r="AB736" s="12"/>
      <c r="AC736" s="12"/>
      <c r="AD736" s="12"/>
      <c r="AE736" s="12"/>
      <c r="AT736" s="235" t="s">
        <v>369</v>
      </c>
      <c r="AU736" s="235" t="s">
        <v>80</v>
      </c>
      <c r="AV736" s="12" t="s">
        <v>80</v>
      </c>
      <c r="AW736" s="12" t="s">
        <v>30</v>
      </c>
      <c r="AX736" s="12" t="s">
        <v>73</v>
      </c>
      <c r="AY736" s="235" t="s">
        <v>358</v>
      </c>
    </row>
    <row r="737" s="13" customFormat="1">
      <c r="A737" s="13"/>
      <c r="B737" s="236"/>
      <c r="C737" s="237"/>
      <c r="D737" s="227" t="s">
        <v>369</v>
      </c>
      <c r="E737" s="238" t="s">
        <v>1388</v>
      </c>
      <c r="F737" s="239" t="s">
        <v>1389</v>
      </c>
      <c r="G737" s="237"/>
      <c r="H737" s="240">
        <v>150.80000000000001</v>
      </c>
      <c r="I737" s="241"/>
      <c r="J737" s="237"/>
      <c r="K737" s="237"/>
      <c r="L737" s="242"/>
      <c r="M737" s="243"/>
      <c r="N737" s="244"/>
      <c r="O737" s="244"/>
      <c r="P737" s="244"/>
      <c r="Q737" s="244"/>
      <c r="R737" s="244"/>
      <c r="S737" s="244"/>
      <c r="T737" s="245"/>
      <c r="U737" s="13"/>
      <c r="V737" s="13"/>
      <c r="W737" s="13"/>
      <c r="X737" s="13"/>
      <c r="Y737" s="13"/>
      <c r="Z737" s="13"/>
      <c r="AA737" s="13"/>
      <c r="AB737" s="13"/>
      <c r="AC737" s="13"/>
      <c r="AD737" s="13"/>
      <c r="AE737" s="13"/>
      <c r="AT737" s="246" t="s">
        <v>369</v>
      </c>
      <c r="AU737" s="246" t="s">
        <v>80</v>
      </c>
      <c r="AV737" s="13" t="s">
        <v>88</v>
      </c>
      <c r="AW737" s="13" t="s">
        <v>30</v>
      </c>
      <c r="AX737" s="13" t="s">
        <v>73</v>
      </c>
      <c r="AY737" s="246" t="s">
        <v>358</v>
      </c>
    </row>
    <row r="738" s="13" customFormat="1">
      <c r="A738" s="13"/>
      <c r="B738" s="236"/>
      <c r="C738" s="237"/>
      <c r="D738" s="227" t="s">
        <v>369</v>
      </c>
      <c r="E738" s="238" t="s">
        <v>205</v>
      </c>
      <c r="F738" s="239" t="s">
        <v>1390</v>
      </c>
      <c r="G738" s="237"/>
      <c r="H738" s="240">
        <v>27.300000000000001</v>
      </c>
      <c r="I738" s="241"/>
      <c r="J738" s="237"/>
      <c r="K738" s="237"/>
      <c r="L738" s="242"/>
      <c r="M738" s="243"/>
      <c r="N738" s="244"/>
      <c r="O738" s="244"/>
      <c r="P738" s="244"/>
      <c r="Q738" s="244"/>
      <c r="R738" s="244"/>
      <c r="S738" s="244"/>
      <c r="T738" s="245"/>
      <c r="U738" s="13"/>
      <c r="V738" s="13"/>
      <c r="W738" s="13"/>
      <c r="X738" s="13"/>
      <c r="Y738" s="13"/>
      <c r="Z738" s="13"/>
      <c r="AA738" s="13"/>
      <c r="AB738" s="13"/>
      <c r="AC738" s="13"/>
      <c r="AD738" s="13"/>
      <c r="AE738" s="13"/>
      <c r="AT738" s="246" t="s">
        <v>369</v>
      </c>
      <c r="AU738" s="246" t="s">
        <v>80</v>
      </c>
      <c r="AV738" s="13" t="s">
        <v>88</v>
      </c>
      <c r="AW738" s="13" t="s">
        <v>30</v>
      </c>
      <c r="AX738" s="13" t="s">
        <v>73</v>
      </c>
      <c r="AY738" s="246" t="s">
        <v>358</v>
      </c>
    </row>
    <row r="739" s="13" customFormat="1">
      <c r="A739" s="13"/>
      <c r="B739" s="236"/>
      <c r="C739" s="237"/>
      <c r="D739" s="227" t="s">
        <v>369</v>
      </c>
      <c r="E739" s="238" t="s">
        <v>288</v>
      </c>
      <c r="F739" s="239" t="s">
        <v>1391</v>
      </c>
      <c r="G739" s="237"/>
      <c r="H739" s="240">
        <v>47.149999999999999</v>
      </c>
      <c r="I739" s="241"/>
      <c r="J739" s="237"/>
      <c r="K739" s="237"/>
      <c r="L739" s="242"/>
      <c r="M739" s="243"/>
      <c r="N739" s="244"/>
      <c r="O739" s="244"/>
      <c r="P739" s="244"/>
      <c r="Q739" s="244"/>
      <c r="R739" s="244"/>
      <c r="S739" s="244"/>
      <c r="T739" s="245"/>
      <c r="U739" s="13"/>
      <c r="V739" s="13"/>
      <c r="W739" s="13"/>
      <c r="X739" s="13"/>
      <c r="Y739" s="13"/>
      <c r="Z739" s="13"/>
      <c r="AA739" s="13"/>
      <c r="AB739" s="13"/>
      <c r="AC739" s="13"/>
      <c r="AD739" s="13"/>
      <c r="AE739" s="13"/>
      <c r="AT739" s="246" t="s">
        <v>369</v>
      </c>
      <c r="AU739" s="246" t="s">
        <v>80</v>
      </c>
      <c r="AV739" s="13" t="s">
        <v>88</v>
      </c>
      <c r="AW739" s="13" t="s">
        <v>30</v>
      </c>
      <c r="AX739" s="13" t="s">
        <v>73</v>
      </c>
      <c r="AY739" s="246" t="s">
        <v>358</v>
      </c>
    </row>
    <row r="740" s="13" customFormat="1">
      <c r="A740" s="13"/>
      <c r="B740" s="236"/>
      <c r="C740" s="237"/>
      <c r="D740" s="227" t="s">
        <v>369</v>
      </c>
      <c r="E740" s="238" t="s">
        <v>1392</v>
      </c>
      <c r="F740" s="239" t="s">
        <v>1393</v>
      </c>
      <c r="G740" s="237"/>
      <c r="H740" s="240">
        <v>225.25</v>
      </c>
      <c r="I740" s="241"/>
      <c r="J740" s="237"/>
      <c r="K740" s="237"/>
      <c r="L740" s="242"/>
      <c r="M740" s="243"/>
      <c r="N740" s="244"/>
      <c r="O740" s="244"/>
      <c r="P740" s="244"/>
      <c r="Q740" s="244"/>
      <c r="R740" s="244"/>
      <c r="S740" s="244"/>
      <c r="T740" s="245"/>
      <c r="U740" s="13"/>
      <c r="V740" s="13"/>
      <c r="W740" s="13"/>
      <c r="X740" s="13"/>
      <c r="Y740" s="13"/>
      <c r="Z740" s="13"/>
      <c r="AA740" s="13"/>
      <c r="AB740" s="13"/>
      <c r="AC740" s="13"/>
      <c r="AD740" s="13"/>
      <c r="AE740" s="13"/>
      <c r="AT740" s="246" t="s">
        <v>369</v>
      </c>
      <c r="AU740" s="246" t="s">
        <v>80</v>
      </c>
      <c r="AV740" s="13" t="s">
        <v>88</v>
      </c>
      <c r="AW740" s="13" t="s">
        <v>30</v>
      </c>
      <c r="AX740" s="13" t="s">
        <v>80</v>
      </c>
      <c r="AY740" s="246" t="s">
        <v>358</v>
      </c>
    </row>
    <row r="741" s="2" customFormat="1">
      <c r="A741" s="37"/>
      <c r="B741" s="38"/>
      <c r="C741" s="212" t="s">
        <v>1394</v>
      </c>
      <c r="D741" s="212" t="s">
        <v>361</v>
      </c>
      <c r="E741" s="213" t="s">
        <v>1395</v>
      </c>
      <c r="F741" s="214" t="s">
        <v>1396</v>
      </c>
      <c r="G741" s="215" t="s">
        <v>364</v>
      </c>
      <c r="H741" s="216">
        <v>338.565</v>
      </c>
      <c r="I741" s="217"/>
      <c r="J741" s="218">
        <f>ROUND(I741*H741,2)</f>
        <v>0</v>
      </c>
      <c r="K741" s="214" t="s">
        <v>386</v>
      </c>
      <c r="L741" s="43"/>
      <c r="M741" s="219" t="s">
        <v>1</v>
      </c>
      <c r="N741" s="220" t="s">
        <v>38</v>
      </c>
      <c r="O741" s="90"/>
      <c r="P741" s="221">
        <f>O741*H741</f>
        <v>0</v>
      </c>
      <c r="Q741" s="221">
        <v>0.00012</v>
      </c>
      <c r="R741" s="221">
        <f>Q741*H741</f>
        <v>0.040627799999999999</v>
      </c>
      <c r="S741" s="221">
        <v>0</v>
      </c>
      <c r="T741" s="222">
        <f>S741*H741</f>
        <v>0</v>
      </c>
      <c r="U741" s="37"/>
      <c r="V741" s="37"/>
      <c r="W741" s="37"/>
      <c r="X741" s="37"/>
      <c r="Y741" s="37"/>
      <c r="Z741" s="37"/>
      <c r="AA741" s="37"/>
      <c r="AB741" s="37"/>
      <c r="AC741" s="37"/>
      <c r="AD741" s="37"/>
      <c r="AE741" s="37"/>
      <c r="AR741" s="223" t="s">
        <v>357</v>
      </c>
      <c r="AT741" s="223" t="s">
        <v>361</v>
      </c>
      <c r="AU741" s="223" t="s">
        <v>80</v>
      </c>
      <c r="AY741" s="16" t="s">
        <v>358</v>
      </c>
      <c r="BE741" s="224">
        <f>IF(N741="základní",J741,0)</f>
        <v>0</v>
      </c>
      <c r="BF741" s="224">
        <f>IF(N741="snížená",J741,0)</f>
        <v>0</v>
      </c>
      <c r="BG741" s="224">
        <f>IF(N741="zákl. přenesená",J741,0)</f>
        <v>0</v>
      </c>
      <c r="BH741" s="224">
        <f>IF(N741="sníž. přenesená",J741,0)</f>
        <v>0</v>
      </c>
      <c r="BI741" s="224">
        <f>IF(N741="nulová",J741,0)</f>
        <v>0</v>
      </c>
      <c r="BJ741" s="16" t="s">
        <v>80</v>
      </c>
      <c r="BK741" s="224">
        <f>ROUND(I741*H741,2)</f>
        <v>0</v>
      </c>
      <c r="BL741" s="16" t="s">
        <v>357</v>
      </c>
      <c r="BM741" s="223" t="s">
        <v>1397</v>
      </c>
    </row>
    <row r="742" s="13" customFormat="1">
      <c r="A742" s="13"/>
      <c r="B742" s="236"/>
      <c r="C742" s="237"/>
      <c r="D742" s="227" t="s">
        <v>369</v>
      </c>
      <c r="E742" s="238" t="s">
        <v>1398</v>
      </c>
      <c r="F742" s="239" t="s">
        <v>1399</v>
      </c>
      <c r="G742" s="237"/>
      <c r="H742" s="240">
        <v>29.52</v>
      </c>
      <c r="I742" s="241"/>
      <c r="J742" s="237"/>
      <c r="K742" s="237"/>
      <c r="L742" s="242"/>
      <c r="M742" s="243"/>
      <c r="N742" s="244"/>
      <c r="O742" s="244"/>
      <c r="P742" s="244"/>
      <c r="Q742" s="244"/>
      <c r="R742" s="244"/>
      <c r="S742" s="244"/>
      <c r="T742" s="245"/>
      <c r="U742" s="13"/>
      <c r="V742" s="13"/>
      <c r="W742" s="13"/>
      <c r="X742" s="13"/>
      <c r="Y742" s="13"/>
      <c r="Z742" s="13"/>
      <c r="AA742" s="13"/>
      <c r="AB742" s="13"/>
      <c r="AC742" s="13"/>
      <c r="AD742" s="13"/>
      <c r="AE742" s="13"/>
      <c r="AT742" s="246" t="s">
        <v>369</v>
      </c>
      <c r="AU742" s="246" t="s">
        <v>80</v>
      </c>
      <c r="AV742" s="13" t="s">
        <v>88</v>
      </c>
      <c r="AW742" s="13" t="s">
        <v>30</v>
      </c>
      <c r="AX742" s="13" t="s">
        <v>73</v>
      </c>
      <c r="AY742" s="246" t="s">
        <v>358</v>
      </c>
    </row>
    <row r="743" s="13" customFormat="1">
      <c r="A743" s="13"/>
      <c r="B743" s="236"/>
      <c r="C743" s="237"/>
      <c r="D743" s="227" t="s">
        <v>369</v>
      </c>
      <c r="E743" s="238" t="s">
        <v>206</v>
      </c>
      <c r="F743" s="239" t="s">
        <v>1400</v>
      </c>
      <c r="G743" s="237"/>
      <c r="H743" s="240">
        <v>2.4300000000000002</v>
      </c>
      <c r="I743" s="241"/>
      <c r="J743" s="237"/>
      <c r="K743" s="237"/>
      <c r="L743" s="242"/>
      <c r="M743" s="243"/>
      <c r="N743" s="244"/>
      <c r="O743" s="244"/>
      <c r="P743" s="244"/>
      <c r="Q743" s="244"/>
      <c r="R743" s="244"/>
      <c r="S743" s="244"/>
      <c r="T743" s="245"/>
      <c r="U743" s="13"/>
      <c r="V743" s="13"/>
      <c r="W743" s="13"/>
      <c r="X743" s="13"/>
      <c r="Y743" s="13"/>
      <c r="Z743" s="13"/>
      <c r="AA743" s="13"/>
      <c r="AB743" s="13"/>
      <c r="AC743" s="13"/>
      <c r="AD743" s="13"/>
      <c r="AE743" s="13"/>
      <c r="AT743" s="246" t="s">
        <v>369</v>
      </c>
      <c r="AU743" s="246" t="s">
        <v>80</v>
      </c>
      <c r="AV743" s="13" t="s">
        <v>88</v>
      </c>
      <c r="AW743" s="13" t="s">
        <v>30</v>
      </c>
      <c r="AX743" s="13" t="s">
        <v>73</v>
      </c>
      <c r="AY743" s="246" t="s">
        <v>358</v>
      </c>
    </row>
    <row r="744" s="13" customFormat="1">
      <c r="A744" s="13"/>
      <c r="B744" s="236"/>
      <c r="C744" s="237"/>
      <c r="D744" s="227" t="s">
        <v>369</v>
      </c>
      <c r="E744" s="238" t="s">
        <v>291</v>
      </c>
      <c r="F744" s="239" t="s">
        <v>1401</v>
      </c>
      <c r="G744" s="237"/>
      <c r="H744" s="240">
        <v>240.56999999999999</v>
      </c>
      <c r="I744" s="241"/>
      <c r="J744" s="237"/>
      <c r="K744" s="237"/>
      <c r="L744" s="242"/>
      <c r="M744" s="243"/>
      <c r="N744" s="244"/>
      <c r="O744" s="244"/>
      <c r="P744" s="244"/>
      <c r="Q744" s="244"/>
      <c r="R744" s="244"/>
      <c r="S744" s="244"/>
      <c r="T744" s="245"/>
      <c r="U744" s="13"/>
      <c r="V744" s="13"/>
      <c r="W744" s="13"/>
      <c r="X744" s="13"/>
      <c r="Y744" s="13"/>
      <c r="Z744" s="13"/>
      <c r="AA744" s="13"/>
      <c r="AB744" s="13"/>
      <c r="AC744" s="13"/>
      <c r="AD744" s="13"/>
      <c r="AE744" s="13"/>
      <c r="AT744" s="246" t="s">
        <v>369</v>
      </c>
      <c r="AU744" s="246" t="s">
        <v>80</v>
      </c>
      <c r="AV744" s="13" t="s">
        <v>88</v>
      </c>
      <c r="AW744" s="13" t="s">
        <v>30</v>
      </c>
      <c r="AX744" s="13" t="s">
        <v>73</v>
      </c>
      <c r="AY744" s="246" t="s">
        <v>358</v>
      </c>
    </row>
    <row r="745" s="13" customFormat="1">
      <c r="A745" s="13"/>
      <c r="B745" s="236"/>
      <c r="C745" s="237"/>
      <c r="D745" s="227" t="s">
        <v>369</v>
      </c>
      <c r="E745" s="238" t="s">
        <v>340</v>
      </c>
      <c r="F745" s="239" t="s">
        <v>1402</v>
      </c>
      <c r="G745" s="237"/>
      <c r="H745" s="240">
        <v>45.899999999999999</v>
      </c>
      <c r="I745" s="241"/>
      <c r="J745" s="237"/>
      <c r="K745" s="237"/>
      <c r="L745" s="242"/>
      <c r="M745" s="243"/>
      <c r="N745" s="244"/>
      <c r="O745" s="244"/>
      <c r="P745" s="244"/>
      <c r="Q745" s="244"/>
      <c r="R745" s="244"/>
      <c r="S745" s="244"/>
      <c r="T745" s="245"/>
      <c r="U745" s="13"/>
      <c r="V745" s="13"/>
      <c r="W745" s="13"/>
      <c r="X745" s="13"/>
      <c r="Y745" s="13"/>
      <c r="Z745" s="13"/>
      <c r="AA745" s="13"/>
      <c r="AB745" s="13"/>
      <c r="AC745" s="13"/>
      <c r="AD745" s="13"/>
      <c r="AE745" s="13"/>
      <c r="AT745" s="246" t="s">
        <v>369</v>
      </c>
      <c r="AU745" s="246" t="s">
        <v>80</v>
      </c>
      <c r="AV745" s="13" t="s">
        <v>88</v>
      </c>
      <c r="AW745" s="13" t="s">
        <v>30</v>
      </c>
      <c r="AX745" s="13" t="s">
        <v>73</v>
      </c>
      <c r="AY745" s="246" t="s">
        <v>358</v>
      </c>
    </row>
    <row r="746" s="13" customFormat="1">
      <c r="A746" s="13"/>
      <c r="B746" s="236"/>
      <c r="C746" s="237"/>
      <c r="D746" s="227" t="s">
        <v>369</v>
      </c>
      <c r="E746" s="238" t="s">
        <v>419</v>
      </c>
      <c r="F746" s="239" t="s">
        <v>1403</v>
      </c>
      <c r="G746" s="237"/>
      <c r="H746" s="240">
        <v>4.3049999999999997</v>
      </c>
      <c r="I746" s="241"/>
      <c r="J746" s="237"/>
      <c r="K746" s="237"/>
      <c r="L746" s="242"/>
      <c r="M746" s="243"/>
      <c r="N746" s="244"/>
      <c r="O746" s="244"/>
      <c r="P746" s="244"/>
      <c r="Q746" s="244"/>
      <c r="R746" s="244"/>
      <c r="S746" s="244"/>
      <c r="T746" s="245"/>
      <c r="U746" s="13"/>
      <c r="V746" s="13"/>
      <c r="W746" s="13"/>
      <c r="X746" s="13"/>
      <c r="Y746" s="13"/>
      <c r="Z746" s="13"/>
      <c r="AA746" s="13"/>
      <c r="AB746" s="13"/>
      <c r="AC746" s="13"/>
      <c r="AD746" s="13"/>
      <c r="AE746" s="13"/>
      <c r="AT746" s="246" t="s">
        <v>369</v>
      </c>
      <c r="AU746" s="246" t="s">
        <v>80</v>
      </c>
      <c r="AV746" s="13" t="s">
        <v>88</v>
      </c>
      <c r="AW746" s="13" t="s">
        <v>30</v>
      </c>
      <c r="AX746" s="13" t="s">
        <v>73</v>
      </c>
      <c r="AY746" s="246" t="s">
        <v>358</v>
      </c>
    </row>
    <row r="747" s="13" customFormat="1">
      <c r="A747" s="13"/>
      <c r="B747" s="236"/>
      <c r="C747" s="237"/>
      <c r="D747" s="227" t="s">
        <v>369</v>
      </c>
      <c r="E747" s="238" t="s">
        <v>488</v>
      </c>
      <c r="F747" s="239" t="s">
        <v>1404</v>
      </c>
      <c r="G747" s="237"/>
      <c r="H747" s="240">
        <v>15.84</v>
      </c>
      <c r="I747" s="241"/>
      <c r="J747" s="237"/>
      <c r="K747" s="237"/>
      <c r="L747" s="242"/>
      <c r="M747" s="243"/>
      <c r="N747" s="244"/>
      <c r="O747" s="244"/>
      <c r="P747" s="244"/>
      <c r="Q747" s="244"/>
      <c r="R747" s="244"/>
      <c r="S747" s="244"/>
      <c r="T747" s="245"/>
      <c r="U747" s="13"/>
      <c r="V747" s="13"/>
      <c r="W747" s="13"/>
      <c r="X747" s="13"/>
      <c r="Y747" s="13"/>
      <c r="Z747" s="13"/>
      <c r="AA747" s="13"/>
      <c r="AB747" s="13"/>
      <c r="AC747" s="13"/>
      <c r="AD747" s="13"/>
      <c r="AE747" s="13"/>
      <c r="AT747" s="246" t="s">
        <v>369</v>
      </c>
      <c r="AU747" s="246" t="s">
        <v>80</v>
      </c>
      <c r="AV747" s="13" t="s">
        <v>88</v>
      </c>
      <c r="AW747" s="13" t="s">
        <v>30</v>
      </c>
      <c r="AX747" s="13" t="s">
        <v>73</v>
      </c>
      <c r="AY747" s="246" t="s">
        <v>358</v>
      </c>
    </row>
    <row r="748" s="13" customFormat="1">
      <c r="A748" s="13"/>
      <c r="B748" s="236"/>
      <c r="C748" s="237"/>
      <c r="D748" s="227" t="s">
        <v>369</v>
      </c>
      <c r="E748" s="238" t="s">
        <v>1405</v>
      </c>
      <c r="F748" s="239" t="s">
        <v>1406</v>
      </c>
      <c r="G748" s="237"/>
      <c r="H748" s="240">
        <v>338.565</v>
      </c>
      <c r="I748" s="241"/>
      <c r="J748" s="237"/>
      <c r="K748" s="237"/>
      <c r="L748" s="242"/>
      <c r="M748" s="243"/>
      <c r="N748" s="244"/>
      <c r="O748" s="244"/>
      <c r="P748" s="244"/>
      <c r="Q748" s="244"/>
      <c r="R748" s="244"/>
      <c r="S748" s="244"/>
      <c r="T748" s="245"/>
      <c r="U748" s="13"/>
      <c r="V748" s="13"/>
      <c r="W748" s="13"/>
      <c r="X748" s="13"/>
      <c r="Y748" s="13"/>
      <c r="Z748" s="13"/>
      <c r="AA748" s="13"/>
      <c r="AB748" s="13"/>
      <c r="AC748" s="13"/>
      <c r="AD748" s="13"/>
      <c r="AE748" s="13"/>
      <c r="AT748" s="246" t="s">
        <v>369</v>
      </c>
      <c r="AU748" s="246" t="s">
        <v>80</v>
      </c>
      <c r="AV748" s="13" t="s">
        <v>88</v>
      </c>
      <c r="AW748" s="13" t="s">
        <v>30</v>
      </c>
      <c r="AX748" s="13" t="s">
        <v>80</v>
      </c>
      <c r="AY748" s="246" t="s">
        <v>358</v>
      </c>
    </row>
    <row r="749" s="2" customFormat="1">
      <c r="A749" s="37"/>
      <c r="B749" s="38"/>
      <c r="C749" s="212" t="s">
        <v>1407</v>
      </c>
      <c r="D749" s="212" t="s">
        <v>361</v>
      </c>
      <c r="E749" s="213" t="s">
        <v>1408</v>
      </c>
      <c r="F749" s="214" t="s">
        <v>1409</v>
      </c>
      <c r="G749" s="215" t="s">
        <v>438</v>
      </c>
      <c r="H749" s="216">
        <v>0.29699999999999999</v>
      </c>
      <c r="I749" s="217"/>
      <c r="J749" s="218">
        <f>ROUND(I749*H749,2)</f>
        <v>0</v>
      </c>
      <c r="K749" s="214" t="s">
        <v>386</v>
      </c>
      <c r="L749" s="43"/>
      <c r="M749" s="219" t="s">
        <v>1</v>
      </c>
      <c r="N749" s="220" t="s">
        <v>38</v>
      </c>
      <c r="O749" s="90"/>
      <c r="P749" s="221">
        <f>O749*H749</f>
        <v>0</v>
      </c>
      <c r="Q749" s="221">
        <v>2.2563399999999998</v>
      </c>
      <c r="R749" s="221">
        <f>Q749*H749</f>
        <v>0.67013297999999988</v>
      </c>
      <c r="S749" s="221">
        <v>0</v>
      </c>
      <c r="T749" s="222">
        <f>S749*H749</f>
        <v>0</v>
      </c>
      <c r="U749" s="37"/>
      <c r="V749" s="37"/>
      <c r="W749" s="37"/>
      <c r="X749" s="37"/>
      <c r="Y749" s="37"/>
      <c r="Z749" s="37"/>
      <c r="AA749" s="37"/>
      <c r="AB749" s="37"/>
      <c r="AC749" s="37"/>
      <c r="AD749" s="37"/>
      <c r="AE749" s="37"/>
      <c r="AR749" s="223" t="s">
        <v>357</v>
      </c>
      <c r="AT749" s="223" t="s">
        <v>361</v>
      </c>
      <c r="AU749" s="223" t="s">
        <v>80</v>
      </c>
      <c r="AY749" s="16" t="s">
        <v>358</v>
      </c>
      <c r="BE749" s="224">
        <f>IF(N749="základní",J749,0)</f>
        <v>0</v>
      </c>
      <c r="BF749" s="224">
        <f>IF(N749="snížená",J749,0)</f>
        <v>0</v>
      </c>
      <c r="BG749" s="224">
        <f>IF(N749="zákl. přenesená",J749,0)</f>
        <v>0</v>
      </c>
      <c r="BH749" s="224">
        <f>IF(N749="sníž. přenesená",J749,0)</f>
        <v>0</v>
      </c>
      <c r="BI749" s="224">
        <f>IF(N749="nulová",J749,0)</f>
        <v>0</v>
      </c>
      <c r="BJ749" s="16" t="s">
        <v>80</v>
      </c>
      <c r="BK749" s="224">
        <f>ROUND(I749*H749,2)</f>
        <v>0</v>
      </c>
      <c r="BL749" s="16" t="s">
        <v>357</v>
      </c>
      <c r="BM749" s="223" t="s">
        <v>1410</v>
      </c>
    </row>
    <row r="750" s="13" customFormat="1">
      <c r="A750" s="13"/>
      <c r="B750" s="236"/>
      <c r="C750" s="237"/>
      <c r="D750" s="227" t="s">
        <v>369</v>
      </c>
      <c r="E750" s="238" t="s">
        <v>1411</v>
      </c>
      <c r="F750" s="239" t="s">
        <v>1412</v>
      </c>
      <c r="G750" s="237"/>
      <c r="H750" s="240">
        <v>0.126</v>
      </c>
      <c r="I750" s="241"/>
      <c r="J750" s="237"/>
      <c r="K750" s="237"/>
      <c r="L750" s="242"/>
      <c r="M750" s="243"/>
      <c r="N750" s="244"/>
      <c r="O750" s="244"/>
      <c r="P750" s="244"/>
      <c r="Q750" s="244"/>
      <c r="R750" s="244"/>
      <c r="S750" s="244"/>
      <c r="T750" s="245"/>
      <c r="U750" s="13"/>
      <c r="V750" s="13"/>
      <c r="W750" s="13"/>
      <c r="X750" s="13"/>
      <c r="Y750" s="13"/>
      <c r="Z750" s="13"/>
      <c r="AA750" s="13"/>
      <c r="AB750" s="13"/>
      <c r="AC750" s="13"/>
      <c r="AD750" s="13"/>
      <c r="AE750" s="13"/>
      <c r="AT750" s="246" t="s">
        <v>369</v>
      </c>
      <c r="AU750" s="246" t="s">
        <v>80</v>
      </c>
      <c r="AV750" s="13" t="s">
        <v>88</v>
      </c>
      <c r="AW750" s="13" t="s">
        <v>30</v>
      </c>
      <c r="AX750" s="13" t="s">
        <v>73</v>
      </c>
      <c r="AY750" s="246" t="s">
        <v>358</v>
      </c>
    </row>
    <row r="751" s="12" customFormat="1">
      <c r="A751" s="12"/>
      <c r="B751" s="225"/>
      <c r="C751" s="226"/>
      <c r="D751" s="227" t="s">
        <v>369</v>
      </c>
      <c r="E751" s="228" t="s">
        <v>1</v>
      </c>
      <c r="F751" s="229" t="s">
        <v>798</v>
      </c>
      <c r="G751" s="226"/>
      <c r="H751" s="228" t="s">
        <v>1</v>
      </c>
      <c r="I751" s="230"/>
      <c r="J751" s="226"/>
      <c r="K751" s="226"/>
      <c r="L751" s="231"/>
      <c r="M751" s="232"/>
      <c r="N751" s="233"/>
      <c r="O751" s="233"/>
      <c r="P751" s="233"/>
      <c r="Q751" s="233"/>
      <c r="R751" s="233"/>
      <c r="S751" s="233"/>
      <c r="T751" s="234"/>
      <c r="U751" s="12"/>
      <c r="V751" s="12"/>
      <c r="W751" s="12"/>
      <c r="X751" s="12"/>
      <c r="Y751" s="12"/>
      <c r="Z751" s="12"/>
      <c r="AA751" s="12"/>
      <c r="AB751" s="12"/>
      <c r="AC751" s="12"/>
      <c r="AD751" s="12"/>
      <c r="AE751" s="12"/>
      <c r="AT751" s="235" t="s">
        <v>369</v>
      </c>
      <c r="AU751" s="235" t="s">
        <v>80</v>
      </c>
      <c r="AV751" s="12" t="s">
        <v>80</v>
      </c>
      <c r="AW751" s="12" t="s">
        <v>30</v>
      </c>
      <c r="AX751" s="12" t="s">
        <v>73</v>
      </c>
      <c r="AY751" s="235" t="s">
        <v>358</v>
      </c>
    </row>
    <row r="752" s="13" customFormat="1">
      <c r="A752" s="13"/>
      <c r="B752" s="236"/>
      <c r="C752" s="237"/>
      <c r="D752" s="227" t="s">
        <v>369</v>
      </c>
      <c r="E752" s="238" t="s">
        <v>207</v>
      </c>
      <c r="F752" s="239" t="s">
        <v>1413</v>
      </c>
      <c r="G752" s="237"/>
      <c r="H752" s="240">
        <v>0.17100000000000001</v>
      </c>
      <c r="I752" s="241"/>
      <c r="J752" s="237"/>
      <c r="K752" s="237"/>
      <c r="L752" s="242"/>
      <c r="M752" s="243"/>
      <c r="N752" s="244"/>
      <c r="O752" s="244"/>
      <c r="P752" s="244"/>
      <c r="Q752" s="244"/>
      <c r="R752" s="244"/>
      <c r="S752" s="244"/>
      <c r="T752" s="245"/>
      <c r="U752" s="13"/>
      <c r="V752" s="13"/>
      <c r="W752" s="13"/>
      <c r="X752" s="13"/>
      <c r="Y752" s="13"/>
      <c r="Z752" s="13"/>
      <c r="AA752" s="13"/>
      <c r="AB752" s="13"/>
      <c r="AC752" s="13"/>
      <c r="AD752" s="13"/>
      <c r="AE752" s="13"/>
      <c r="AT752" s="246" t="s">
        <v>369</v>
      </c>
      <c r="AU752" s="246" t="s">
        <v>80</v>
      </c>
      <c r="AV752" s="13" t="s">
        <v>88</v>
      </c>
      <c r="AW752" s="13" t="s">
        <v>30</v>
      </c>
      <c r="AX752" s="13" t="s">
        <v>73</v>
      </c>
      <c r="AY752" s="246" t="s">
        <v>358</v>
      </c>
    </row>
    <row r="753" s="13" customFormat="1">
      <c r="A753" s="13"/>
      <c r="B753" s="236"/>
      <c r="C753" s="237"/>
      <c r="D753" s="227" t="s">
        <v>369</v>
      </c>
      <c r="E753" s="238" t="s">
        <v>1414</v>
      </c>
      <c r="F753" s="239" t="s">
        <v>1415</v>
      </c>
      <c r="G753" s="237"/>
      <c r="H753" s="240">
        <v>0.29699999999999999</v>
      </c>
      <c r="I753" s="241"/>
      <c r="J753" s="237"/>
      <c r="K753" s="237"/>
      <c r="L753" s="242"/>
      <c r="M753" s="243"/>
      <c r="N753" s="244"/>
      <c r="O753" s="244"/>
      <c r="P753" s="244"/>
      <c r="Q753" s="244"/>
      <c r="R753" s="244"/>
      <c r="S753" s="244"/>
      <c r="T753" s="245"/>
      <c r="U753" s="13"/>
      <c r="V753" s="13"/>
      <c r="W753" s="13"/>
      <c r="X753" s="13"/>
      <c r="Y753" s="13"/>
      <c r="Z753" s="13"/>
      <c r="AA753" s="13"/>
      <c r="AB753" s="13"/>
      <c r="AC753" s="13"/>
      <c r="AD753" s="13"/>
      <c r="AE753" s="13"/>
      <c r="AT753" s="246" t="s">
        <v>369</v>
      </c>
      <c r="AU753" s="246" t="s">
        <v>80</v>
      </c>
      <c r="AV753" s="13" t="s">
        <v>88</v>
      </c>
      <c r="AW753" s="13" t="s">
        <v>30</v>
      </c>
      <c r="AX753" s="13" t="s">
        <v>80</v>
      </c>
      <c r="AY753" s="246" t="s">
        <v>358</v>
      </c>
    </row>
    <row r="754" s="2" customFormat="1" ht="16.5" customHeight="1">
      <c r="A754" s="37"/>
      <c r="B754" s="38"/>
      <c r="C754" s="212" t="s">
        <v>1416</v>
      </c>
      <c r="D754" s="212" t="s">
        <v>361</v>
      </c>
      <c r="E754" s="213" t="s">
        <v>1417</v>
      </c>
      <c r="F754" s="214" t="s">
        <v>1418</v>
      </c>
      <c r="G754" s="215" t="s">
        <v>364</v>
      </c>
      <c r="H754" s="216">
        <v>0.93000000000000005</v>
      </c>
      <c r="I754" s="217"/>
      <c r="J754" s="218">
        <f>ROUND(I754*H754,2)</f>
        <v>0</v>
      </c>
      <c r="K754" s="214" t="s">
        <v>1</v>
      </c>
      <c r="L754" s="43"/>
      <c r="M754" s="219" t="s">
        <v>1</v>
      </c>
      <c r="N754" s="220" t="s">
        <v>38</v>
      </c>
      <c r="O754" s="90"/>
      <c r="P754" s="221">
        <f>O754*H754</f>
        <v>0</v>
      </c>
      <c r="Q754" s="221">
        <v>0.013520000000000001</v>
      </c>
      <c r="R754" s="221">
        <f>Q754*H754</f>
        <v>0.012573600000000001</v>
      </c>
      <c r="S754" s="221">
        <v>0</v>
      </c>
      <c r="T754" s="222">
        <f>S754*H754</f>
        <v>0</v>
      </c>
      <c r="U754" s="37"/>
      <c r="V754" s="37"/>
      <c r="W754" s="37"/>
      <c r="X754" s="37"/>
      <c r="Y754" s="37"/>
      <c r="Z754" s="37"/>
      <c r="AA754" s="37"/>
      <c r="AB754" s="37"/>
      <c r="AC754" s="37"/>
      <c r="AD754" s="37"/>
      <c r="AE754" s="37"/>
      <c r="AR754" s="223" t="s">
        <v>357</v>
      </c>
      <c r="AT754" s="223" t="s">
        <v>361</v>
      </c>
      <c r="AU754" s="223" t="s">
        <v>80</v>
      </c>
      <c r="AY754" s="16" t="s">
        <v>358</v>
      </c>
      <c r="BE754" s="224">
        <f>IF(N754="základní",J754,0)</f>
        <v>0</v>
      </c>
      <c r="BF754" s="224">
        <f>IF(N754="snížená",J754,0)</f>
        <v>0</v>
      </c>
      <c r="BG754" s="224">
        <f>IF(N754="zákl. přenesená",J754,0)</f>
        <v>0</v>
      </c>
      <c r="BH754" s="224">
        <f>IF(N754="sníž. přenesená",J754,0)</f>
        <v>0</v>
      </c>
      <c r="BI754" s="224">
        <f>IF(N754="nulová",J754,0)</f>
        <v>0</v>
      </c>
      <c r="BJ754" s="16" t="s">
        <v>80</v>
      </c>
      <c r="BK754" s="224">
        <f>ROUND(I754*H754,2)</f>
        <v>0</v>
      </c>
      <c r="BL754" s="16" t="s">
        <v>357</v>
      </c>
      <c r="BM754" s="223" t="s">
        <v>1419</v>
      </c>
    </row>
    <row r="755" s="12" customFormat="1">
      <c r="A755" s="12"/>
      <c r="B755" s="225"/>
      <c r="C755" s="226"/>
      <c r="D755" s="227" t="s">
        <v>369</v>
      </c>
      <c r="E755" s="228" t="s">
        <v>1</v>
      </c>
      <c r="F755" s="229" t="s">
        <v>1420</v>
      </c>
      <c r="G755" s="226"/>
      <c r="H755" s="228" t="s">
        <v>1</v>
      </c>
      <c r="I755" s="230"/>
      <c r="J755" s="226"/>
      <c r="K755" s="226"/>
      <c r="L755" s="231"/>
      <c r="M755" s="232"/>
      <c r="N755" s="233"/>
      <c r="O755" s="233"/>
      <c r="P755" s="233"/>
      <c r="Q755" s="233"/>
      <c r="R755" s="233"/>
      <c r="S755" s="233"/>
      <c r="T755" s="234"/>
      <c r="U755" s="12"/>
      <c r="V755" s="12"/>
      <c r="W755" s="12"/>
      <c r="X755" s="12"/>
      <c r="Y755" s="12"/>
      <c r="Z755" s="12"/>
      <c r="AA755" s="12"/>
      <c r="AB755" s="12"/>
      <c r="AC755" s="12"/>
      <c r="AD755" s="12"/>
      <c r="AE755" s="12"/>
      <c r="AT755" s="235" t="s">
        <v>369</v>
      </c>
      <c r="AU755" s="235" t="s">
        <v>80</v>
      </c>
      <c r="AV755" s="12" t="s">
        <v>80</v>
      </c>
      <c r="AW755" s="12" t="s">
        <v>30</v>
      </c>
      <c r="AX755" s="12" t="s">
        <v>73</v>
      </c>
      <c r="AY755" s="235" t="s">
        <v>358</v>
      </c>
    </row>
    <row r="756" s="13" customFormat="1">
      <c r="A756" s="13"/>
      <c r="B756" s="236"/>
      <c r="C756" s="237"/>
      <c r="D756" s="227" t="s">
        <v>369</v>
      </c>
      <c r="E756" s="238" t="s">
        <v>1421</v>
      </c>
      <c r="F756" s="239" t="s">
        <v>1422</v>
      </c>
      <c r="G756" s="237"/>
      <c r="H756" s="240">
        <v>0.93000000000000005</v>
      </c>
      <c r="I756" s="241"/>
      <c r="J756" s="237"/>
      <c r="K756" s="237"/>
      <c r="L756" s="242"/>
      <c r="M756" s="243"/>
      <c r="N756" s="244"/>
      <c r="O756" s="244"/>
      <c r="P756" s="244"/>
      <c r="Q756" s="244"/>
      <c r="R756" s="244"/>
      <c r="S756" s="244"/>
      <c r="T756" s="245"/>
      <c r="U756" s="13"/>
      <c r="V756" s="13"/>
      <c r="W756" s="13"/>
      <c r="X756" s="13"/>
      <c r="Y756" s="13"/>
      <c r="Z756" s="13"/>
      <c r="AA756" s="13"/>
      <c r="AB756" s="13"/>
      <c r="AC756" s="13"/>
      <c r="AD756" s="13"/>
      <c r="AE756" s="13"/>
      <c r="AT756" s="246" t="s">
        <v>369</v>
      </c>
      <c r="AU756" s="246" t="s">
        <v>80</v>
      </c>
      <c r="AV756" s="13" t="s">
        <v>88</v>
      </c>
      <c r="AW756" s="13" t="s">
        <v>30</v>
      </c>
      <c r="AX756" s="13" t="s">
        <v>73</v>
      </c>
      <c r="AY756" s="246" t="s">
        <v>358</v>
      </c>
    </row>
    <row r="757" s="13" customFormat="1">
      <c r="A757" s="13"/>
      <c r="B757" s="236"/>
      <c r="C757" s="237"/>
      <c r="D757" s="227" t="s">
        <v>369</v>
      </c>
      <c r="E757" s="238" t="s">
        <v>1423</v>
      </c>
      <c r="F757" s="239" t="s">
        <v>1424</v>
      </c>
      <c r="G757" s="237"/>
      <c r="H757" s="240">
        <v>0.93000000000000005</v>
      </c>
      <c r="I757" s="241"/>
      <c r="J757" s="237"/>
      <c r="K757" s="237"/>
      <c r="L757" s="242"/>
      <c r="M757" s="243"/>
      <c r="N757" s="244"/>
      <c r="O757" s="244"/>
      <c r="P757" s="244"/>
      <c r="Q757" s="244"/>
      <c r="R757" s="244"/>
      <c r="S757" s="244"/>
      <c r="T757" s="245"/>
      <c r="U757" s="13"/>
      <c r="V757" s="13"/>
      <c r="W757" s="13"/>
      <c r="X757" s="13"/>
      <c r="Y757" s="13"/>
      <c r="Z757" s="13"/>
      <c r="AA757" s="13"/>
      <c r="AB757" s="13"/>
      <c r="AC757" s="13"/>
      <c r="AD757" s="13"/>
      <c r="AE757" s="13"/>
      <c r="AT757" s="246" t="s">
        <v>369</v>
      </c>
      <c r="AU757" s="246" t="s">
        <v>80</v>
      </c>
      <c r="AV757" s="13" t="s">
        <v>88</v>
      </c>
      <c r="AW757" s="13" t="s">
        <v>30</v>
      </c>
      <c r="AX757" s="13" t="s">
        <v>80</v>
      </c>
      <c r="AY757" s="246" t="s">
        <v>358</v>
      </c>
    </row>
    <row r="758" s="2" customFormat="1" ht="16.5" customHeight="1">
      <c r="A758" s="37"/>
      <c r="B758" s="38"/>
      <c r="C758" s="212" t="s">
        <v>1425</v>
      </c>
      <c r="D758" s="212" t="s">
        <v>361</v>
      </c>
      <c r="E758" s="213" t="s">
        <v>1426</v>
      </c>
      <c r="F758" s="214" t="s">
        <v>1427</v>
      </c>
      <c r="G758" s="215" t="s">
        <v>364</v>
      </c>
      <c r="H758" s="216">
        <v>0.93000000000000005</v>
      </c>
      <c r="I758" s="217"/>
      <c r="J758" s="218">
        <f>ROUND(I758*H758,2)</f>
        <v>0</v>
      </c>
      <c r="K758" s="214" t="s">
        <v>1</v>
      </c>
      <c r="L758" s="43"/>
      <c r="M758" s="219" t="s">
        <v>1</v>
      </c>
      <c r="N758" s="220" t="s">
        <v>38</v>
      </c>
      <c r="O758" s="90"/>
      <c r="P758" s="221">
        <f>O758*H758</f>
        <v>0</v>
      </c>
      <c r="Q758" s="221">
        <v>0</v>
      </c>
      <c r="R758" s="221">
        <f>Q758*H758</f>
        <v>0</v>
      </c>
      <c r="S758" s="221">
        <v>0</v>
      </c>
      <c r="T758" s="222">
        <f>S758*H758</f>
        <v>0</v>
      </c>
      <c r="U758" s="37"/>
      <c r="V758" s="37"/>
      <c r="W758" s="37"/>
      <c r="X758" s="37"/>
      <c r="Y758" s="37"/>
      <c r="Z758" s="37"/>
      <c r="AA758" s="37"/>
      <c r="AB758" s="37"/>
      <c r="AC758" s="37"/>
      <c r="AD758" s="37"/>
      <c r="AE758" s="37"/>
      <c r="AR758" s="223" t="s">
        <v>357</v>
      </c>
      <c r="AT758" s="223" t="s">
        <v>361</v>
      </c>
      <c r="AU758" s="223" t="s">
        <v>80</v>
      </c>
      <c r="AY758" s="16" t="s">
        <v>358</v>
      </c>
      <c r="BE758" s="224">
        <f>IF(N758="základní",J758,0)</f>
        <v>0</v>
      </c>
      <c r="BF758" s="224">
        <f>IF(N758="snížená",J758,0)</f>
        <v>0</v>
      </c>
      <c r="BG758" s="224">
        <f>IF(N758="zákl. přenesená",J758,0)</f>
        <v>0</v>
      </c>
      <c r="BH758" s="224">
        <f>IF(N758="sníž. přenesená",J758,0)</f>
        <v>0</v>
      </c>
      <c r="BI758" s="224">
        <f>IF(N758="nulová",J758,0)</f>
        <v>0</v>
      </c>
      <c r="BJ758" s="16" t="s">
        <v>80</v>
      </c>
      <c r="BK758" s="224">
        <f>ROUND(I758*H758,2)</f>
        <v>0</v>
      </c>
      <c r="BL758" s="16" t="s">
        <v>357</v>
      </c>
      <c r="BM758" s="223" t="s">
        <v>1428</v>
      </c>
    </row>
    <row r="759" s="12" customFormat="1">
      <c r="A759" s="12"/>
      <c r="B759" s="225"/>
      <c r="C759" s="226"/>
      <c r="D759" s="227" t="s">
        <v>369</v>
      </c>
      <c r="E759" s="228" t="s">
        <v>1</v>
      </c>
      <c r="F759" s="229" t="s">
        <v>1429</v>
      </c>
      <c r="G759" s="226"/>
      <c r="H759" s="228" t="s">
        <v>1</v>
      </c>
      <c r="I759" s="230"/>
      <c r="J759" s="226"/>
      <c r="K759" s="226"/>
      <c r="L759" s="231"/>
      <c r="M759" s="232"/>
      <c r="N759" s="233"/>
      <c r="O759" s="233"/>
      <c r="P759" s="233"/>
      <c r="Q759" s="233"/>
      <c r="R759" s="233"/>
      <c r="S759" s="233"/>
      <c r="T759" s="234"/>
      <c r="U759" s="12"/>
      <c r="V759" s="12"/>
      <c r="W759" s="12"/>
      <c r="X759" s="12"/>
      <c r="Y759" s="12"/>
      <c r="Z759" s="12"/>
      <c r="AA759" s="12"/>
      <c r="AB759" s="12"/>
      <c r="AC759" s="12"/>
      <c r="AD759" s="12"/>
      <c r="AE759" s="12"/>
      <c r="AT759" s="235" t="s">
        <v>369</v>
      </c>
      <c r="AU759" s="235" t="s">
        <v>80</v>
      </c>
      <c r="AV759" s="12" t="s">
        <v>80</v>
      </c>
      <c r="AW759" s="12" t="s">
        <v>30</v>
      </c>
      <c r="AX759" s="12" t="s">
        <v>73</v>
      </c>
      <c r="AY759" s="235" t="s">
        <v>358</v>
      </c>
    </row>
    <row r="760" s="13" customFormat="1">
      <c r="A760" s="13"/>
      <c r="B760" s="236"/>
      <c r="C760" s="237"/>
      <c r="D760" s="227" t="s">
        <v>369</v>
      </c>
      <c r="E760" s="238" t="s">
        <v>1430</v>
      </c>
      <c r="F760" s="239" t="s">
        <v>1422</v>
      </c>
      <c r="G760" s="237"/>
      <c r="H760" s="240">
        <v>0.93000000000000005</v>
      </c>
      <c r="I760" s="241"/>
      <c r="J760" s="237"/>
      <c r="K760" s="237"/>
      <c r="L760" s="242"/>
      <c r="M760" s="243"/>
      <c r="N760" s="244"/>
      <c r="O760" s="244"/>
      <c r="P760" s="244"/>
      <c r="Q760" s="244"/>
      <c r="R760" s="244"/>
      <c r="S760" s="244"/>
      <c r="T760" s="245"/>
      <c r="U760" s="13"/>
      <c r="V760" s="13"/>
      <c r="W760" s="13"/>
      <c r="X760" s="13"/>
      <c r="Y760" s="13"/>
      <c r="Z760" s="13"/>
      <c r="AA760" s="13"/>
      <c r="AB760" s="13"/>
      <c r="AC760" s="13"/>
      <c r="AD760" s="13"/>
      <c r="AE760" s="13"/>
      <c r="AT760" s="246" t="s">
        <v>369</v>
      </c>
      <c r="AU760" s="246" t="s">
        <v>80</v>
      </c>
      <c r="AV760" s="13" t="s">
        <v>88</v>
      </c>
      <c r="AW760" s="13" t="s">
        <v>30</v>
      </c>
      <c r="AX760" s="13" t="s">
        <v>73</v>
      </c>
      <c r="AY760" s="246" t="s">
        <v>358</v>
      </c>
    </row>
    <row r="761" s="13" customFormat="1">
      <c r="A761" s="13"/>
      <c r="B761" s="236"/>
      <c r="C761" s="237"/>
      <c r="D761" s="227" t="s">
        <v>369</v>
      </c>
      <c r="E761" s="238" t="s">
        <v>1431</v>
      </c>
      <c r="F761" s="239" t="s">
        <v>1432</v>
      </c>
      <c r="G761" s="237"/>
      <c r="H761" s="240">
        <v>0.93000000000000005</v>
      </c>
      <c r="I761" s="241"/>
      <c r="J761" s="237"/>
      <c r="K761" s="237"/>
      <c r="L761" s="242"/>
      <c r="M761" s="243"/>
      <c r="N761" s="244"/>
      <c r="O761" s="244"/>
      <c r="P761" s="244"/>
      <c r="Q761" s="244"/>
      <c r="R761" s="244"/>
      <c r="S761" s="244"/>
      <c r="T761" s="245"/>
      <c r="U761" s="13"/>
      <c r="V761" s="13"/>
      <c r="W761" s="13"/>
      <c r="X761" s="13"/>
      <c r="Y761" s="13"/>
      <c r="Z761" s="13"/>
      <c r="AA761" s="13"/>
      <c r="AB761" s="13"/>
      <c r="AC761" s="13"/>
      <c r="AD761" s="13"/>
      <c r="AE761" s="13"/>
      <c r="AT761" s="246" t="s">
        <v>369</v>
      </c>
      <c r="AU761" s="246" t="s">
        <v>80</v>
      </c>
      <c r="AV761" s="13" t="s">
        <v>88</v>
      </c>
      <c r="AW761" s="13" t="s">
        <v>30</v>
      </c>
      <c r="AX761" s="13" t="s">
        <v>80</v>
      </c>
      <c r="AY761" s="246" t="s">
        <v>358</v>
      </c>
    </row>
    <row r="762" s="2" customFormat="1">
      <c r="A762" s="37"/>
      <c r="B762" s="38"/>
      <c r="C762" s="212" t="s">
        <v>1433</v>
      </c>
      <c r="D762" s="212" t="s">
        <v>361</v>
      </c>
      <c r="E762" s="213" t="s">
        <v>1434</v>
      </c>
      <c r="F762" s="214" t="s">
        <v>1435</v>
      </c>
      <c r="G762" s="215" t="s">
        <v>364</v>
      </c>
      <c r="H762" s="216">
        <v>7.2000000000000002</v>
      </c>
      <c r="I762" s="217"/>
      <c r="J762" s="218">
        <f>ROUND(I762*H762,2)</f>
        <v>0</v>
      </c>
      <c r="K762" s="214" t="s">
        <v>365</v>
      </c>
      <c r="L762" s="43"/>
      <c r="M762" s="219" t="s">
        <v>1</v>
      </c>
      <c r="N762" s="220" t="s">
        <v>38</v>
      </c>
      <c r="O762" s="90"/>
      <c r="P762" s="221">
        <f>O762*H762</f>
        <v>0</v>
      </c>
      <c r="Q762" s="221">
        <v>0.105</v>
      </c>
      <c r="R762" s="221">
        <f>Q762*H762</f>
        <v>0.75600000000000001</v>
      </c>
      <c r="S762" s="221">
        <v>0</v>
      </c>
      <c r="T762" s="222">
        <f>S762*H762</f>
        <v>0</v>
      </c>
      <c r="U762" s="37"/>
      <c r="V762" s="37"/>
      <c r="W762" s="37"/>
      <c r="X762" s="37"/>
      <c r="Y762" s="37"/>
      <c r="Z762" s="37"/>
      <c r="AA762" s="37"/>
      <c r="AB762" s="37"/>
      <c r="AC762" s="37"/>
      <c r="AD762" s="37"/>
      <c r="AE762" s="37"/>
      <c r="AR762" s="223" t="s">
        <v>357</v>
      </c>
      <c r="AT762" s="223" t="s">
        <v>361</v>
      </c>
      <c r="AU762" s="223" t="s">
        <v>80</v>
      </c>
      <c r="AY762" s="16" t="s">
        <v>358</v>
      </c>
      <c r="BE762" s="224">
        <f>IF(N762="základní",J762,0)</f>
        <v>0</v>
      </c>
      <c r="BF762" s="224">
        <f>IF(N762="snížená",J762,0)</f>
        <v>0</v>
      </c>
      <c r="BG762" s="224">
        <f>IF(N762="zákl. přenesená",J762,0)</f>
        <v>0</v>
      </c>
      <c r="BH762" s="224">
        <f>IF(N762="sníž. přenesená",J762,0)</f>
        <v>0</v>
      </c>
      <c r="BI762" s="224">
        <f>IF(N762="nulová",J762,0)</f>
        <v>0</v>
      </c>
      <c r="BJ762" s="16" t="s">
        <v>80</v>
      </c>
      <c r="BK762" s="224">
        <f>ROUND(I762*H762,2)</f>
        <v>0</v>
      </c>
      <c r="BL762" s="16" t="s">
        <v>357</v>
      </c>
      <c r="BM762" s="223" t="s">
        <v>1436</v>
      </c>
    </row>
    <row r="763" s="12" customFormat="1">
      <c r="A763" s="12"/>
      <c r="B763" s="225"/>
      <c r="C763" s="226"/>
      <c r="D763" s="227" t="s">
        <v>369</v>
      </c>
      <c r="E763" s="228" t="s">
        <v>1</v>
      </c>
      <c r="F763" s="229" t="s">
        <v>1437</v>
      </c>
      <c r="G763" s="226"/>
      <c r="H763" s="228" t="s">
        <v>1</v>
      </c>
      <c r="I763" s="230"/>
      <c r="J763" s="226"/>
      <c r="K763" s="226"/>
      <c r="L763" s="231"/>
      <c r="M763" s="232"/>
      <c r="N763" s="233"/>
      <c r="O763" s="233"/>
      <c r="P763" s="233"/>
      <c r="Q763" s="233"/>
      <c r="R763" s="233"/>
      <c r="S763" s="233"/>
      <c r="T763" s="234"/>
      <c r="U763" s="12"/>
      <c r="V763" s="12"/>
      <c r="W763" s="12"/>
      <c r="X763" s="12"/>
      <c r="Y763" s="12"/>
      <c r="Z763" s="12"/>
      <c r="AA763" s="12"/>
      <c r="AB763" s="12"/>
      <c r="AC763" s="12"/>
      <c r="AD763" s="12"/>
      <c r="AE763" s="12"/>
      <c r="AT763" s="235" t="s">
        <v>369</v>
      </c>
      <c r="AU763" s="235" t="s">
        <v>80</v>
      </c>
      <c r="AV763" s="12" t="s">
        <v>80</v>
      </c>
      <c r="AW763" s="12" t="s">
        <v>30</v>
      </c>
      <c r="AX763" s="12" t="s">
        <v>73</v>
      </c>
      <c r="AY763" s="235" t="s">
        <v>358</v>
      </c>
    </row>
    <row r="764" s="13" customFormat="1">
      <c r="A764" s="13"/>
      <c r="B764" s="236"/>
      <c r="C764" s="237"/>
      <c r="D764" s="227" t="s">
        <v>369</v>
      </c>
      <c r="E764" s="238" t="s">
        <v>1438</v>
      </c>
      <c r="F764" s="239" t="s">
        <v>1348</v>
      </c>
      <c r="G764" s="237"/>
      <c r="H764" s="240">
        <v>7.2000000000000002</v>
      </c>
      <c r="I764" s="241"/>
      <c r="J764" s="237"/>
      <c r="K764" s="237"/>
      <c r="L764" s="242"/>
      <c r="M764" s="243"/>
      <c r="N764" s="244"/>
      <c r="O764" s="244"/>
      <c r="P764" s="244"/>
      <c r="Q764" s="244"/>
      <c r="R764" s="244"/>
      <c r="S764" s="244"/>
      <c r="T764" s="245"/>
      <c r="U764" s="13"/>
      <c r="V764" s="13"/>
      <c r="W764" s="13"/>
      <c r="X764" s="13"/>
      <c r="Y764" s="13"/>
      <c r="Z764" s="13"/>
      <c r="AA764" s="13"/>
      <c r="AB764" s="13"/>
      <c r="AC764" s="13"/>
      <c r="AD764" s="13"/>
      <c r="AE764" s="13"/>
      <c r="AT764" s="246" t="s">
        <v>369</v>
      </c>
      <c r="AU764" s="246" t="s">
        <v>80</v>
      </c>
      <c r="AV764" s="13" t="s">
        <v>88</v>
      </c>
      <c r="AW764" s="13" t="s">
        <v>30</v>
      </c>
      <c r="AX764" s="13" t="s">
        <v>73</v>
      </c>
      <c r="AY764" s="246" t="s">
        <v>358</v>
      </c>
    </row>
    <row r="765" s="13" customFormat="1">
      <c r="A765" s="13"/>
      <c r="B765" s="236"/>
      <c r="C765" s="237"/>
      <c r="D765" s="227" t="s">
        <v>369</v>
      </c>
      <c r="E765" s="238" t="s">
        <v>1439</v>
      </c>
      <c r="F765" s="239" t="s">
        <v>1440</v>
      </c>
      <c r="G765" s="237"/>
      <c r="H765" s="240">
        <v>7.2000000000000002</v>
      </c>
      <c r="I765" s="241"/>
      <c r="J765" s="237"/>
      <c r="K765" s="237"/>
      <c r="L765" s="242"/>
      <c r="M765" s="243"/>
      <c r="N765" s="244"/>
      <c r="O765" s="244"/>
      <c r="P765" s="244"/>
      <c r="Q765" s="244"/>
      <c r="R765" s="244"/>
      <c r="S765" s="244"/>
      <c r="T765" s="245"/>
      <c r="U765" s="13"/>
      <c r="V765" s="13"/>
      <c r="W765" s="13"/>
      <c r="X765" s="13"/>
      <c r="Y765" s="13"/>
      <c r="Z765" s="13"/>
      <c r="AA765" s="13"/>
      <c r="AB765" s="13"/>
      <c r="AC765" s="13"/>
      <c r="AD765" s="13"/>
      <c r="AE765" s="13"/>
      <c r="AT765" s="246" t="s">
        <v>369</v>
      </c>
      <c r="AU765" s="246" t="s">
        <v>80</v>
      </c>
      <c r="AV765" s="13" t="s">
        <v>88</v>
      </c>
      <c r="AW765" s="13" t="s">
        <v>30</v>
      </c>
      <c r="AX765" s="13" t="s">
        <v>80</v>
      </c>
      <c r="AY765" s="246" t="s">
        <v>358</v>
      </c>
    </row>
    <row r="766" s="2" customFormat="1">
      <c r="A766" s="37"/>
      <c r="B766" s="38"/>
      <c r="C766" s="212" t="s">
        <v>1441</v>
      </c>
      <c r="D766" s="212" t="s">
        <v>361</v>
      </c>
      <c r="E766" s="213" t="s">
        <v>1442</v>
      </c>
      <c r="F766" s="214" t="s">
        <v>1443</v>
      </c>
      <c r="G766" s="215" t="s">
        <v>1444</v>
      </c>
      <c r="H766" s="216">
        <v>102</v>
      </c>
      <c r="I766" s="217"/>
      <c r="J766" s="218">
        <f>ROUND(I766*H766,2)</f>
        <v>0</v>
      </c>
      <c r="K766" s="214" t="s">
        <v>1</v>
      </c>
      <c r="L766" s="43"/>
      <c r="M766" s="219" t="s">
        <v>1</v>
      </c>
      <c r="N766" s="220" t="s">
        <v>38</v>
      </c>
      <c r="O766" s="90"/>
      <c r="P766" s="221">
        <f>O766*H766</f>
        <v>0</v>
      </c>
      <c r="Q766" s="221">
        <v>0</v>
      </c>
      <c r="R766" s="221">
        <f>Q766*H766</f>
        <v>0</v>
      </c>
      <c r="S766" s="221">
        <v>0</v>
      </c>
      <c r="T766" s="222">
        <f>S766*H766</f>
        <v>0</v>
      </c>
      <c r="U766" s="37"/>
      <c r="V766" s="37"/>
      <c r="W766" s="37"/>
      <c r="X766" s="37"/>
      <c r="Y766" s="37"/>
      <c r="Z766" s="37"/>
      <c r="AA766" s="37"/>
      <c r="AB766" s="37"/>
      <c r="AC766" s="37"/>
      <c r="AD766" s="37"/>
      <c r="AE766" s="37"/>
      <c r="AR766" s="223" t="s">
        <v>357</v>
      </c>
      <c r="AT766" s="223" t="s">
        <v>361</v>
      </c>
      <c r="AU766" s="223" t="s">
        <v>80</v>
      </c>
      <c r="AY766" s="16" t="s">
        <v>358</v>
      </c>
      <c r="BE766" s="224">
        <f>IF(N766="základní",J766,0)</f>
        <v>0</v>
      </c>
      <c r="BF766" s="224">
        <f>IF(N766="snížená",J766,0)</f>
        <v>0</v>
      </c>
      <c r="BG766" s="224">
        <f>IF(N766="zákl. přenesená",J766,0)</f>
        <v>0</v>
      </c>
      <c r="BH766" s="224">
        <f>IF(N766="sníž. přenesená",J766,0)</f>
        <v>0</v>
      </c>
      <c r="BI766" s="224">
        <f>IF(N766="nulová",J766,0)</f>
        <v>0</v>
      </c>
      <c r="BJ766" s="16" t="s">
        <v>80</v>
      </c>
      <c r="BK766" s="224">
        <f>ROUND(I766*H766,2)</f>
        <v>0</v>
      </c>
      <c r="BL766" s="16" t="s">
        <v>357</v>
      </c>
      <c r="BM766" s="223" t="s">
        <v>1445</v>
      </c>
    </row>
    <row r="767" s="13" customFormat="1">
      <c r="A767" s="13"/>
      <c r="B767" s="236"/>
      <c r="C767" s="237"/>
      <c r="D767" s="227" t="s">
        <v>369</v>
      </c>
      <c r="E767" s="238" t="s">
        <v>1446</v>
      </c>
      <c r="F767" s="239" t="s">
        <v>1447</v>
      </c>
      <c r="G767" s="237"/>
      <c r="H767" s="240">
        <v>51</v>
      </c>
      <c r="I767" s="241"/>
      <c r="J767" s="237"/>
      <c r="K767" s="237"/>
      <c r="L767" s="242"/>
      <c r="M767" s="243"/>
      <c r="N767" s="244"/>
      <c r="O767" s="244"/>
      <c r="P767" s="244"/>
      <c r="Q767" s="244"/>
      <c r="R767" s="244"/>
      <c r="S767" s="244"/>
      <c r="T767" s="245"/>
      <c r="U767" s="13"/>
      <c r="V767" s="13"/>
      <c r="W767" s="13"/>
      <c r="X767" s="13"/>
      <c r="Y767" s="13"/>
      <c r="Z767" s="13"/>
      <c r="AA767" s="13"/>
      <c r="AB767" s="13"/>
      <c r="AC767" s="13"/>
      <c r="AD767" s="13"/>
      <c r="AE767" s="13"/>
      <c r="AT767" s="246" t="s">
        <v>369</v>
      </c>
      <c r="AU767" s="246" t="s">
        <v>80</v>
      </c>
      <c r="AV767" s="13" t="s">
        <v>88</v>
      </c>
      <c r="AW767" s="13" t="s">
        <v>30</v>
      </c>
      <c r="AX767" s="13" t="s">
        <v>73</v>
      </c>
      <c r="AY767" s="246" t="s">
        <v>358</v>
      </c>
    </row>
    <row r="768" s="12" customFormat="1">
      <c r="A768" s="12"/>
      <c r="B768" s="225"/>
      <c r="C768" s="226"/>
      <c r="D768" s="227" t="s">
        <v>369</v>
      </c>
      <c r="E768" s="228" t="s">
        <v>1</v>
      </c>
      <c r="F768" s="229" t="s">
        <v>1448</v>
      </c>
      <c r="G768" s="226"/>
      <c r="H768" s="228" t="s">
        <v>1</v>
      </c>
      <c r="I768" s="230"/>
      <c r="J768" s="226"/>
      <c r="K768" s="226"/>
      <c r="L768" s="231"/>
      <c r="M768" s="232"/>
      <c r="N768" s="233"/>
      <c r="O768" s="233"/>
      <c r="P768" s="233"/>
      <c r="Q768" s="233"/>
      <c r="R768" s="233"/>
      <c r="S768" s="233"/>
      <c r="T768" s="234"/>
      <c r="U768" s="12"/>
      <c r="V768" s="12"/>
      <c r="W768" s="12"/>
      <c r="X768" s="12"/>
      <c r="Y768" s="12"/>
      <c r="Z768" s="12"/>
      <c r="AA768" s="12"/>
      <c r="AB768" s="12"/>
      <c r="AC768" s="12"/>
      <c r="AD768" s="12"/>
      <c r="AE768" s="12"/>
      <c r="AT768" s="235" t="s">
        <v>369</v>
      </c>
      <c r="AU768" s="235" t="s">
        <v>80</v>
      </c>
      <c r="AV768" s="12" t="s">
        <v>80</v>
      </c>
      <c r="AW768" s="12" t="s">
        <v>30</v>
      </c>
      <c r="AX768" s="12" t="s">
        <v>73</v>
      </c>
      <c r="AY768" s="235" t="s">
        <v>358</v>
      </c>
    </row>
    <row r="769" s="13" customFormat="1">
      <c r="A769" s="13"/>
      <c r="B769" s="236"/>
      <c r="C769" s="237"/>
      <c r="D769" s="227" t="s">
        <v>369</v>
      </c>
      <c r="E769" s="238" t="s">
        <v>209</v>
      </c>
      <c r="F769" s="239" t="s">
        <v>1449</v>
      </c>
      <c r="G769" s="237"/>
      <c r="H769" s="240">
        <v>51</v>
      </c>
      <c r="I769" s="241"/>
      <c r="J769" s="237"/>
      <c r="K769" s="237"/>
      <c r="L769" s="242"/>
      <c r="M769" s="243"/>
      <c r="N769" s="244"/>
      <c r="O769" s="244"/>
      <c r="P769" s="244"/>
      <c r="Q769" s="244"/>
      <c r="R769" s="244"/>
      <c r="S769" s="244"/>
      <c r="T769" s="245"/>
      <c r="U769" s="13"/>
      <c r="V769" s="13"/>
      <c r="W769" s="13"/>
      <c r="X769" s="13"/>
      <c r="Y769" s="13"/>
      <c r="Z769" s="13"/>
      <c r="AA769" s="13"/>
      <c r="AB769" s="13"/>
      <c r="AC769" s="13"/>
      <c r="AD769" s="13"/>
      <c r="AE769" s="13"/>
      <c r="AT769" s="246" t="s">
        <v>369</v>
      </c>
      <c r="AU769" s="246" t="s">
        <v>80</v>
      </c>
      <c r="AV769" s="13" t="s">
        <v>88</v>
      </c>
      <c r="AW769" s="13" t="s">
        <v>30</v>
      </c>
      <c r="AX769" s="13" t="s">
        <v>73</v>
      </c>
      <c r="AY769" s="246" t="s">
        <v>358</v>
      </c>
    </row>
    <row r="770" s="13" customFormat="1">
      <c r="A770" s="13"/>
      <c r="B770" s="236"/>
      <c r="C770" s="237"/>
      <c r="D770" s="227" t="s">
        <v>369</v>
      </c>
      <c r="E770" s="238" t="s">
        <v>1450</v>
      </c>
      <c r="F770" s="239" t="s">
        <v>1451</v>
      </c>
      <c r="G770" s="237"/>
      <c r="H770" s="240">
        <v>102</v>
      </c>
      <c r="I770" s="241"/>
      <c r="J770" s="237"/>
      <c r="K770" s="237"/>
      <c r="L770" s="242"/>
      <c r="M770" s="243"/>
      <c r="N770" s="244"/>
      <c r="O770" s="244"/>
      <c r="P770" s="244"/>
      <c r="Q770" s="244"/>
      <c r="R770" s="244"/>
      <c r="S770" s="244"/>
      <c r="T770" s="245"/>
      <c r="U770" s="13"/>
      <c r="V770" s="13"/>
      <c r="W770" s="13"/>
      <c r="X770" s="13"/>
      <c r="Y770" s="13"/>
      <c r="Z770" s="13"/>
      <c r="AA770" s="13"/>
      <c r="AB770" s="13"/>
      <c r="AC770" s="13"/>
      <c r="AD770" s="13"/>
      <c r="AE770" s="13"/>
      <c r="AT770" s="246" t="s">
        <v>369</v>
      </c>
      <c r="AU770" s="246" t="s">
        <v>80</v>
      </c>
      <c r="AV770" s="13" t="s">
        <v>88</v>
      </c>
      <c r="AW770" s="13" t="s">
        <v>30</v>
      </c>
      <c r="AX770" s="13" t="s">
        <v>80</v>
      </c>
      <c r="AY770" s="246" t="s">
        <v>358</v>
      </c>
    </row>
    <row r="771" s="2" customFormat="1" ht="21.75" customHeight="1">
      <c r="A771" s="37"/>
      <c r="B771" s="38"/>
      <c r="C771" s="247" t="s">
        <v>1452</v>
      </c>
      <c r="D771" s="247" t="s">
        <v>423</v>
      </c>
      <c r="E771" s="248" t="s">
        <v>1453</v>
      </c>
      <c r="F771" s="249" t="s">
        <v>1454</v>
      </c>
      <c r="G771" s="250" t="s">
        <v>1444</v>
      </c>
      <c r="H771" s="251">
        <v>102</v>
      </c>
      <c r="I771" s="252"/>
      <c r="J771" s="253">
        <f>ROUND(I771*H771,2)</f>
        <v>0</v>
      </c>
      <c r="K771" s="249" t="s">
        <v>365</v>
      </c>
      <c r="L771" s="254"/>
      <c r="M771" s="255" t="s">
        <v>1</v>
      </c>
      <c r="N771" s="256" t="s">
        <v>38</v>
      </c>
      <c r="O771" s="90"/>
      <c r="P771" s="221">
        <f>O771*H771</f>
        <v>0</v>
      </c>
      <c r="Q771" s="221">
        <v>0.00012</v>
      </c>
      <c r="R771" s="221">
        <f>Q771*H771</f>
        <v>0.012240000000000001</v>
      </c>
      <c r="S771" s="221">
        <v>0</v>
      </c>
      <c r="T771" s="222">
        <f>S771*H771</f>
        <v>0</v>
      </c>
      <c r="U771" s="37"/>
      <c r="V771" s="37"/>
      <c r="W771" s="37"/>
      <c r="X771" s="37"/>
      <c r="Y771" s="37"/>
      <c r="Z771" s="37"/>
      <c r="AA771" s="37"/>
      <c r="AB771" s="37"/>
      <c r="AC771" s="37"/>
      <c r="AD771" s="37"/>
      <c r="AE771" s="37"/>
      <c r="AR771" s="223" t="s">
        <v>471</v>
      </c>
      <c r="AT771" s="223" t="s">
        <v>423</v>
      </c>
      <c r="AU771" s="223" t="s">
        <v>80</v>
      </c>
      <c r="AY771" s="16" t="s">
        <v>358</v>
      </c>
      <c r="BE771" s="224">
        <f>IF(N771="základní",J771,0)</f>
        <v>0</v>
      </c>
      <c r="BF771" s="224">
        <f>IF(N771="snížená",J771,0)</f>
        <v>0</v>
      </c>
      <c r="BG771" s="224">
        <f>IF(N771="zákl. přenesená",J771,0)</f>
        <v>0</v>
      </c>
      <c r="BH771" s="224">
        <f>IF(N771="sníž. přenesená",J771,0)</f>
        <v>0</v>
      </c>
      <c r="BI771" s="224">
        <f>IF(N771="nulová",J771,0)</f>
        <v>0</v>
      </c>
      <c r="BJ771" s="16" t="s">
        <v>80</v>
      </c>
      <c r="BK771" s="224">
        <f>ROUND(I771*H771,2)</f>
        <v>0</v>
      </c>
      <c r="BL771" s="16" t="s">
        <v>357</v>
      </c>
      <c r="BM771" s="223" t="s">
        <v>1455</v>
      </c>
    </row>
    <row r="772" s="13" customFormat="1">
      <c r="A772" s="13"/>
      <c r="B772" s="236"/>
      <c r="C772" s="237"/>
      <c r="D772" s="227" t="s">
        <v>369</v>
      </c>
      <c r="E772" s="238" t="s">
        <v>1456</v>
      </c>
      <c r="F772" s="239" t="s">
        <v>1457</v>
      </c>
      <c r="G772" s="237"/>
      <c r="H772" s="240">
        <v>102</v>
      </c>
      <c r="I772" s="241"/>
      <c r="J772" s="237"/>
      <c r="K772" s="237"/>
      <c r="L772" s="242"/>
      <c r="M772" s="243"/>
      <c r="N772" s="244"/>
      <c r="O772" s="244"/>
      <c r="P772" s="244"/>
      <c r="Q772" s="244"/>
      <c r="R772" s="244"/>
      <c r="S772" s="244"/>
      <c r="T772" s="245"/>
      <c r="U772" s="13"/>
      <c r="V772" s="13"/>
      <c r="W772" s="13"/>
      <c r="X772" s="13"/>
      <c r="Y772" s="13"/>
      <c r="Z772" s="13"/>
      <c r="AA772" s="13"/>
      <c r="AB772" s="13"/>
      <c r="AC772" s="13"/>
      <c r="AD772" s="13"/>
      <c r="AE772" s="13"/>
      <c r="AT772" s="246" t="s">
        <v>369</v>
      </c>
      <c r="AU772" s="246" t="s">
        <v>80</v>
      </c>
      <c r="AV772" s="13" t="s">
        <v>88</v>
      </c>
      <c r="AW772" s="13" t="s">
        <v>30</v>
      </c>
      <c r="AX772" s="13" t="s">
        <v>73</v>
      </c>
      <c r="AY772" s="246" t="s">
        <v>358</v>
      </c>
    </row>
    <row r="773" s="13" customFormat="1">
      <c r="A773" s="13"/>
      <c r="B773" s="236"/>
      <c r="C773" s="237"/>
      <c r="D773" s="227" t="s">
        <v>369</v>
      </c>
      <c r="E773" s="238" t="s">
        <v>1458</v>
      </c>
      <c r="F773" s="239" t="s">
        <v>1459</v>
      </c>
      <c r="G773" s="237"/>
      <c r="H773" s="240">
        <v>102</v>
      </c>
      <c r="I773" s="241"/>
      <c r="J773" s="237"/>
      <c r="K773" s="237"/>
      <c r="L773" s="242"/>
      <c r="M773" s="243"/>
      <c r="N773" s="244"/>
      <c r="O773" s="244"/>
      <c r="P773" s="244"/>
      <c r="Q773" s="244"/>
      <c r="R773" s="244"/>
      <c r="S773" s="244"/>
      <c r="T773" s="245"/>
      <c r="U773" s="13"/>
      <c r="V773" s="13"/>
      <c r="W773" s="13"/>
      <c r="X773" s="13"/>
      <c r="Y773" s="13"/>
      <c r="Z773" s="13"/>
      <c r="AA773" s="13"/>
      <c r="AB773" s="13"/>
      <c r="AC773" s="13"/>
      <c r="AD773" s="13"/>
      <c r="AE773" s="13"/>
      <c r="AT773" s="246" t="s">
        <v>369</v>
      </c>
      <c r="AU773" s="246" t="s">
        <v>80</v>
      </c>
      <c r="AV773" s="13" t="s">
        <v>88</v>
      </c>
      <c r="AW773" s="13" t="s">
        <v>30</v>
      </c>
      <c r="AX773" s="13" t="s">
        <v>80</v>
      </c>
      <c r="AY773" s="246" t="s">
        <v>358</v>
      </c>
    </row>
    <row r="774" s="2" customFormat="1">
      <c r="A774" s="37"/>
      <c r="B774" s="38"/>
      <c r="C774" s="212" t="s">
        <v>1460</v>
      </c>
      <c r="D774" s="212" t="s">
        <v>361</v>
      </c>
      <c r="E774" s="213" t="s">
        <v>1461</v>
      </c>
      <c r="F774" s="214" t="s">
        <v>1462</v>
      </c>
      <c r="G774" s="215" t="s">
        <v>1444</v>
      </c>
      <c r="H774" s="216">
        <v>51</v>
      </c>
      <c r="I774" s="217"/>
      <c r="J774" s="218">
        <f>ROUND(I774*H774,2)</f>
        <v>0</v>
      </c>
      <c r="K774" s="214" t="s">
        <v>1</v>
      </c>
      <c r="L774" s="43"/>
      <c r="M774" s="219" t="s">
        <v>1</v>
      </c>
      <c r="N774" s="220" t="s">
        <v>38</v>
      </c>
      <c r="O774" s="90"/>
      <c r="P774" s="221">
        <f>O774*H774</f>
        <v>0</v>
      </c>
      <c r="Q774" s="221">
        <v>0</v>
      </c>
      <c r="R774" s="221">
        <f>Q774*H774</f>
        <v>0</v>
      </c>
      <c r="S774" s="221">
        <v>0</v>
      </c>
      <c r="T774" s="222">
        <f>S774*H774</f>
        <v>0</v>
      </c>
      <c r="U774" s="37"/>
      <c r="V774" s="37"/>
      <c r="W774" s="37"/>
      <c r="X774" s="37"/>
      <c r="Y774" s="37"/>
      <c r="Z774" s="37"/>
      <c r="AA774" s="37"/>
      <c r="AB774" s="37"/>
      <c r="AC774" s="37"/>
      <c r="AD774" s="37"/>
      <c r="AE774" s="37"/>
      <c r="AR774" s="223" t="s">
        <v>357</v>
      </c>
      <c r="AT774" s="223" t="s">
        <v>361</v>
      </c>
      <c r="AU774" s="223" t="s">
        <v>80</v>
      </c>
      <c r="AY774" s="16" t="s">
        <v>358</v>
      </c>
      <c r="BE774" s="224">
        <f>IF(N774="základní",J774,0)</f>
        <v>0</v>
      </c>
      <c r="BF774" s="224">
        <f>IF(N774="snížená",J774,0)</f>
        <v>0</v>
      </c>
      <c r="BG774" s="224">
        <f>IF(N774="zákl. přenesená",J774,0)</f>
        <v>0</v>
      </c>
      <c r="BH774" s="224">
        <f>IF(N774="sníž. přenesená",J774,0)</f>
        <v>0</v>
      </c>
      <c r="BI774" s="224">
        <f>IF(N774="nulová",J774,0)</f>
        <v>0</v>
      </c>
      <c r="BJ774" s="16" t="s">
        <v>80</v>
      </c>
      <c r="BK774" s="224">
        <f>ROUND(I774*H774,2)</f>
        <v>0</v>
      </c>
      <c r="BL774" s="16" t="s">
        <v>357</v>
      </c>
      <c r="BM774" s="223" t="s">
        <v>1463</v>
      </c>
    </row>
    <row r="775" s="13" customFormat="1">
      <c r="A775" s="13"/>
      <c r="B775" s="236"/>
      <c r="C775" s="237"/>
      <c r="D775" s="227" t="s">
        <v>369</v>
      </c>
      <c r="E775" s="238" t="s">
        <v>1464</v>
      </c>
      <c r="F775" s="239" t="s">
        <v>1465</v>
      </c>
      <c r="G775" s="237"/>
      <c r="H775" s="240">
        <v>51</v>
      </c>
      <c r="I775" s="241"/>
      <c r="J775" s="237"/>
      <c r="K775" s="237"/>
      <c r="L775" s="242"/>
      <c r="M775" s="243"/>
      <c r="N775" s="244"/>
      <c r="O775" s="244"/>
      <c r="P775" s="244"/>
      <c r="Q775" s="244"/>
      <c r="R775" s="244"/>
      <c r="S775" s="244"/>
      <c r="T775" s="245"/>
      <c r="U775" s="13"/>
      <c r="V775" s="13"/>
      <c r="W775" s="13"/>
      <c r="X775" s="13"/>
      <c r="Y775" s="13"/>
      <c r="Z775" s="13"/>
      <c r="AA775" s="13"/>
      <c r="AB775" s="13"/>
      <c r="AC775" s="13"/>
      <c r="AD775" s="13"/>
      <c r="AE775" s="13"/>
      <c r="AT775" s="246" t="s">
        <v>369</v>
      </c>
      <c r="AU775" s="246" t="s">
        <v>80</v>
      </c>
      <c r="AV775" s="13" t="s">
        <v>88</v>
      </c>
      <c r="AW775" s="13" t="s">
        <v>30</v>
      </c>
      <c r="AX775" s="13" t="s">
        <v>73</v>
      </c>
      <c r="AY775" s="246" t="s">
        <v>358</v>
      </c>
    </row>
    <row r="776" s="13" customFormat="1">
      <c r="A776" s="13"/>
      <c r="B776" s="236"/>
      <c r="C776" s="237"/>
      <c r="D776" s="227" t="s">
        <v>369</v>
      </c>
      <c r="E776" s="238" t="s">
        <v>1466</v>
      </c>
      <c r="F776" s="239" t="s">
        <v>1467</v>
      </c>
      <c r="G776" s="237"/>
      <c r="H776" s="240">
        <v>51</v>
      </c>
      <c r="I776" s="241"/>
      <c r="J776" s="237"/>
      <c r="K776" s="237"/>
      <c r="L776" s="242"/>
      <c r="M776" s="243"/>
      <c r="N776" s="244"/>
      <c r="O776" s="244"/>
      <c r="P776" s="244"/>
      <c r="Q776" s="244"/>
      <c r="R776" s="244"/>
      <c r="S776" s="244"/>
      <c r="T776" s="245"/>
      <c r="U776" s="13"/>
      <c r="V776" s="13"/>
      <c r="W776" s="13"/>
      <c r="X776" s="13"/>
      <c r="Y776" s="13"/>
      <c r="Z776" s="13"/>
      <c r="AA776" s="13"/>
      <c r="AB776" s="13"/>
      <c r="AC776" s="13"/>
      <c r="AD776" s="13"/>
      <c r="AE776" s="13"/>
      <c r="AT776" s="246" t="s">
        <v>369</v>
      </c>
      <c r="AU776" s="246" t="s">
        <v>80</v>
      </c>
      <c r="AV776" s="13" t="s">
        <v>88</v>
      </c>
      <c r="AW776" s="13" t="s">
        <v>30</v>
      </c>
      <c r="AX776" s="13" t="s">
        <v>80</v>
      </c>
      <c r="AY776" s="246" t="s">
        <v>358</v>
      </c>
    </row>
    <row r="777" s="2" customFormat="1" ht="16.5" customHeight="1">
      <c r="A777" s="37"/>
      <c r="B777" s="38"/>
      <c r="C777" s="247" t="s">
        <v>1468</v>
      </c>
      <c r="D777" s="247" t="s">
        <v>423</v>
      </c>
      <c r="E777" s="248" t="s">
        <v>1469</v>
      </c>
      <c r="F777" s="249" t="s">
        <v>1470</v>
      </c>
      <c r="G777" s="250" t="s">
        <v>1444</v>
      </c>
      <c r="H777" s="251">
        <v>51</v>
      </c>
      <c r="I777" s="252"/>
      <c r="J777" s="253">
        <f>ROUND(I777*H777,2)</f>
        <v>0</v>
      </c>
      <c r="K777" s="249" t="s">
        <v>365</v>
      </c>
      <c r="L777" s="254"/>
      <c r="M777" s="255" t="s">
        <v>1</v>
      </c>
      <c r="N777" s="256" t="s">
        <v>38</v>
      </c>
      <c r="O777" s="90"/>
      <c r="P777" s="221">
        <f>O777*H777</f>
        <v>0</v>
      </c>
      <c r="Q777" s="221">
        <v>0.0016000000000000001</v>
      </c>
      <c r="R777" s="221">
        <f>Q777*H777</f>
        <v>0.081600000000000006</v>
      </c>
      <c r="S777" s="221">
        <v>0</v>
      </c>
      <c r="T777" s="222">
        <f>S777*H777</f>
        <v>0</v>
      </c>
      <c r="U777" s="37"/>
      <c r="V777" s="37"/>
      <c r="W777" s="37"/>
      <c r="X777" s="37"/>
      <c r="Y777" s="37"/>
      <c r="Z777" s="37"/>
      <c r="AA777" s="37"/>
      <c r="AB777" s="37"/>
      <c r="AC777" s="37"/>
      <c r="AD777" s="37"/>
      <c r="AE777" s="37"/>
      <c r="AR777" s="223" t="s">
        <v>471</v>
      </c>
      <c r="AT777" s="223" t="s">
        <v>423</v>
      </c>
      <c r="AU777" s="223" t="s">
        <v>80</v>
      </c>
      <c r="AY777" s="16" t="s">
        <v>358</v>
      </c>
      <c r="BE777" s="224">
        <f>IF(N777="základní",J777,0)</f>
        <v>0</v>
      </c>
      <c r="BF777" s="224">
        <f>IF(N777="snížená",J777,0)</f>
        <v>0</v>
      </c>
      <c r="BG777" s="224">
        <f>IF(N777="zákl. přenesená",J777,0)</f>
        <v>0</v>
      </c>
      <c r="BH777" s="224">
        <f>IF(N777="sníž. přenesená",J777,0)</f>
        <v>0</v>
      </c>
      <c r="BI777" s="224">
        <f>IF(N777="nulová",J777,0)</f>
        <v>0</v>
      </c>
      <c r="BJ777" s="16" t="s">
        <v>80</v>
      </c>
      <c r="BK777" s="224">
        <f>ROUND(I777*H777,2)</f>
        <v>0</v>
      </c>
      <c r="BL777" s="16" t="s">
        <v>357</v>
      </c>
      <c r="BM777" s="223" t="s">
        <v>1471</v>
      </c>
    </row>
    <row r="778" s="13" customFormat="1">
      <c r="A778" s="13"/>
      <c r="B778" s="236"/>
      <c r="C778" s="237"/>
      <c r="D778" s="227" t="s">
        <v>369</v>
      </c>
      <c r="E778" s="238" t="s">
        <v>1472</v>
      </c>
      <c r="F778" s="239" t="s">
        <v>1473</v>
      </c>
      <c r="G778" s="237"/>
      <c r="H778" s="240">
        <v>51</v>
      </c>
      <c r="I778" s="241"/>
      <c r="J778" s="237"/>
      <c r="K778" s="237"/>
      <c r="L778" s="242"/>
      <c r="M778" s="243"/>
      <c r="N778" s="244"/>
      <c r="O778" s="244"/>
      <c r="P778" s="244"/>
      <c r="Q778" s="244"/>
      <c r="R778" s="244"/>
      <c r="S778" s="244"/>
      <c r="T778" s="245"/>
      <c r="U778" s="13"/>
      <c r="V778" s="13"/>
      <c r="W778" s="13"/>
      <c r="X778" s="13"/>
      <c r="Y778" s="13"/>
      <c r="Z778" s="13"/>
      <c r="AA778" s="13"/>
      <c r="AB778" s="13"/>
      <c r="AC778" s="13"/>
      <c r="AD778" s="13"/>
      <c r="AE778" s="13"/>
      <c r="AT778" s="246" t="s">
        <v>369</v>
      </c>
      <c r="AU778" s="246" t="s">
        <v>80</v>
      </c>
      <c r="AV778" s="13" t="s">
        <v>88</v>
      </c>
      <c r="AW778" s="13" t="s">
        <v>30</v>
      </c>
      <c r="AX778" s="13" t="s">
        <v>73</v>
      </c>
      <c r="AY778" s="246" t="s">
        <v>358</v>
      </c>
    </row>
    <row r="779" s="13" customFormat="1">
      <c r="A779" s="13"/>
      <c r="B779" s="236"/>
      <c r="C779" s="237"/>
      <c r="D779" s="227" t="s">
        <v>369</v>
      </c>
      <c r="E779" s="238" t="s">
        <v>1474</v>
      </c>
      <c r="F779" s="239" t="s">
        <v>1475</v>
      </c>
      <c r="G779" s="237"/>
      <c r="H779" s="240">
        <v>51</v>
      </c>
      <c r="I779" s="241"/>
      <c r="J779" s="237"/>
      <c r="K779" s="237"/>
      <c r="L779" s="242"/>
      <c r="M779" s="243"/>
      <c r="N779" s="244"/>
      <c r="O779" s="244"/>
      <c r="P779" s="244"/>
      <c r="Q779" s="244"/>
      <c r="R779" s="244"/>
      <c r="S779" s="244"/>
      <c r="T779" s="245"/>
      <c r="U779" s="13"/>
      <c r="V779" s="13"/>
      <c r="W779" s="13"/>
      <c r="X779" s="13"/>
      <c r="Y779" s="13"/>
      <c r="Z779" s="13"/>
      <c r="AA779" s="13"/>
      <c r="AB779" s="13"/>
      <c r="AC779" s="13"/>
      <c r="AD779" s="13"/>
      <c r="AE779" s="13"/>
      <c r="AT779" s="246" t="s">
        <v>369</v>
      </c>
      <c r="AU779" s="246" t="s">
        <v>80</v>
      </c>
      <c r="AV779" s="13" t="s">
        <v>88</v>
      </c>
      <c r="AW779" s="13" t="s">
        <v>30</v>
      </c>
      <c r="AX779" s="13" t="s">
        <v>80</v>
      </c>
      <c r="AY779" s="246" t="s">
        <v>358</v>
      </c>
    </row>
    <row r="780" s="2" customFormat="1">
      <c r="A780" s="37"/>
      <c r="B780" s="38"/>
      <c r="C780" s="212" t="s">
        <v>1476</v>
      </c>
      <c r="D780" s="212" t="s">
        <v>361</v>
      </c>
      <c r="E780" s="213" t="s">
        <v>1477</v>
      </c>
      <c r="F780" s="214" t="s">
        <v>1478</v>
      </c>
      <c r="G780" s="215" t="s">
        <v>1479</v>
      </c>
      <c r="H780" s="216">
        <v>1</v>
      </c>
      <c r="I780" s="217"/>
      <c r="J780" s="218">
        <f>ROUND(I780*H780,2)</f>
        <v>0</v>
      </c>
      <c r="K780" s="214" t="s">
        <v>1</v>
      </c>
      <c r="L780" s="43"/>
      <c r="M780" s="219" t="s">
        <v>1</v>
      </c>
      <c r="N780" s="220" t="s">
        <v>38</v>
      </c>
      <c r="O780" s="90"/>
      <c r="P780" s="221">
        <f>O780*H780</f>
        <v>0</v>
      </c>
      <c r="Q780" s="221">
        <v>0</v>
      </c>
      <c r="R780" s="221">
        <f>Q780*H780</f>
        <v>0</v>
      </c>
      <c r="S780" s="221">
        <v>0</v>
      </c>
      <c r="T780" s="222">
        <f>S780*H780</f>
        <v>0</v>
      </c>
      <c r="U780" s="37"/>
      <c r="V780" s="37"/>
      <c r="W780" s="37"/>
      <c r="X780" s="37"/>
      <c r="Y780" s="37"/>
      <c r="Z780" s="37"/>
      <c r="AA780" s="37"/>
      <c r="AB780" s="37"/>
      <c r="AC780" s="37"/>
      <c r="AD780" s="37"/>
      <c r="AE780" s="37"/>
      <c r="AR780" s="223" t="s">
        <v>357</v>
      </c>
      <c r="AT780" s="223" t="s">
        <v>361</v>
      </c>
      <c r="AU780" s="223" t="s">
        <v>80</v>
      </c>
      <c r="AY780" s="16" t="s">
        <v>358</v>
      </c>
      <c r="BE780" s="224">
        <f>IF(N780="základní",J780,0)</f>
        <v>0</v>
      </c>
      <c r="BF780" s="224">
        <f>IF(N780="snížená",J780,0)</f>
        <v>0</v>
      </c>
      <c r="BG780" s="224">
        <f>IF(N780="zákl. přenesená",J780,0)</f>
        <v>0</v>
      </c>
      <c r="BH780" s="224">
        <f>IF(N780="sníž. přenesená",J780,0)</f>
        <v>0</v>
      </c>
      <c r="BI780" s="224">
        <f>IF(N780="nulová",J780,0)</f>
        <v>0</v>
      </c>
      <c r="BJ780" s="16" t="s">
        <v>80</v>
      </c>
      <c r="BK780" s="224">
        <f>ROUND(I780*H780,2)</f>
        <v>0</v>
      </c>
      <c r="BL780" s="16" t="s">
        <v>357</v>
      </c>
      <c r="BM780" s="223" t="s">
        <v>1480</v>
      </c>
    </row>
    <row r="781" s="2" customFormat="1" ht="24.15" customHeight="1">
      <c r="A781" s="37"/>
      <c r="B781" s="38"/>
      <c r="C781" s="212" t="s">
        <v>1481</v>
      </c>
      <c r="D781" s="212" t="s">
        <v>361</v>
      </c>
      <c r="E781" s="213" t="s">
        <v>1482</v>
      </c>
      <c r="F781" s="214" t="s">
        <v>1483</v>
      </c>
      <c r="G781" s="215" t="s">
        <v>1479</v>
      </c>
      <c r="H781" s="216">
        <v>4</v>
      </c>
      <c r="I781" s="217"/>
      <c r="J781" s="218">
        <f>ROUND(I781*H781,2)</f>
        <v>0</v>
      </c>
      <c r="K781" s="214" t="s">
        <v>1</v>
      </c>
      <c r="L781" s="43"/>
      <c r="M781" s="219" t="s">
        <v>1</v>
      </c>
      <c r="N781" s="220" t="s">
        <v>38</v>
      </c>
      <c r="O781" s="90"/>
      <c r="P781" s="221">
        <f>O781*H781</f>
        <v>0</v>
      </c>
      <c r="Q781" s="221">
        <v>0</v>
      </c>
      <c r="R781" s="221">
        <f>Q781*H781</f>
        <v>0</v>
      </c>
      <c r="S781" s="221">
        <v>0</v>
      </c>
      <c r="T781" s="222">
        <f>S781*H781</f>
        <v>0</v>
      </c>
      <c r="U781" s="37"/>
      <c r="V781" s="37"/>
      <c r="W781" s="37"/>
      <c r="X781" s="37"/>
      <c r="Y781" s="37"/>
      <c r="Z781" s="37"/>
      <c r="AA781" s="37"/>
      <c r="AB781" s="37"/>
      <c r="AC781" s="37"/>
      <c r="AD781" s="37"/>
      <c r="AE781" s="37"/>
      <c r="AR781" s="223" t="s">
        <v>357</v>
      </c>
      <c r="AT781" s="223" t="s">
        <v>361</v>
      </c>
      <c r="AU781" s="223" t="s">
        <v>80</v>
      </c>
      <c r="AY781" s="16" t="s">
        <v>358</v>
      </c>
      <c r="BE781" s="224">
        <f>IF(N781="základní",J781,0)</f>
        <v>0</v>
      </c>
      <c r="BF781" s="224">
        <f>IF(N781="snížená",J781,0)</f>
        <v>0</v>
      </c>
      <c r="BG781" s="224">
        <f>IF(N781="zákl. přenesená",J781,0)</f>
        <v>0</v>
      </c>
      <c r="BH781" s="224">
        <f>IF(N781="sníž. přenesená",J781,0)</f>
        <v>0</v>
      </c>
      <c r="BI781" s="224">
        <f>IF(N781="nulová",J781,0)</f>
        <v>0</v>
      </c>
      <c r="BJ781" s="16" t="s">
        <v>80</v>
      </c>
      <c r="BK781" s="224">
        <f>ROUND(I781*H781,2)</f>
        <v>0</v>
      </c>
      <c r="BL781" s="16" t="s">
        <v>357</v>
      </c>
      <c r="BM781" s="223" t="s">
        <v>1484</v>
      </c>
    </row>
    <row r="782" s="2" customFormat="1" ht="24.15" customHeight="1">
      <c r="A782" s="37"/>
      <c r="B782" s="38"/>
      <c r="C782" s="212" t="s">
        <v>1485</v>
      </c>
      <c r="D782" s="212" t="s">
        <v>361</v>
      </c>
      <c r="E782" s="213" t="s">
        <v>1486</v>
      </c>
      <c r="F782" s="214" t="s">
        <v>1487</v>
      </c>
      <c r="G782" s="215" t="s">
        <v>1479</v>
      </c>
      <c r="H782" s="216">
        <v>4</v>
      </c>
      <c r="I782" s="217"/>
      <c r="J782" s="218">
        <f>ROUND(I782*H782,2)</f>
        <v>0</v>
      </c>
      <c r="K782" s="214" t="s">
        <v>1</v>
      </c>
      <c r="L782" s="43"/>
      <c r="M782" s="219" t="s">
        <v>1</v>
      </c>
      <c r="N782" s="220" t="s">
        <v>38</v>
      </c>
      <c r="O782" s="90"/>
      <c r="P782" s="221">
        <f>O782*H782</f>
        <v>0</v>
      </c>
      <c r="Q782" s="221">
        <v>0</v>
      </c>
      <c r="R782" s="221">
        <f>Q782*H782</f>
        <v>0</v>
      </c>
      <c r="S782" s="221">
        <v>0</v>
      </c>
      <c r="T782" s="222">
        <f>S782*H782</f>
        <v>0</v>
      </c>
      <c r="U782" s="37"/>
      <c r="V782" s="37"/>
      <c r="W782" s="37"/>
      <c r="X782" s="37"/>
      <c r="Y782" s="37"/>
      <c r="Z782" s="37"/>
      <c r="AA782" s="37"/>
      <c r="AB782" s="37"/>
      <c r="AC782" s="37"/>
      <c r="AD782" s="37"/>
      <c r="AE782" s="37"/>
      <c r="AR782" s="223" t="s">
        <v>357</v>
      </c>
      <c r="AT782" s="223" t="s">
        <v>361</v>
      </c>
      <c r="AU782" s="223" t="s">
        <v>80</v>
      </c>
      <c r="AY782" s="16" t="s">
        <v>358</v>
      </c>
      <c r="BE782" s="224">
        <f>IF(N782="základní",J782,0)</f>
        <v>0</v>
      </c>
      <c r="BF782" s="224">
        <f>IF(N782="snížená",J782,0)</f>
        <v>0</v>
      </c>
      <c r="BG782" s="224">
        <f>IF(N782="zákl. přenesená",J782,0)</f>
        <v>0</v>
      </c>
      <c r="BH782" s="224">
        <f>IF(N782="sníž. přenesená",J782,0)</f>
        <v>0</v>
      </c>
      <c r="BI782" s="224">
        <f>IF(N782="nulová",J782,0)</f>
        <v>0</v>
      </c>
      <c r="BJ782" s="16" t="s">
        <v>80</v>
      </c>
      <c r="BK782" s="224">
        <f>ROUND(I782*H782,2)</f>
        <v>0</v>
      </c>
      <c r="BL782" s="16" t="s">
        <v>357</v>
      </c>
      <c r="BM782" s="223" t="s">
        <v>1488</v>
      </c>
    </row>
    <row r="783" s="11" customFormat="1" ht="25.92" customHeight="1">
      <c r="A783" s="11"/>
      <c r="B783" s="198"/>
      <c r="C783" s="199"/>
      <c r="D783" s="200" t="s">
        <v>72</v>
      </c>
      <c r="E783" s="201" t="s">
        <v>1489</v>
      </c>
      <c r="F783" s="201" t="s">
        <v>1490</v>
      </c>
      <c r="G783" s="199"/>
      <c r="H783" s="199"/>
      <c r="I783" s="202"/>
      <c r="J783" s="203">
        <f>BK783</f>
        <v>0</v>
      </c>
      <c r="K783" s="199"/>
      <c r="L783" s="204"/>
      <c r="M783" s="205"/>
      <c r="N783" s="206"/>
      <c r="O783" s="206"/>
      <c r="P783" s="207">
        <f>SUM(P784:P813)</f>
        <v>0</v>
      </c>
      <c r="Q783" s="206"/>
      <c r="R783" s="207">
        <f>SUM(R784:R813)</f>
        <v>0.10316675</v>
      </c>
      <c r="S783" s="206"/>
      <c r="T783" s="208">
        <f>SUM(T784:T813)</f>
        <v>0</v>
      </c>
      <c r="U783" s="11"/>
      <c r="V783" s="11"/>
      <c r="W783" s="11"/>
      <c r="X783" s="11"/>
      <c r="Y783" s="11"/>
      <c r="Z783" s="11"/>
      <c r="AA783" s="11"/>
      <c r="AB783" s="11"/>
      <c r="AC783" s="11"/>
      <c r="AD783" s="11"/>
      <c r="AE783" s="11"/>
      <c r="AR783" s="209" t="s">
        <v>357</v>
      </c>
      <c r="AT783" s="210" t="s">
        <v>72</v>
      </c>
      <c r="AU783" s="210" t="s">
        <v>73</v>
      </c>
      <c r="AY783" s="209" t="s">
        <v>358</v>
      </c>
      <c r="BK783" s="211">
        <f>SUM(BK784:BK813)</f>
        <v>0</v>
      </c>
    </row>
    <row r="784" s="2" customFormat="1">
      <c r="A784" s="37"/>
      <c r="B784" s="38"/>
      <c r="C784" s="212" t="s">
        <v>1491</v>
      </c>
      <c r="D784" s="212" t="s">
        <v>361</v>
      </c>
      <c r="E784" s="213" t="s">
        <v>1492</v>
      </c>
      <c r="F784" s="214" t="s">
        <v>1493</v>
      </c>
      <c r="G784" s="215" t="s">
        <v>364</v>
      </c>
      <c r="H784" s="216">
        <v>12.721</v>
      </c>
      <c r="I784" s="217"/>
      <c r="J784" s="218">
        <f>ROUND(I784*H784,2)</f>
        <v>0</v>
      </c>
      <c r="K784" s="214" t="s">
        <v>1</v>
      </c>
      <c r="L784" s="43"/>
      <c r="M784" s="219" t="s">
        <v>1</v>
      </c>
      <c r="N784" s="220" t="s">
        <v>38</v>
      </c>
      <c r="O784" s="90"/>
      <c r="P784" s="221">
        <f>O784*H784</f>
        <v>0</v>
      </c>
      <c r="Q784" s="221">
        <v>0</v>
      </c>
      <c r="R784" s="221">
        <f>Q784*H784</f>
        <v>0</v>
      </c>
      <c r="S784" s="221">
        <v>0</v>
      </c>
      <c r="T784" s="222">
        <f>S784*H784</f>
        <v>0</v>
      </c>
      <c r="U784" s="37"/>
      <c r="V784" s="37"/>
      <c r="W784" s="37"/>
      <c r="X784" s="37"/>
      <c r="Y784" s="37"/>
      <c r="Z784" s="37"/>
      <c r="AA784" s="37"/>
      <c r="AB784" s="37"/>
      <c r="AC784" s="37"/>
      <c r="AD784" s="37"/>
      <c r="AE784" s="37"/>
      <c r="AR784" s="223" t="s">
        <v>357</v>
      </c>
      <c r="AT784" s="223" t="s">
        <v>361</v>
      </c>
      <c r="AU784" s="223" t="s">
        <v>80</v>
      </c>
      <c r="AY784" s="16" t="s">
        <v>358</v>
      </c>
      <c r="BE784" s="224">
        <f>IF(N784="základní",J784,0)</f>
        <v>0</v>
      </c>
      <c r="BF784" s="224">
        <f>IF(N784="snížená",J784,0)</f>
        <v>0</v>
      </c>
      <c r="BG784" s="224">
        <f>IF(N784="zákl. přenesená",J784,0)</f>
        <v>0</v>
      </c>
      <c r="BH784" s="224">
        <f>IF(N784="sníž. přenesená",J784,0)</f>
        <v>0</v>
      </c>
      <c r="BI784" s="224">
        <f>IF(N784="nulová",J784,0)</f>
        <v>0</v>
      </c>
      <c r="BJ784" s="16" t="s">
        <v>80</v>
      </c>
      <c r="BK784" s="224">
        <f>ROUND(I784*H784,2)</f>
        <v>0</v>
      </c>
      <c r="BL784" s="16" t="s">
        <v>357</v>
      </c>
      <c r="BM784" s="223" t="s">
        <v>1494</v>
      </c>
    </row>
    <row r="785" s="12" customFormat="1">
      <c r="A785" s="12"/>
      <c r="B785" s="225"/>
      <c r="C785" s="226"/>
      <c r="D785" s="227" t="s">
        <v>369</v>
      </c>
      <c r="E785" s="228" t="s">
        <v>1</v>
      </c>
      <c r="F785" s="229" t="s">
        <v>905</v>
      </c>
      <c r="G785" s="226"/>
      <c r="H785" s="228" t="s">
        <v>1</v>
      </c>
      <c r="I785" s="230"/>
      <c r="J785" s="226"/>
      <c r="K785" s="226"/>
      <c r="L785" s="231"/>
      <c r="M785" s="232"/>
      <c r="N785" s="233"/>
      <c r="O785" s="233"/>
      <c r="P785" s="233"/>
      <c r="Q785" s="233"/>
      <c r="R785" s="233"/>
      <c r="S785" s="233"/>
      <c r="T785" s="234"/>
      <c r="U785" s="12"/>
      <c r="V785" s="12"/>
      <c r="W785" s="12"/>
      <c r="X785" s="12"/>
      <c r="Y785" s="12"/>
      <c r="Z785" s="12"/>
      <c r="AA785" s="12"/>
      <c r="AB785" s="12"/>
      <c r="AC785" s="12"/>
      <c r="AD785" s="12"/>
      <c r="AE785" s="12"/>
      <c r="AT785" s="235" t="s">
        <v>369</v>
      </c>
      <c r="AU785" s="235" t="s">
        <v>80</v>
      </c>
      <c r="AV785" s="12" t="s">
        <v>80</v>
      </c>
      <c r="AW785" s="12" t="s">
        <v>30</v>
      </c>
      <c r="AX785" s="12" t="s">
        <v>73</v>
      </c>
      <c r="AY785" s="235" t="s">
        <v>358</v>
      </c>
    </row>
    <row r="786" s="13" customFormat="1">
      <c r="A786" s="13"/>
      <c r="B786" s="236"/>
      <c r="C786" s="237"/>
      <c r="D786" s="227" t="s">
        <v>369</v>
      </c>
      <c r="E786" s="238" t="s">
        <v>1495</v>
      </c>
      <c r="F786" s="239" t="s">
        <v>1496</v>
      </c>
      <c r="G786" s="237"/>
      <c r="H786" s="240">
        <v>6.8159999999999998</v>
      </c>
      <c r="I786" s="241"/>
      <c r="J786" s="237"/>
      <c r="K786" s="237"/>
      <c r="L786" s="242"/>
      <c r="M786" s="243"/>
      <c r="N786" s="244"/>
      <c r="O786" s="244"/>
      <c r="P786" s="244"/>
      <c r="Q786" s="244"/>
      <c r="R786" s="244"/>
      <c r="S786" s="244"/>
      <c r="T786" s="245"/>
      <c r="U786" s="13"/>
      <c r="V786" s="13"/>
      <c r="W786" s="13"/>
      <c r="X786" s="13"/>
      <c r="Y786" s="13"/>
      <c r="Z786" s="13"/>
      <c r="AA786" s="13"/>
      <c r="AB786" s="13"/>
      <c r="AC786" s="13"/>
      <c r="AD786" s="13"/>
      <c r="AE786" s="13"/>
      <c r="AT786" s="246" t="s">
        <v>369</v>
      </c>
      <c r="AU786" s="246" t="s">
        <v>80</v>
      </c>
      <c r="AV786" s="13" t="s">
        <v>88</v>
      </c>
      <c r="AW786" s="13" t="s">
        <v>30</v>
      </c>
      <c r="AX786" s="13" t="s">
        <v>73</v>
      </c>
      <c r="AY786" s="246" t="s">
        <v>358</v>
      </c>
    </row>
    <row r="787" s="12" customFormat="1">
      <c r="A787" s="12"/>
      <c r="B787" s="225"/>
      <c r="C787" s="226"/>
      <c r="D787" s="227" t="s">
        <v>369</v>
      </c>
      <c r="E787" s="228" t="s">
        <v>1</v>
      </c>
      <c r="F787" s="229" t="s">
        <v>1497</v>
      </c>
      <c r="G787" s="226"/>
      <c r="H787" s="228" t="s">
        <v>1</v>
      </c>
      <c r="I787" s="230"/>
      <c r="J787" s="226"/>
      <c r="K787" s="226"/>
      <c r="L787" s="231"/>
      <c r="M787" s="232"/>
      <c r="N787" s="233"/>
      <c r="O787" s="233"/>
      <c r="P787" s="233"/>
      <c r="Q787" s="233"/>
      <c r="R787" s="233"/>
      <c r="S787" s="233"/>
      <c r="T787" s="234"/>
      <c r="U787" s="12"/>
      <c r="V787" s="12"/>
      <c r="W787" s="12"/>
      <c r="X787" s="12"/>
      <c r="Y787" s="12"/>
      <c r="Z787" s="12"/>
      <c r="AA787" s="12"/>
      <c r="AB787" s="12"/>
      <c r="AC787" s="12"/>
      <c r="AD787" s="12"/>
      <c r="AE787" s="12"/>
      <c r="AT787" s="235" t="s">
        <v>369</v>
      </c>
      <c r="AU787" s="235" t="s">
        <v>80</v>
      </c>
      <c r="AV787" s="12" t="s">
        <v>80</v>
      </c>
      <c r="AW787" s="12" t="s">
        <v>30</v>
      </c>
      <c r="AX787" s="12" t="s">
        <v>73</v>
      </c>
      <c r="AY787" s="235" t="s">
        <v>358</v>
      </c>
    </row>
    <row r="788" s="13" customFormat="1">
      <c r="A788" s="13"/>
      <c r="B788" s="236"/>
      <c r="C788" s="237"/>
      <c r="D788" s="227" t="s">
        <v>369</v>
      </c>
      <c r="E788" s="238" t="s">
        <v>117</v>
      </c>
      <c r="F788" s="239" t="s">
        <v>1498</v>
      </c>
      <c r="G788" s="237"/>
      <c r="H788" s="240">
        <v>2.4300000000000002</v>
      </c>
      <c r="I788" s="241"/>
      <c r="J788" s="237"/>
      <c r="K788" s="237"/>
      <c r="L788" s="242"/>
      <c r="M788" s="243"/>
      <c r="N788" s="244"/>
      <c r="O788" s="244"/>
      <c r="P788" s="244"/>
      <c r="Q788" s="244"/>
      <c r="R788" s="244"/>
      <c r="S788" s="244"/>
      <c r="T788" s="245"/>
      <c r="U788" s="13"/>
      <c r="V788" s="13"/>
      <c r="W788" s="13"/>
      <c r="X788" s="13"/>
      <c r="Y788" s="13"/>
      <c r="Z788" s="13"/>
      <c r="AA788" s="13"/>
      <c r="AB788" s="13"/>
      <c r="AC788" s="13"/>
      <c r="AD788" s="13"/>
      <c r="AE788" s="13"/>
      <c r="AT788" s="246" t="s">
        <v>369</v>
      </c>
      <c r="AU788" s="246" t="s">
        <v>80</v>
      </c>
      <c r="AV788" s="13" t="s">
        <v>88</v>
      </c>
      <c r="AW788" s="13" t="s">
        <v>30</v>
      </c>
      <c r="AX788" s="13" t="s">
        <v>73</v>
      </c>
      <c r="AY788" s="246" t="s">
        <v>358</v>
      </c>
    </row>
    <row r="789" s="12" customFormat="1">
      <c r="A789" s="12"/>
      <c r="B789" s="225"/>
      <c r="C789" s="226"/>
      <c r="D789" s="227" t="s">
        <v>369</v>
      </c>
      <c r="E789" s="228" t="s">
        <v>1</v>
      </c>
      <c r="F789" s="229" t="s">
        <v>651</v>
      </c>
      <c r="G789" s="226"/>
      <c r="H789" s="228" t="s">
        <v>1</v>
      </c>
      <c r="I789" s="230"/>
      <c r="J789" s="226"/>
      <c r="K789" s="226"/>
      <c r="L789" s="231"/>
      <c r="M789" s="232"/>
      <c r="N789" s="233"/>
      <c r="O789" s="233"/>
      <c r="P789" s="233"/>
      <c r="Q789" s="233"/>
      <c r="R789" s="233"/>
      <c r="S789" s="233"/>
      <c r="T789" s="234"/>
      <c r="U789" s="12"/>
      <c r="V789" s="12"/>
      <c r="W789" s="12"/>
      <c r="X789" s="12"/>
      <c r="Y789" s="12"/>
      <c r="Z789" s="12"/>
      <c r="AA789" s="12"/>
      <c r="AB789" s="12"/>
      <c r="AC789" s="12"/>
      <c r="AD789" s="12"/>
      <c r="AE789" s="12"/>
      <c r="AT789" s="235" t="s">
        <v>369</v>
      </c>
      <c r="AU789" s="235" t="s">
        <v>80</v>
      </c>
      <c r="AV789" s="12" t="s">
        <v>80</v>
      </c>
      <c r="AW789" s="12" t="s">
        <v>30</v>
      </c>
      <c r="AX789" s="12" t="s">
        <v>73</v>
      </c>
      <c r="AY789" s="235" t="s">
        <v>358</v>
      </c>
    </row>
    <row r="790" s="13" customFormat="1">
      <c r="A790" s="13"/>
      <c r="B790" s="236"/>
      <c r="C790" s="237"/>
      <c r="D790" s="227" t="s">
        <v>369</v>
      </c>
      <c r="E790" s="238" t="s">
        <v>223</v>
      </c>
      <c r="F790" s="239" t="s">
        <v>1499</v>
      </c>
      <c r="G790" s="237"/>
      <c r="H790" s="240">
        <v>3.4750000000000001</v>
      </c>
      <c r="I790" s="241"/>
      <c r="J790" s="237"/>
      <c r="K790" s="237"/>
      <c r="L790" s="242"/>
      <c r="M790" s="243"/>
      <c r="N790" s="244"/>
      <c r="O790" s="244"/>
      <c r="P790" s="244"/>
      <c r="Q790" s="244"/>
      <c r="R790" s="244"/>
      <c r="S790" s="244"/>
      <c r="T790" s="245"/>
      <c r="U790" s="13"/>
      <c r="V790" s="13"/>
      <c r="W790" s="13"/>
      <c r="X790" s="13"/>
      <c r="Y790" s="13"/>
      <c r="Z790" s="13"/>
      <c r="AA790" s="13"/>
      <c r="AB790" s="13"/>
      <c r="AC790" s="13"/>
      <c r="AD790" s="13"/>
      <c r="AE790" s="13"/>
      <c r="AT790" s="246" t="s">
        <v>369</v>
      </c>
      <c r="AU790" s="246" t="s">
        <v>80</v>
      </c>
      <c r="AV790" s="13" t="s">
        <v>88</v>
      </c>
      <c r="AW790" s="13" t="s">
        <v>30</v>
      </c>
      <c r="AX790" s="13" t="s">
        <v>73</v>
      </c>
      <c r="AY790" s="246" t="s">
        <v>358</v>
      </c>
    </row>
    <row r="791" s="13" customFormat="1">
      <c r="A791" s="13"/>
      <c r="B791" s="236"/>
      <c r="C791" s="237"/>
      <c r="D791" s="227" t="s">
        <v>369</v>
      </c>
      <c r="E791" s="238" t="s">
        <v>1500</v>
      </c>
      <c r="F791" s="239" t="s">
        <v>1501</v>
      </c>
      <c r="G791" s="237"/>
      <c r="H791" s="240">
        <v>12.721</v>
      </c>
      <c r="I791" s="241"/>
      <c r="J791" s="237"/>
      <c r="K791" s="237"/>
      <c r="L791" s="242"/>
      <c r="M791" s="243"/>
      <c r="N791" s="244"/>
      <c r="O791" s="244"/>
      <c r="P791" s="244"/>
      <c r="Q791" s="244"/>
      <c r="R791" s="244"/>
      <c r="S791" s="244"/>
      <c r="T791" s="245"/>
      <c r="U791" s="13"/>
      <c r="V791" s="13"/>
      <c r="W791" s="13"/>
      <c r="X791" s="13"/>
      <c r="Y791" s="13"/>
      <c r="Z791" s="13"/>
      <c r="AA791" s="13"/>
      <c r="AB791" s="13"/>
      <c r="AC791" s="13"/>
      <c r="AD791" s="13"/>
      <c r="AE791" s="13"/>
      <c r="AT791" s="246" t="s">
        <v>369</v>
      </c>
      <c r="AU791" s="246" t="s">
        <v>80</v>
      </c>
      <c r="AV791" s="13" t="s">
        <v>88</v>
      </c>
      <c r="AW791" s="13" t="s">
        <v>30</v>
      </c>
      <c r="AX791" s="13" t="s">
        <v>80</v>
      </c>
      <c r="AY791" s="246" t="s">
        <v>358</v>
      </c>
    </row>
    <row r="792" s="2" customFormat="1">
      <c r="A792" s="37"/>
      <c r="B792" s="38"/>
      <c r="C792" s="212" t="s">
        <v>1502</v>
      </c>
      <c r="D792" s="212" t="s">
        <v>361</v>
      </c>
      <c r="E792" s="213" t="s">
        <v>1503</v>
      </c>
      <c r="F792" s="214" t="s">
        <v>1504</v>
      </c>
      <c r="G792" s="215" t="s">
        <v>364</v>
      </c>
      <c r="H792" s="216">
        <v>0.83999999999999997</v>
      </c>
      <c r="I792" s="217"/>
      <c r="J792" s="218">
        <f>ROUND(I792*H792,2)</f>
        <v>0</v>
      </c>
      <c r="K792" s="214" t="s">
        <v>1</v>
      </c>
      <c r="L792" s="43"/>
      <c r="M792" s="219" t="s">
        <v>1</v>
      </c>
      <c r="N792" s="220" t="s">
        <v>38</v>
      </c>
      <c r="O792" s="90"/>
      <c r="P792" s="221">
        <f>O792*H792</f>
        <v>0</v>
      </c>
      <c r="Q792" s="221">
        <v>0</v>
      </c>
      <c r="R792" s="221">
        <f>Q792*H792</f>
        <v>0</v>
      </c>
      <c r="S792" s="221">
        <v>0</v>
      </c>
      <c r="T792" s="222">
        <f>S792*H792</f>
        <v>0</v>
      </c>
      <c r="U792" s="37"/>
      <c r="V792" s="37"/>
      <c r="W792" s="37"/>
      <c r="X792" s="37"/>
      <c r="Y792" s="37"/>
      <c r="Z792" s="37"/>
      <c r="AA792" s="37"/>
      <c r="AB792" s="37"/>
      <c r="AC792" s="37"/>
      <c r="AD792" s="37"/>
      <c r="AE792" s="37"/>
      <c r="AR792" s="223" t="s">
        <v>357</v>
      </c>
      <c r="AT792" s="223" t="s">
        <v>361</v>
      </c>
      <c r="AU792" s="223" t="s">
        <v>80</v>
      </c>
      <c r="AY792" s="16" t="s">
        <v>358</v>
      </c>
      <c r="BE792" s="224">
        <f>IF(N792="základní",J792,0)</f>
        <v>0</v>
      </c>
      <c r="BF792" s="224">
        <f>IF(N792="snížená",J792,0)</f>
        <v>0</v>
      </c>
      <c r="BG792" s="224">
        <f>IF(N792="zákl. přenesená",J792,0)</f>
        <v>0</v>
      </c>
      <c r="BH792" s="224">
        <f>IF(N792="sníž. přenesená",J792,0)</f>
        <v>0</v>
      </c>
      <c r="BI792" s="224">
        <f>IF(N792="nulová",J792,0)</f>
        <v>0</v>
      </c>
      <c r="BJ792" s="16" t="s">
        <v>80</v>
      </c>
      <c r="BK792" s="224">
        <f>ROUND(I792*H792,2)</f>
        <v>0</v>
      </c>
      <c r="BL792" s="16" t="s">
        <v>357</v>
      </c>
      <c r="BM792" s="223" t="s">
        <v>1505</v>
      </c>
    </row>
    <row r="793" s="12" customFormat="1">
      <c r="A793" s="12"/>
      <c r="B793" s="225"/>
      <c r="C793" s="226"/>
      <c r="D793" s="227" t="s">
        <v>369</v>
      </c>
      <c r="E793" s="228" t="s">
        <v>1</v>
      </c>
      <c r="F793" s="229" t="s">
        <v>905</v>
      </c>
      <c r="G793" s="226"/>
      <c r="H793" s="228" t="s">
        <v>1</v>
      </c>
      <c r="I793" s="230"/>
      <c r="J793" s="226"/>
      <c r="K793" s="226"/>
      <c r="L793" s="231"/>
      <c r="M793" s="232"/>
      <c r="N793" s="233"/>
      <c r="O793" s="233"/>
      <c r="P793" s="233"/>
      <c r="Q793" s="233"/>
      <c r="R793" s="233"/>
      <c r="S793" s="233"/>
      <c r="T793" s="234"/>
      <c r="U793" s="12"/>
      <c r="V793" s="12"/>
      <c r="W793" s="12"/>
      <c r="X793" s="12"/>
      <c r="Y793" s="12"/>
      <c r="Z793" s="12"/>
      <c r="AA793" s="12"/>
      <c r="AB793" s="12"/>
      <c r="AC793" s="12"/>
      <c r="AD793" s="12"/>
      <c r="AE793" s="12"/>
      <c r="AT793" s="235" t="s">
        <v>369</v>
      </c>
      <c r="AU793" s="235" t="s">
        <v>80</v>
      </c>
      <c r="AV793" s="12" t="s">
        <v>80</v>
      </c>
      <c r="AW793" s="12" t="s">
        <v>30</v>
      </c>
      <c r="AX793" s="12" t="s">
        <v>73</v>
      </c>
      <c r="AY793" s="235" t="s">
        <v>358</v>
      </c>
    </row>
    <row r="794" s="13" customFormat="1">
      <c r="A794" s="13"/>
      <c r="B794" s="236"/>
      <c r="C794" s="237"/>
      <c r="D794" s="227" t="s">
        <v>369</v>
      </c>
      <c r="E794" s="238" t="s">
        <v>1506</v>
      </c>
      <c r="F794" s="239" t="s">
        <v>1507</v>
      </c>
      <c r="G794" s="237"/>
      <c r="H794" s="240">
        <v>0.47999999999999998</v>
      </c>
      <c r="I794" s="241"/>
      <c r="J794" s="237"/>
      <c r="K794" s="237"/>
      <c r="L794" s="242"/>
      <c r="M794" s="243"/>
      <c r="N794" s="244"/>
      <c r="O794" s="244"/>
      <c r="P794" s="244"/>
      <c r="Q794" s="244"/>
      <c r="R794" s="244"/>
      <c r="S794" s="244"/>
      <c r="T794" s="245"/>
      <c r="U794" s="13"/>
      <c r="V794" s="13"/>
      <c r="W794" s="13"/>
      <c r="X794" s="13"/>
      <c r="Y794" s="13"/>
      <c r="Z794" s="13"/>
      <c r="AA794" s="13"/>
      <c r="AB794" s="13"/>
      <c r="AC794" s="13"/>
      <c r="AD794" s="13"/>
      <c r="AE794" s="13"/>
      <c r="AT794" s="246" t="s">
        <v>369</v>
      </c>
      <c r="AU794" s="246" t="s">
        <v>80</v>
      </c>
      <c r="AV794" s="13" t="s">
        <v>88</v>
      </c>
      <c r="AW794" s="13" t="s">
        <v>30</v>
      </c>
      <c r="AX794" s="13" t="s">
        <v>73</v>
      </c>
      <c r="AY794" s="246" t="s">
        <v>358</v>
      </c>
    </row>
    <row r="795" s="12" customFormat="1">
      <c r="A795" s="12"/>
      <c r="B795" s="225"/>
      <c r="C795" s="226"/>
      <c r="D795" s="227" t="s">
        <v>369</v>
      </c>
      <c r="E795" s="228" t="s">
        <v>1</v>
      </c>
      <c r="F795" s="229" t="s">
        <v>1508</v>
      </c>
      <c r="G795" s="226"/>
      <c r="H795" s="228" t="s">
        <v>1</v>
      </c>
      <c r="I795" s="230"/>
      <c r="J795" s="226"/>
      <c r="K795" s="226"/>
      <c r="L795" s="231"/>
      <c r="M795" s="232"/>
      <c r="N795" s="233"/>
      <c r="O795" s="233"/>
      <c r="P795" s="233"/>
      <c r="Q795" s="233"/>
      <c r="R795" s="233"/>
      <c r="S795" s="233"/>
      <c r="T795" s="234"/>
      <c r="U795" s="12"/>
      <c r="V795" s="12"/>
      <c r="W795" s="12"/>
      <c r="X795" s="12"/>
      <c r="Y795" s="12"/>
      <c r="Z795" s="12"/>
      <c r="AA795" s="12"/>
      <c r="AB795" s="12"/>
      <c r="AC795" s="12"/>
      <c r="AD795" s="12"/>
      <c r="AE795" s="12"/>
      <c r="AT795" s="235" t="s">
        <v>369</v>
      </c>
      <c r="AU795" s="235" t="s">
        <v>80</v>
      </c>
      <c r="AV795" s="12" t="s">
        <v>80</v>
      </c>
      <c r="AW795" s="12" t="s">
        <v>30</v>
      </c>
      <c r="AX795" s="12" t="s">
        <v>73</v>
      </c>
      <c r="AY795" s="235" t="s">
        <v>358</v>
      </c>
    </row>
    <row r="796" s="13" customFormat="1">
      <c r="A796" s="13"/>
      <c r="B796" s="236"/>
      <c r="C796" s="237"/>
      <c r="D796" s="227" t="s">
        <v>369</v>
      </c>
      <c r="E796" s="238" t="s">
        <v>119</v>
      </c>
      <c r="F796" s="239" t="s">
        <v>1509</v>
      </c>
      <c r="G796" s="237"/>
      <c r="H796" s="240">
        <v>0.35999999999999999</v>
      </c>
      <c r="I796" s="241"/>
      <c r="J796" s="237"/>
      <c r="K796" s="237"/>
      <c r="L796" s="242"/>
      <c r="M796" s="243"/>
      <c r="N796" s="244"/>
      <c r="O796" s="244"/>
      <c r="P796" s="244"/>
      <c r="Q796" s="244"/>
      <c r="R796" s="244"/>
      <c r="S796" s="244"/>
      <c r="T796" s="245"/>
      <c r="U796" s="13"/>
      <c r="V796" s="13"/>
      <c r="W796" s="13"/>
      <c r="X796" s="13"/>
      <c r="Y796" s="13"/>
      <c r="Z796" s="13"/>
      <c r="AA796" s="13"/>
      <c r="AB796" s="13"/>
      <c r="AC796" s="13"/>
      <c r="AD796" s="13"/>
      <c r="AE796" s="13"/>
      <c r="AT796" s="246" t="s">
        <v>369</v>
      </c>
      <c r="AU796" s="246" t="s">
        <v>80</v>
      </c>
      <c r="AV796" s="13" t="s">
        <v>88</v>
      </c>
      <c r="AW796" s="13" t="s">
        <v>30</v>
      </c>
      <c r="AX796" s="13" t="s">
        <v>73</v>
      </c>
      <c r="AY796" s="246" t="s">
        <v>358</v>
      </c>
    </row>
    <row r="797" s="13" customFormat="1">
      <c r="A797" s="13"/>
      <c r="B797" s="236"/>
      <c r="C797" s="237"/>
      <c r="D797" s="227" t="s">
        <v>369</v>
      </c>
      <c r="E797" s="238" t="s">
        <v>1510</v>
      </c>
      <c r="F797" s="239" t="s">
        <v>1511</v>
      </c>
      <c r="G797" s="237"/>
      <c r="H797" s="240">
        <v>0.83999999999999997</v>
      </c>
      <c r="I797" s="241"/>
      <c r="J797" s="237"/>
      <c r="K797" s="237"/>
      <c r="L797" s="242"/>
      <c r="M797" s="243"/>
      <c r="N797" s="244"/>
      <c r="O797" s="244"/>
      <c r="P797" s="244"/>
      <c r="Q797" s="244"/>
      <c r="R797" s="244"/>
      <c r="S797" s="244"/>
      <c r="T797" s="245"/>
      <c r="U797" s="13"/>
      <c r="V797" s="13"/>
      <c r="W797" s="13"/>
      <c r="X797" s="13"/>
      <c r="Y797" s="13"/>
      <c r="Z797" s="13"/>
      <c r="AA797" s="13"/>
      <c r="AB797" s="13"/>
      <c r="AC797" s="13"/>
      <c r="AD797" s="13"/>
      <c r="AE797" s="13"/>
      <c r="AT797" s="246" t="s">
        <v>369</v>
      </c>
      <c r="AU797" s="246" t="s">
        <v>80</v>
      </c>
      <c r="AV797" s="13" t="s">
        <v>88</v>
      </c>
      <c r="AW797" s="13" t="s">
        <v>30</v>
      </c>
      <c r="AX797" s="13" t="s">
        <v>80</v>
      </c>
      <c r="AY797" s="246" t="s">
        <v>358</v>
      </c>
    </row>
    <row r="798" s="2" customFormat="1">
      <c r="A798" s="37"/>
      <c r="B798" s="38"/>
      <c r="C798" s="212" t="s">
        <v>1512</v>
      </c>
      <c r="D798" s="212" t="s">
        <v>361</v>
      </c>
      <c r="E798" s="213" t="s">
        <v>1513</v>
      </c>
      <c r="F798" s="214" t="s">
        <v>1514</v>
      </c>
      <c r="G798" s="215" t="s">
        <v>364</v>
      </c>
      <c r="H798" s="216">
        <v>82.424999999999997</v>
      </c>
      <c r="I798" s="217"/>
      <c r="J798" s="218">
        <f>ROUND(I798*H798,2)</f>
        <v>0</v>
      </c>
      <c r="K798" s="214" t="s">
        <v>365</v>
      </c>
      <c r="L798" s="43"/>
      <c r="M798" s="219" t="s">
        <v>1</v>
      </c>
      <c r="N798" s="220" t="s">
        <v>38</v>
      </c>
      <c r="O798" s="90"/>
      <c r="P798" s="221">
        <f>O798*H798</f>
        <v>0</v>
      </c>
      <c r="Q798" s="221">
        <v>0.00079000000000000001</v>
      </c>
      <c r="R798" s="221">
        <f>Q798*H798</f>
        <v>0.06511575</v>
      </c>
      <c r="S798" s="221">
        <v>0</v>
      </c>
      <c r="T798" s="222">
        <f>S798*H798</f>
        <v>0</v>
      </c>
      <c r="U798" s="37"/>
      <c r="V798" s="37"/>
      <c r="W798" s="37"/>
      <c r="X798" s="37"/>
      <c r="Y798" s="37"/>
      <c r="Z798" s="37"/>
      <c r="AA798" s="37"/>
      <c r="AB798" s="37"/>
      <c r="AC798" s="37"/>
      <c r="AD798" s="37"/>
      <c r="AE798" s="37"/>
      <c r="AR798" s="223" t="s">
        <v>357</v>
      </c>
      <c r="AT798" s="223" t="s">
        <v>361</v>
      </c>
      <c r="AU798" s="223" t="s">
        <v>80</v>
      </c>
      <c r="AY798" s="16" t="s">
        <v>358</v>
      </c>
      <c r="BE798" s="224">
        <f>IF(N798="základní",J798,0)</f>
        <v>0</v>
      </c>
      <c r="BF798" s="224">
        <f>IF(N798="snížená",J798,0)</f>
        <v>0</v>
      </c>
      <c r="BG798" s="224">
        <f>IF(N798="zákl. přenesená",J798,0)</f>
        <v>0</v>
      </c>
      <c r="BH798" s="224">
        <f>IF(N798="sníž. přenesená",J798,0)</f>
        <v>0</v>
      </c>
      <c r="BI798" s="224">
        <f>IF(N798="nulová",J798,0)</f>
        <v>0</v>
      </c>
      <c r="BJ798" s="16" t="s">
        <v>80</v>
      </c>
      <c r="BK798" s="224">
        <f>ROUND(I798*H798,2)</f>
        <v>0</v>
      </c>
      <c r="BL798" s="16" t="s">
        <v>357</v>
      </c>
      <c r="BM798" s="223" t="s">
        <v>1515</v>
      </c>
    </row>
    <row r="799" s="12" customFormat="1">
      <c r="A799" s="12"/>
      <c r="B799" s="225"/>
      <c r="C799" s="226"/>
      <c r="D799" s="227" t="s">
        <v>369</v>
      </c>
      <c r="E799" s="228" t="s">
        <v>1</v>
      </c>
      <c r="F799" s="229" t="s">
        <v>1516</v>
      </c>
      <c r="G799" s="226"/>
      <c r="H799" s="228" t="s">
        <v>1</v>
      </c>
      <c r="I799" s="230"/>
      <c r="J799" s="226"/>
      <c r="K799" s="226"/>
      <c r="L799" s="231"/>
      <c r="M799" s="232"/>
      <c r="N799" s="233"/>
      <c r="O799" s="233"/>
      <c r="P799" s="233"/>
      <c r="Q799" s="233"/>
      <c r="R799" s="233"/>
      <c r="S799" s="233"/>
      <c r="T799" s="234"/>
      <c r="U799" s="12"/>
      <c r="V799" s="12"/>
      <c r="W799" s="12"/>
      <c r="X799" s="12"/>
      <c r="Y799" s="12"/>
      <c r="Z799" s="12"/>
      <c r="AA799" s="12"/>
      <c r="AB799" s="12"/>
      <c r="AC799" s="12"/>
      <c r="AD799" s="12"/>
      <c r="AE799" s="12"/>
      <c r="AT799" s="235" t="s">
        <v>369</v>
      </c>
      <c r="AU799" s="235" t="s">
        <v>80</v>
      </c>
      <c r="AV799" s="12" t="s">
        <v>80</v>
      </c>
      <c r="AW799" s="12" t="s">
        <v>30</v>
      </c>
      <c r="AX799" s="12" t="s">
        <v>73</v>
      </c>
      <c r="AY799" s="235" t="s">
        <v>358</v>
      </c>
    </row>
    <row r="800" s="13" customFormat="1">
      <c r="A800" s="13"/>
      <c r="B800" s="236"/>
      <c r="C800" s="237"/>
      <c r="D800" s="227" t="s">
        <v>369</v>
      </c>
      <c r="E800" s="238" t="s">
        <v>1517</v>
      </c>
      <c r="F800" s="239" t="s">
        <v>1518</v>
      </c>
      <c r="G800" s="237"/>
      <c r="H800" s="240">
        <v>73.174999999999997</v>
      </c>
      <c r="I800" s="241"/>
      <c r="J800" s="237"/>
      <c r="K800" s="237"/>
      <c r="L800" s="242"/>
      <c r="M800" s="243"/>
      <c r="N800" s="244"/>
      <c r="O800" s="244"/>
      <c r="P800" s="244"/>
      <c r="Q800" s="244"/>
      <c r="R800" s="244"/>
      <c r="S800" s="244"/>
      <c r="T800" s="245"/>
      <c r="U800" s="13"/>
      <c r="V800" s="13"/>
      <c r="W800" s="13"/>
      <c r="X800" s="13"/>
      <c r="Y800" s="13"/>
      <c r="Z800" s="13"/>
      <c r="AA800" s="13"/>
      <c r="AB800" s="13"/>
      <c r="AC800" s="13"/>
      <c r="AD800" s="13"/>
      <c r="AE800" s="13"/>
      <c r="AT800" s="246" t="s">
        <v>369</v>
      </c>
      <c r="AU800" s="246" t="s">
        <v>80</v>
      </c>
      <c r="AV800" s="13" t="s">
        <v>88</v>
      </c>
      <c r="AW800" s="13" t="s">
        <v>30</v>
      </c>
      <c r="AX800" s="13" t="s">
        <v>73</v>
      </c>
      <c r="AY800" s="246" t="s">
        <v>358</v>
      </c>
    </row>
    <row r="801" s="12" customFormat="1">
      <c r="A801" s="12"/>
      <c r="B801" s="225"/>
      <c r="C801" s="226"/>
      <c r="D801" s="227" t="s">
        <v>369</v>
      </c>
      <c r="E801" s="228" t="s">
        <v>1</v>
      </c>
      <c r="F801" s="229" t="s">
        <v>683</v>
      </c>
      <c r="G801" s="226"/>
      <c r="H801" s="228" t="s">
        <v>1</v>
      </c>
      <c r="I801" s="230"/>
      <c r="J801" s="226"/>
      <c r="K801" s="226"/>
      <c r="L801" s="231"/>
      <c r="M801" s="232"/>
      <c r="N801" s="233"/>
      <c r="O801" s="233"/>
      <c r="P801" s="233"/>
      <c r="Q801" s="233"/>
      <c r="R801" s="233"/>
      <c r="S801" s="233"/>
      <c r="T801" s="234"/>
      <c r="U801" s="12"/>
      <c r="V801" s="12"/>
      <c r="W801" s="12"/>
      <c r="X801" s="12"/>
      <c r="Y801" s="12"/>
      <c r="Z801" s="12"/>
      <c r="AA801" s="12"/>
      <c r="AB801" s="12"/>
      <c r="AC801" s="12"/>
      <c r="AD801" s="12"/>
      <c r="AE801" s="12"/>
      <c r="AT801" s="235" t="s">
        <v>369</v>
      </c>
      <c r="AU801" s="235" t="s">
        <v>80</v>
      </c>
      <c r="AV801" s="12" t="s">
        <v>80</v>
      </c>
      <c r="AW801" s="12" t="s">
        <v>30</v>
      </c>
      <c r="AX801" s="12" t="s">
        <v>73</v>
      </c>
      <c r="AY801" s="235" t="s">
        <v>358</v>
      </c>
    </row>
    <row r="802" s="13" customFormat="1">
      <c r="A802" s="13"/>
      <c r="B802" s="236"/>
      <c r="C802" s="237"/>
      <c r="D802" s="227" t="s">
        <v>369</v>
      </c>
      <c r="E802" s="238" t="s">
        <v>121</v>
      </c>
      <c r="F802" s="239" t="s">
        <v>1519</v>
      </c>
      <c r="G802" s="237"/>
      <c r="H802" s="240">
        <v>9.25</v>
      </c>
      <c r="I802" s="241"/>
      <c r="J802" s="237"/>
      <c r="K802" s="237"/>
      <c r="L802" s="242"/>
      <c r="M802" s="243"/>
      <c r="N802" s="244"/>
      <c r="O802" s="244"/>
      <c r="P802" s="244"/>
      <c r="Q802" s="244"/>
      <c r="R802" s="244"/>
      <c r="S802" s="244"/>
      <c r="T802" s="245"/>
      <c r="U802" s="13"/>
      <c r="V802" s="13"/>
      <c r="W802" s="13"/>
      <c r="X802" s="13"/>
      <c r="Y802" s="13"/>
      <c r="Z802" s="13"/>
      <c r="AA802" s="13"/>
      <c r="AB802" s="13"/>
      <c r="AC802" s="13"/>
      <c r="AD802" s="13"/>
      <c r="AE802" s="13"/>
      <c r="AT802" s="246" t="s">
        <v>369</v>
      </c>
      <c r="AU802" s="246" t="s">
        <v>80</v>
      </c>
      <c r="AV802" s="13" t="s">
        <v>88</v>
      </c>
      <c r="AW802" s="13" t="s">
        <v>30</v>
      </c>
      <c r="AX802" s="13" t="s">
        <v>73</v>
      </c>
      <c r="AY802" s="246" t="s">
        <v>358</v>
      </c>
    </row>
    <row r="803" s="13" customFormat="1">
      <c r="A803" s="13"/>
      <c r="B803" s="236"/>
      <c r="C803" s="237"/>
      <c r="D803" s="227" t="s">
        <v>369</v>
      </c>
      <c r="E803" s="238" t="s">
        <v>1520</v>
      </c>
      <c r="F803" s="239" t="s">
        <v>1521</v>
      </c>
      <c r="G803" s="237"/>
      <c r="H803" s="240">
        <v>82.424999999999997</v>
      </c>
      <c r="I803" s="241"/>
      <c r="J803" s="237"/>
      <c r="K803" s="237"/>
      <c r="L803" s="242"/>
      <c r="M803" s="243"/>
      <c r="N803" s="244"/>
      <c r="O803" s="244"/>
      <c r="P803" s="244"/>
      <c r="Q803" s="244"/>
      <c r="R803" s="244"/>
      <c r="S803" s="244"/>
      <c r="T803" s="245"/>
      <c r="U803" s="13"/>
      <c r="V803" s="13"/>
      <c r="W803" s="13"/>
      <c r="X803" s="13"/>
      <c r="Y803" s="13"/>
      <c r="Z803" s="13"/>
      <c r="AA803" s="13"/>
      <c r="AB803" s="13"/>
      <c r="AC803" s="13"/>
      <c r="AD803" s="13"/>
      <c r="AE803" s="13"/>
      <c r="AT803" s="246" t="s">
        <v>369</v>
      </c>
      <c r="AU803" s="246" t="s">
        <v>80</v>
      </c>
      <c r="AV803" s="13" t="s">
        <v>88</v>
      </c>
      <c r="AW803" s="13" t="s">
        <v>30</v>
      </c>
      <c r="AX803" s="13" t="s">
        <v>80</v>
      </c>
      <c r="AY803" s="246" t="s">
        <v>358</v>
      </c>
    </row>
    <row r="804" s="2" customFormat="1">
      <c r="A804" s="37"/>
      <c r="B804" s="38"/>
      <c r="C804" s="212" t="s">
        <v>1522</v>
      </c>
      <c r="D804" s="212" t="s">
        <v>361</v>
      </c>
      <c r="E804" s="213" t="s">
        <v>1523</v>
      </c>
      <c r="F804" s="214" t="s">
        <v>1524</v>
      </c>
      <c r="G804" s="215" t="s">
        <v>423</v>
      </c>
      <c r="H804" s="216">
        <v>146.34999999999999</v>
      </c>
      <c r="I804" s="217"/>
      <c r="J804" s="218">
        <f>ROUND(I804*H804,2)</f>
        <v>0</v>
      </c>
      <c r="K804" s="214" t="s">
        <v>365</v>
      </c>
      <c r="L804" s="43"/>
      <c r="M804" s="219" t="s">
        <v>1</v>
      </c>
      <c r="N804" s="220" t="s">
        <v>38</v>
      </c>
      <c r="O804" s="90"/>
      <c r="P804" s="221">
        <f>O804*H804</f>
        <v>0</v>
      </c>
      <c r="Q804" s="221">
        <v>0.00025999999999999998</v>
      </c>
      <c r="R804" s="221">
        <f>Q804*H804</f>
        <v>0.038050999999999995</v>
      </c>
      <c r="S804" s="221">
        <v>0</v>
      </c>
      <c r="T804" s="222">
        <f>S804*H804</f>
        <v>0</v>
      </c>
      <c r="U804" s="37"/>
      <c r="V804" s="37"/>
      <c r="W804" s="37"/>
      <c r="X804" s="37"/>
      <c r="Y804" s="37"/>
      <c r="Z804" s="37"/>
      <c r="AA804" s="37"/>
      <c r="AB804" s="37"/>
      <c r="AC804" s="37"/>
      <c r="AD804" s="37"/>
      <c r="AE804" s="37"/>
      <c r="AR804" s="223" t="s">
        <v>357</v>
      </c>
      <c r="AT804" s="223" t="s">
        <v>361</v>
      </c>
      <c r="AU804" s="223" t="s">
        <v>80</v>
      </c>
      <c r="AY804" s="16" t="s">
        <v>358</v>
      </c>
      <c r="BE804" s="224">
        <f>IF(N804="základní",J804,0)</f>
        <v>0</v>
      </c>
      <c r="BF804" s="224">
        <f>IF(N804="snížená",J804,0)</f>
        <v>0</v>
      </c>
      <c r="BG804" s="224">
        <f>IF(N804="zákl. přenesená",J804,0)</f>
        <v>0</v>
      </c>
      <c r="BH804" s="224">
        <f>IF(N804="sníž. přenesená",J804,0)</f>
        <v>0</v>
      </c>
      <c r="BI804" s="224">
        <f>IF(N804="nulová",J804,0)</f>
        <v>0</v>
      </c>
      <c r="BJ804" s="16" t="s">
        <v>80</v>
      </c>
      <c r="BK804" s="224">
        <f>ROUND(I804*H804,2)</f>
        <v>0</v>
      </c>
      <c r="BL804" s="16" t="s">
        <v>357</v>
      </c>
      <c r="BM804" s="223" t="s">
        <v>1525</v>
      </c>
    </row>
    <row r="805" s="12" customFormat="1">
      <c r="A805" s="12"/>
      <c r="B805" s="225"/>
      <c r="C805" s="226"/>
      <c r="D805" s="227" t="s">
        <v>369</v>
      </c>
      <c r="E805" s="228" t="s">
        <v>1</v>
      </c>
      <c r="F805" s="229" t="s">
        <v>1516</v>
      </c>
      <c r="G805" s="226"/>
      <c r="H805" s="228" t="s">
        <v>1</v>
      </c>
      <c r="I805" s="230"/>
      <c r="J805" s="226"/>
      <c r="K805" s="226"/>
      <c r="L805" s="231"/>
      <c r="M805" s="232"/>
      <c r="N805" s="233"/>
      <c r="O805" s="233"/>
      <c r="P805" s="233"/>
      <c r="Q805" s="233"/>
      <c r="R805" s="233"/>
      <c r="S805" s="233"/>
      <c r="T805" s="234"/>
      <c r="U805" s="12"/>
      <c r="V805" s="12"/>
      <c r="W805" s="12"/>
      <c r="X805" s="12"/>
      <c r="Y805" s="12"/>
      <c r="Z805" s="12"/>
      <c r="AA805" s="12"/>
      <c r="AB805" s="12"/>
      <c r="AC805" s="12"/>
      <c r="AD805" s="12"/>
      <c r="AE805" s="12"/>
      <c r="AT805" s="235" t="s">
        <v>369</v>
      </c>
      <c r="AU805" s="235" t="s">
        <v>80</v>
      </c>
      <c r="AV805" s="12" t="s">
        <v>80</v>
      </c>
      <c r="AW805" s="12" t="s">
        <v>30</v>
      </c>
      <c r="AX805" s="12" t="s">
        <v>73</v>
      </c>
      <c r="AY805" s="235" t="s">
        <v>358</v>
      </c>
    </row>
    <row r="806" s="13" customFormat="1">
      <c r="A806" s="13"/>
      <c r="B806" s="236"/>
      <c r="C806" s="237"/>
      <c r="D806" s="227" t="s">
        <v>369</v>
      </c>
      <c r="E806" s="238" t="s">
        <v>1526</v>
      </c>
      <c r="F806" s="239" t="s">
        <v>1527</v>
      </c>
      <c r="G806" s="237"/>
      <c r="H806" s="240">
        <v>146.34999999999999</v>
      </c>
      <c r="I806" s="241"/>
      <c r="J806" s="237"/>
      <c r="K806" s="237"/>
      <c r="L806" s="242"/>
      <c r="M806" s="243"/>
      <c r="N806" s="244"/>
      <c r="O806" s="244"/>
      <c r="P806" s="244"/>
      <c r="Q806" s="244"/>
      <c r="R806" s="244"/>
      <c r="S806" s="244"/>
      <c r="T806" s="245"/>
      <c r="U806" s="13"/>
      <c r="V806" s="13"/>
      <c r="W806" s="13"/>
      <c r="X806" s="13"/>
      <c r="Y806" s="13"/>
      <c r="Z806" s="13"/>
      <c r="AA806" s="13"/>
      <c r="AB806" s="13"/>
      <c r="AC806" s="13"/>
      <c r="AD806" s="13"/>
      <c r="AE806" s="13"/>
      <c r="AT806" s="246" t="s">
        <v>369</v>
      </c>
      <c r="AU806" s="246" t="s">
        <v>80</v>
      </c>
      <c r="AV806" s="13" t="s">
        <v>88</v>
      </c>
      <c r="AW806" s="13" t="s">
        <v>30</v>
      </c>
      <c r="AX806" s="13" t="s">
        <v>73</v>
      </c>
      <c r="AY806" s="246" t="s">
        <v>358</v>
      </c>
    </row>
    <row r="807" s="13" customFormat="1">
      <c r="A807" s="13"/>
      <c r="B807" s="236"/>
      <c r="C807" s="237"/>
      <c r="D807" s="227" t="s">
        <v>369</v>
      </c>
      <c r="E807" s="238" t="s">
        <v>1528</v>
      </c>
      <c r="F807" s="239" t="s">
        <v>1529</v>
      </c>
      <c r="G807" s="237"/>
      <c r="H807" s="240">
        <v>146.34999999999999</v>
      </c>
      <c r="I807" s="241"/>
      <c r="J807" s="237"/>
      <c r="K807" s="237"/>
      <c r="L807" s="242"/>
      <c r="M807" s="243"/>
      <c r="N807" s="244"/>
      <c r="O807" s="244"/>
      <c r="P807" s="244"/>
      <c r="Q807" s="244"/>
      <c r="R807" s="244"/>
      <c r="S807" s="244"/>
      <c r="T807" s="245"/>
      <c r="U807" s="13"/>
      <c r="V807" s="13"/>
      <c r="W807" s="13"/>
      <c r="X807" s="13"/>
      <c r="Y807" s="13"/>
      <c r="Z807" s="13"/>
      <c r="AA807" s="13"/>
      <c r="AB807" s="13"/>
      <c r="AC807" s="13"/>
      <c r="AD807" s="13"/>
      <c r="AE807" s="13"/>
      <c r="AT807" s="246" t="s">
        <v>369</v>
      </c>
      <c r="AU807" s="246" t="s">
        <v>80</v>
      </c>
      <c r="AV807" s="13" t="s">
        <v>88</v>
      </c>
      <c r="AW807" s="13" t="s">
        <v>30</v>
      </c>
      <c r="AX807" s="13" t="s">
        <v>80</v>
      </c>
      <c r="AY807" s="246" t="s">
        <v>358</v>
      </c>
    </row>
    <row r="808" s="2" customFormat="1">
      <c r="A808" s="37"/>
      <c r="B808" s="38"/>
      <c r="C808" s="212" t="s">
        <v>1530</v>
      </c>
      <c r="D808" s="212" t="s">
        <v>361</v>
      </c>
      <c r="E808" s="213" t="s">
        <v>1531</v>
      </c>
      <c r="F808" s="214" t="s">
        <v>1532</v>
      </c>
      <c r="G808" s="215" t="s">
        <v>364</v>
      </c>
      <c r="H808" s="216">
        <v>24.300000000000001</v>
      </c>
      <c r="I808" s="217"/>
      <c r="J808" s="218">
        <f>ROUND(I808*H808,2)</f>
        <v>0</v>
      </c>
      <c r="K808" s="214" t="s">
        <v>1</v>
      </c>
      <c r="L808" s="43"/>
      <c r="M808" s="219" t="s">
        <v>1</v>
      </c>
      <c r="N808" s="220" t="s">
        <v>38</v>
      </c>
      <c r="O808" s="90"/>
      <c r="P808" s="221">
        <f>O808*H808</f>
        <v>0</v>
      </c>
      <c r="Q808" s="221">
        <v>0</v>
      </c>
      <c r="R808" s="221">
        <f>Q808*H808</f>
        <v>0</v>
      </c>
      <c r="S808" s="221">
        <v>0</v>
      </c>
      <c r="T808" s="222">
        <f>S808*H808</f>
        <v>0</v>
      </c>
      <c r="U808" s="37"/>
      <c r="V808" s="37"/>
      <c r="W808" s="37"/>
      <c r="X808" s="37"/>
      <c r="Y808" s="37"/>
      <c r="Z808" s="37"/>
      <c r="AA808" s="37"/>
      <c r="AB808" s="37"/>
      <c r="AC808" s="37"/>
      <c r="AD808" s="37"/>
      <c r="AE808" s="37"/>
      <c r="AR808" s="223" t="s">
        <v>357</v>
      </c>
      <c r="AT808" s="223" t="s">
        <v>361</v>
      </c>
      <c r="AU808" s="223" t="s">
        <v>80</v>
      </c>
      <c r="AY808" s="16" t="s">
        <v>358</v>
      </c>
      <c r="BE808" s="224">
        <f>IF(N808="základní",J808,0)</f>
        <v>0</v>
      </c>
      <c r="BF808" s="224">
        <f>IF(N808="snížená",J808,0)</f>
        <v>0</v>
      </c>
      <c r="BG808" s="224">
        <f>IF(N808="zákl. přenesená",J808,0)</f>
        <v>0</v>
      </c>
      <c r="BH808" s="224">
        <f>IF(N808="sníž. přenesená",J808,0)</f>
        <v>0</v>
      </c>
      <c r="BI808" s="224">
        <f>IF(N808="nulová",J808,0)</f>
        <v>0</v>
      </c>
      <c r="BJ808" s="16" t="s">
        <v>80</v>
      </c>
      <c r="BK808" s="224">
        <f>ROUND(I808*H808,2)</f>
        <v>0</v>
      </c>
      <c r="BL808" s="16" t="s">
        <v>357</v>
      </c>
      <c r="BM808" s="223" t="s">
        <v>1533</v>
      </c>
    </row>
    <row r="809" s="12" customFormat="1">
      <c r="A809" s="12"/>
      <c r="B809" s="225"/>
      <c r="C809" s="226"/>
      <c r="D809" s="227" t="s">
        <v>369</v>
      </c>
      <c r="E809" s="228" t="s">
        <v>1</v>
      </c>
      <c r="F809" s="229" t="s">
        <v>905</v>
      </c>
      <c r="G809" s="226"/>
      <c r="H809" s="228" t="s">
        <v>1</v>
      </c>
      <c r="I809" s="230"/>
      <c r="J809" s="226"/>
      <c r="K809" s="226"/>
      <c r="L809" s="231"/>
      <c r="M809" s="232"/>
      <c r="N809" s="233"/>
      <c r="O809" s="233"/>
      <c r="P809" s="233"/>
      <c r="Q809" s="233"/>
      <c r="R809" s="233"/>
      <c r="S809" s="233"/>
      <c r="T809" s="234"/>
      <c r="U809" s="12"/>
      <c r="V809" s="12"/>
      <c r="W809" s="12"/>
      <c r="X809" s="12"/>
      <c r="Y809" s="12"/>
      <c r="Z809" s="12"/>
      <c r="AA809" s="12"/>
      <c r="AB809" s="12"/>
      <c r="AC809" s="12"/>
      <c r="AD809" s="12"/>
      <c r="AE809" s="12"/>
      <c r="AT809" s="235" t="s">
        <v>369</v>
      </c>
      <c r="AU809" s="235" t="s">
        <v>80</v>
      </c>
      <c r="AV809" s="12" t="s">
        <v>80</v>
      </c>
      <c r="AW809" s="12" t="s">
        <v>30</v>
      </c>
      <c r="AX809" s="12" t="s">
        <v>73</v>
      </c>
      <c r="AY809" s="235" t="s">
        <v>358</v>
      </c>
    </row>
    <row r="810" s="13" customFormat="1">
      <c r="A810" s="13"/>
      <c r="B810" s="236"/>
      <c r="C810" s="237"/>
      <c r="D810" s="227" t="s">
        <v>369</v>
      </c>
      <c r="E810" s="238" t="s">
        <v>1534</v>
      </c>
      <c r="F810" s="239" t="s">
        <v>1348</v>
      </c>
      <c r="G810" s="237"/>
      <c r="H810" s="240">
        <v>7.2000000000000002</v>
      </c>
      <c r="I810" s="241"/>
      <c r="J810" s="237"/>
      <c r="K810" s="237"/>
      <c r="L810" s="242"/>
      <c r="M810" s="243"/>
      <c r="N810" s="244"/>
      <c r="O810" s="244"/>
      <c r="P810" s="244"/>
      <c r="Q810" s="244"/>
      <c r="R810" s="244"/>
      <c r="S810" s="244"/>
      <c r="T810" s="245"/>
      <c r="U810" s="13"/>
      <c r="V810" s="13"/>
      <c r="W810" s="13"/>
      <c r="X810" s="13"/>
      <c r="Y810" s="13"/>
      <c r="Z810" s="13"/>
      <c r="AA810" s="13"/>
      <c r="AB810" s="13"/>
      <c r="AC810" s="13"/>
      <c r="AD810" s="13"/>
      <c r="AE810" s="13"/>
      <c r="AT810" s="246" t="s">
        <v>369</v>
      </c>
      <c r="AU810" s="246" t="s">
        <v>80</v>
      </c>
      <c r="AV810" s="13" t="s">
        <v>88</v>
      </c>
      <c r="AW810" s="13" t="s">
        <v>30</v>
      </c>
      <c r="AX810" s="13" t="s">
        <v>73</v>
      </c>
      <c r="AY810" s="246" t="s">
        <v>358</v>
      </c>
    </row>
    <row r="811" s="13" customFormat="1">
      <c r="A811" s="13"/>
      <c r="B811" s="236"/>
      <c r="C811" s="237"/>
      <c r="D811" s="227" t="s">
        <v>369</v>
      </c>
      <c r="E811" s="238" t="s">
        <v>123</v>
      </c>
      <c r="F811" s="239" t="s">
        <v>1535</v>
      </c>
      <c r="G811" s="237"/>
      <c r="H811" s="240">
        <v>17.100000000000001</v>
      </c>
      <c r="I811" s="241"/>
      <c r="J811" s="237"/>
      <c r="K811" s="237"/>
      <c r="L811" s="242"/>
      <c r="M811" s="243"/>
      <c r="N811" s="244"/>
      <c r="O811" s="244"/>
      <c r="P811" s="244"/>
      <c r="Q811" s="244"/>
      <c r="R811" s="244"/>
      <c r="S811" s="244"/>
      <c r="T811" s="245"/>
      <c r="U811" s="13"/>
      <c r="V811" s="13"/>
      <c r="W811" s="13"/>
      <c r="X811" s="13"/>
      <c r="Y811" s="13"/>
      <c r="Z811" s="13"/>
      <c r="AA811" s="13"/>
      <c r="AB811" s="13"/>
      <c r="AC811" s="13"/>
      <c r="AD811" s="13"/>
      <c r="AE811" s="13"/>
      <c r="AT811" s="246" t="s">
        <v>369</v>
      </c>
      <c r="AU811" s="246" t="s">
        <v>80</v>
      </c>
      <c r="AV811" s="13" t="s">
        <v>88</v>
      </c>
      <c r="AW811" s="13" t="s">
        <v>30</v>
      </c>
      <c r="AX811" s="13" t="s">
        <v>73</v>
      </c>
      <c r="AY811" s="246" t="s">
        <v>358</v>
      </c>
    </row>
    <row r="812" s="13" customFormat="1">
      <c r="A812" s="13"/>
      <c r="B812" s="236"/>
      <c r="C812" s="237"/>
      <c r="D812" s="227" t="s">
        <v>369</v>
      </c>
      <c r="E812" s="238" t="s">
        <v>1536</v>
      </c>
      <c r="F812" s="239" t="s">
        <v>1537</v>
      </c>
      <c r="G812" s="237"/>
      <c r="H812" s="240">
        <v>24.300000000000001</v>
      </c>
      <c r="I812" s="241"/>
      <c r="J812" s="237"/>
      <c r="K812" s="237"/>
      <c r="L812" s="242"/>
      <c r="M812" s="243"/>
      <c r="N812" s="244"/>
      <c r="O812" s="244"/>
      <c r="P812" s="244"/>
      <c r="Q812" s="244"/>
      <c r="R812" s="244"/>
      <c r="S812" s="244"/>
      <c r="T812" s="245"/>
      <c r="U812" s="13"/>
      <c r="V812" s="13"/>
      <c r="W812" s="13"/>
      <c r="X812" s="13"/>
      <c r="Y812" s="13"/>
      <c r="Z812" s="13"/>
      <c r="AA812" s="13"/>
      <c r="AB812" s="13"/>
      <c r="AC812" s="13"/>
      <c r="AD812" s="13"/>
      <c r="AE812" s="13"/>
      <c r="AT812" s="246" t="s">
        <v>369</v>
      </c>
      <c r="AU812" s="246" t="s">
        <v>80</v>
      </c>
      <c r="AV812" s="13" t="s">
        <v>88</v>
      </c>
      <c r="AW812" s="13" t="s">
        <v>30</v>
      </c>
      <c r="AX812" s="13" t="s">
        <v>80</v>
      </c>
      <c r="AY812" s="246" t="s">
        <v>358</v>
      </c>
    </row>
    <row r="813" s="2" customFormat="1">
      <c r="A813" s="37"/>
      <c r="B813" s="38"/>
      <c r="C813" s="212" t="s">
        <v>1538</v>
      </c>
      <c r="D813" s="212" t="s">
        <v>361</v>
      </c>
      <c r="E813" s="213" t="s">
        <v>1539</v>
      </c>
      <c r="F813" s="214" t="s">
        <v>1540</v>
      </c>
      <c r="G813" s="215" t="s">
        <v>590</v>
      </c>
      <c r="H813" s="216">
        <v>0.10299999999999999</v>
      </c>
      <c r="I813" s="217"/>
      <c r="J813" s="218">
        <f>ROUND(I813*H813,2)</f>
        <v>0</v>
      </c>
      <c r="K813" s="214" t="s">
        <v>365</v>
      </c>
      <c r="L813" s="43"/>
      <c r="M813" s="219" t="s">
        <v>1</v>
      </c>
      <c r="N813" s="220" t="s">
        <v>38</v>
      </c>
      <c r="O813" s="90"/>
      <c r="P813" s="221">
        <f>O813*H813</f>
        <v>0</v>
      </c>
      <c r="Q813" s="221">
        <v>0</v>
      </c>
      <c r="R813" s="221">
        <f>Q813*H813</f>
        <v>0</v>
      </c>
      <c r="S813" s="221">
        <v>0</v>
      </c>
      <c r="T813" s="222">
        <f>S813*H813</f>
        <v>0</v>
      </c>
      <c r="U813" s="37"/>
      <c r="V813" s="37"/>
      <c r="W813" s="37"/>
      <c r="X813" s="37"/>
      <c r="Y813" s="37"/>
      <c r="Z813" s="37"/>
      <c r="AA813" s="37"/>
      <c r="AB813" s="37"/>
      <c r="AC813" s="37"/>
      <c r="AD813" s="37"/>
      <c r="AE813" s="37"/>
      <c r="AR813" s="223" t="s">
        <v>357</v>
      </c>
      <c r="AT813" s="223" t="s">
        <v>361</v>
      </c>
      <c r="AU813" s="223" t="s">
        <v>80</v>
      </c>
      <c r="AY813" s="16" t="s">
        <v>358</v>
      </c>
      <c r="BE813" s="224">
        <f>IF(N813="základní",J813,0)</f>
        <v>0</v>
      </c>
      <c r="BF813" s="224">
        <f>IF(N813="snížená",J813,0)</f>
        <v>0</v>
      </c>
      <c r="BG813" s="224">
        <f>IF(N813="zákl. přenesená",J813,0)</f>
        <v>0</v>
      </c>
      <c r="BH813" s="224">
        <f>IF(N813="sníž. přenesená",J813,0)</f>
        <v>0</v>
      </c>
      <c r="BI813" s="224">
        <f>IF(N813="nulová",J813,0)</f>
        <v>0</v>
      </c>
      <c r="BJ813" s="16" t="s">
        <v>80</v>
      </c>
      <c r="BK813" s="224">
        <f>ROUND(I813*H813,2)</f>
        <v>0</v>
      </c>
      <c r="BL813" s="16" t="s">
        <v>357</v>
      </c>
      <c r="BM813" s="223" t="s">
        <v>1541</v>
      </c>
    </row>
    <row r="814" s="11" customFormat="1" ht="25.92" customHeight="1">
      <c r="A814" s="11"/>
      <c r="B814" s="198"/>
      <c r="C814" s="199"/>
      <c r="D814" s="200" t="s">
        <v>72</v>
      </c>
      <c r="E814" s="201" t="s">
        <v>1542</v>
      </c>
      <c r="F814" s="201" t="s">
        <v>1543</v>
      </c>
      <c r="G814" s="199"/>
      <c r="H814" s="199"/>
      <c r="I814" s="202"/>
      <c r="J814" s="203">
        <f>BK814</f>
        <v>0</v>
      </c>
      <c r="K814" s="199"/>
      <c r="L814" s="204"/>
      <c r="M814" s="205"/>
      <c r="N814" s="206"/>
      <c r="O814" s="206"/>
      <c r="P814" s="207">
        <f>SUM(P815:P835)</f>
        <v>0</v>
      </c>
      <c r="Q814" s="206"/>
      <c r="R814" s="207">
        <f>SUM(R815:R835)</f>
        <v>1.7818665599999999</v>
      </c>
      <c r="S814" s="206"/>
      <c r="T814" s="208">
        <f>SUM(T815:T835)</f>
        <v>0</v>
      </c>
      <c r="U814" s="11"/>
      <c r="V814" s="11"/>
      <c r="W814" s="11"/>
      <c r="X814" s="11"/>
      <c r="Y814" s="11"/>
      <c r="Z814" s="11"/>
      <c r="AA814" s="11"/>
      <c r="AB814" s="11"/>
      <c r="AC814" s="11"/>
      <c r="AD814" s="11"/>
      <c r="AE814" s="11"/>
      <c r="AR814" s="209" t="s">
        <v>357</v>
      </c>
      <c r="AT814" s="210" t="s">
        <v>72</v>
      </c>
      <c r="AU814" s="210" t="s">
        <v>73</v>
      </c>
      <c r="AY814" s="209" t="s">
        <v>358</v>
      </c>
      <c r="BK814" s="211">
        <f>SUM(BK815:BK835)</f>
        <v>0</v>
      </c>
    </row>
    <row r="815" s="2" customFormat="1">
      <c r="A815" s="37"/>
      <c r="B815" s="38"/>
      <c r="C815" s="212" t="s">
        <v>1544</v>
      </c>
      <c r="D815" s="212" t="s">
        <v>361</v>
      </c>
      <c r="E815" s="213" t="s">
        <v>1545</v>
      </c>
      <c r="F815" s="214" t="s">
        <v>1546</v>
      </c>
      <c r="G815" s="215" t="s">
        <v>364</v>
      </c>
      <c r="H815" s="216">
        <v>43.749000000000002</v>
      </c>
      <c r="I815" s="217"/>
      <c r="J815" s="218">
        <f>ROUND(I815*H815,2)</f>
        <v>0</v>
      </c>
      <c r="K815" s="214" t="s">
        <v>365</v>
      </c>
      <c r="L815" s="43"/>
      <c r="M815" s="219" t="s">
        <v>1</v>
      </c>
      <c r="N815" s="220" t="s">
        <v>38</v>
      </c>
      <c r="O815" s="90"/>
      <c r="P815" s="221">
        <f>O815*H815</f>
        <v>0</v>
      </c>
      <c r="Q815" s="221">
        <v>0.0060000000000000001</v>
      </c>
      <c r="R815" s="221">
        <f>Q815*H815</f>
        <v>0.26249400000000001</v>
      </c>
      <c r="S815" s="221">
        <v>0</v>
      </c>
      <c r="T815" s="222">
        <f>S815*H815</f>
        <v>0</v>
      </c>
      <c r="U815" s="37"/>
      <c r="V815" s="37"/>
      <c r="W815" s="37"/>
      <c r="X815" s="37"/>
      <c r="Y815" s="37"/>
      <c r="Z815" s="37"/>
      <c r="AA815" s="37"/>
      <c r="AB815" s="37"/>
      <c r="AC815" s="37"/>
      <c r="AD815" s="37"/>
      <c r="AE815" s="37"/>
      <c r="AR815" s="223" t="s">
        <v>357</v>
      </c>
      <c r="AT815" s="223" t="s">
        <v>361</v>
      </c>
      <c r="AU815" s="223" t="s">
        <v>80</v>
      </c>
      <c r="AY815" s="16" t="s">
        <v>358</v>
      </c>
      <c r="BE815" s="224">
        <f>IF(N815="základní",J815,0)</f>
        <v>0</v>
      </c>
      <c r="BF815" s="224">
        <f>IF(N815="snížená",J815,0)</f>
        <v>0</v>
      </c>
      <c r="BG815" s="224">
        <f>IF(N815="zákl. přenesená",J815,0)</f>
        <v>0</v>
      </c>
      <c r="BH815" s="224">
        <f>IF(N815="sníž. přenesená",J815,0)</f>
        <v>0</v>
      </c>
      <c r="BI815" s="224">
        <f>IF(N815="nulová",J815,0)</f>
        <v>0</v>
      </c>
      <c r="BJ815" s="16" t="s">
        <v>80</v>
      </c>
      <c r="BK815" s="224">
        <f>ROUND(I815*H815,2)</f>
        <v>0</v>
      </c>
      <c r="BL815" s="16" t="s">
        <v>357</v>
      </c>
      <c r="BM815" s="223" t="s">
        <v>1547</v>
      </c>
    </row>
    <row r="816" s="12" customFormat="1">
      <c r="A816" s="12"/>
      <c r="B816" s="225"/>
      <c r="C816" s="226"/>
      <c r="D816" s="227" t="s">
        <v>369</v>
      </c>
      <c r="E816" s="228" t="s">
        <v>1</v>
      </c>
      <c r="F816" s="229" t="s">
        <v>1548</v>
      </c>
      <c r="G816" s="226"/>
      <c r="H816" s="228" t="s">
        <v>1</v>
      </c>
      <c r="I816" s="230"/>
      <c r="J816" s="226"/>
      <c r="K816" s="226"/>
      <c r="L816" s="231"/>
      <c r="M816" s="232"/>
      <c r="N816" s="233"/>
      <c r="O816" s="233"/>
      <c r="P816" s="233"/>
      <c r="Q816" s="233"/>
      <c r="R816" s="233"/>
      <c r="S816" s="233"/>
      <c r="T816" s="234"/>
      <c r="U816" s="12"/>
      <c r="V816" s="12"/>
      <c r="W816" s="12"/>
      <c r="X816" s="12"/>
      <c r="Y816" s="12"/>
      <c r="Z816" s="12"/>
      <c r="AA816" s="12"/>
      <c r="AB816" s="12"/>
      <c r="AC816" s="12"/>
      <c r="AD816" s="12"/>
      <c r="AE816" s="12"/>
      <c r="AT816" s="235" t="s">
        <v>369</v>
      </c>
      <c r="AU816" s="235" t="s">
        <v>80</v>
      </c>
      <c r="AV816" s="12" t="s">
        <v>80</v>
      </c>
      <c r="AW816" s="12" t="s">
        <v>30</v>
      </c>
      <c r="AX816" s="12" t="s">
        <v>73</v>
      </c>
      <c r="AY816" s="235" t="s">
        <v>358</v>
      </c>
    </row>
    <row r="817" s="13" customFormat="1">
      <c r="A817" s="13"/>
      <c r="B817" s="236"/>
      <c r="C817" s="237"/>
      <c r="D817" s="227" t="s">
        <v>369</v>
      </c>
      <c r="E817" s="238" t="s">
        <v>1549</v>
      </c>
      <c r="F817" s="239" t="s">
        <v>1550</v>
      </c>
      <c r="G817" s="237"/>
      <c r="H817" s="240">
        <v>43.749000000000002</v>
      </c>
      <c r="I817" s="241"/>
      <c r="J817" s="237"/>
      <c r="K817" s="237"/>
      <c r="L817" s="242"/>
      <c r="M817" s="243"/>
      <c r="N817" s="244"/>
      <c r="O817" s="244"/>
      <c r="P817" s="244"/>
      <c r="Q817" s="244"/>
      <c r="R817" s="244"/>
      <c r="S817" s="244"/>
      <c r="T817" s="245"/>
      <c r="U817" s="13"/>
      <c r="V817" s="13"/>
      <c r="W817" s="13"/>
      <c r="X817" s="13"/>
      <c r="Y817" s="13"/>
      <c r="Z817" s="13"/>
      <c r="AA817" s="13"/>
      <c r="AB817" s="13"/>
      <c r="AC817" s="13"/>
      <c r="AD817" s="13"/>
      <c r="AE817" s="13"/>
      <c r="AT817" s="246" t="s">
        <v>369</v>
      </c>
      <c r="AU817" s="246" t="s">
        <v>80</v>
      </c>
      <c r="AV817" s="13" t="s">
        <v>88</v>
      </c>
      <c r="AW817" s="13" t="s">
        <v>30</v>
      </c>
      <c r="AX817" s="13" t="s">
        <v>73</v>
      </c>
      <c r="AY817" s="246" t="s">
        <v>358</v>
      </c>
    </row>
    <row r="818" s="13" customFormat="1">
      <c r="A818" s="13"/>
      <c r="B818" s="236"/>
      <c r="C818" s="237"/>
      <c r="D818" s="227" t="s">
        <v>369</v>
      </c>
      <c r="E818" s="238" t="s">
        <v>1551</v>
      </c>
      <c r="F818" s="239" t="s">
        <v>1552</v>
      </c>
      <c r="G818" s="237"/>
      <c r="H818" s="240">
        <v>43.749000000000002</v>
      </c>
      <c r="I818" s="241"/>
      <c r="J818" s="237"/>
      <c r="K818" s="237"/>
      <c r="L818" s="242"/>
      <c r="M818" s="243"/>
      <c r="N818" s="244"/>
      <c r="O818" s="244"/>
      <c r="P818" s="244"/>
      <c r="Q818" s="244"/>
      <c r="R818" s="244"/>
      <c r="S818" s="244"/>
      <c r="T818" s="245"/>
      <c r="U818" s="13"/>
      <c r="V818" s="13"/>
      <c r="W818" s="13"/>
      <c r="X818" s="13"/>
      <c r="Y818" s="13"/>
      <c r="Z818" s="13"/>
      <c r="AA818" s="13"/>
      <c r="AB818" s="13"/>
      <c r="AC818" s="13"/>
      <c r="AD818" s="13"/>
      <c r="AE818" s="13"/>
      <c r="AT818" s="246" t="s">
        <v>369</v>
      </c>
      <c r="AU818" s="246" t="s">
        <v>80</v>
      </c>
      <c r="AV818" s="13" t="s">
        <v>88</v>
      </c>
      <c r="AW818" s="13" t="s">
        <v>30</v>
      </c>
      <c r="AX818" s="13" t="s">
        <v>80</v>
      </c>
      <c r="AY818" s="246" t="s">
        <v>358</v>
      </c>
    </row>
    <row r="819" s="2" customFormat="1">
      <c r="A819" s="37"/>
      <c r="B819" s="38"/>
      <c r="C819" s="247" t="s">
        <v>1553</v>
      </c>
      <c r="D819" s="247" t="s">
        <v>423</v>
      </c>
      <c r="E819" s="248" t="s">
        <v>1554</v>
      </c>
      <c r="F819" s="249" t="s">
        <v>1555</v>
      </c>
      <c r="G819" s="250" t="s">
        <v>438</v>
      </c>
      <c r="H819" s="251">
        <v>45.936</v>
      </c>
      <c r="I819" s="252"/>
      <c r="J819" s="253">
        <f>ROUND(I819*H819,2)</f>
        <v>0</v>
      </c>
      <c r="K819" s="249" t="s">
        <v>365</v>
      </c>
      <c r="L819" s="254"/>
      <c r="M819" s="255" t="s">
        <v>1</v>
      </c>
      <c r="N819" s="256" t="s">
        <v>38</v>
      </c>
      <c r="O819" s="90"/>
      <c r="P819" s="221">
        <f>O819*H819</f>
        <v>0</v>
      </c>
      <c r="Q819" s="221">
        <v>0.032000000000000001</v>
      </c>
      <c r="R819" s="221">
        <f>Q819*H819</f>
        <v>1.4699519999999999</v>
      </c>
      <c r="S819" s="221">
        <v>0</v>
      </c>
      <c r="T819" s="222">
        <f>S819*H819</f>
        <v>0</v>
      </c>
      <c r="U819" s="37"/>
      <c r="V819" s="37"/>
      <c r="W819" s="37"/>
      <c r="X819" s="37"/>
      <c r="Y819" s="37"/>
      <c r="Z819" s="37"/>
      <c r="AA819" s="37"/>
      <c r="AB819" s="37"/>
      <c r="AC819" s="37"/>
      <c r="AD819" s="37"/>
      <c r="AE819" s="37"/>
      <c r="AR819" s="223" t="s">
        <v>471</v>
      </c>
      <c r="AT819" s="223" t="s">
        <v>423</v>
      </c>
      <c r="AU819" s="223" t="s">
        <v>80</v>
      </c>
      <c r="AY819" s="16" t="s">
        <v>358</v>
      </c>
      <c r="BE819" s="224">
        <f>IF(N819="základní",J819,0)</f>
        <v>0</v>
      </c>
      <c r="BF819" s="224">
        <f>IF(N819="snížená",J819,0)</f>
        <v>0</v>
      </c>
      <c r="BG819" s="224">
        <f>IF(N819="zákl. přenesená",J819,0)</f>
        <v>0</v>
      </c>
      <c r="BH819" s="224">
        <f>IF(N819="sníž. přenesená",J819,0)</f>
        <v>0</v>
      </c>
      <c r="BI819" s="224">
        <f>IF(N819="nulová",J819,0)</f>
        <v>0</v>
      </c>
      <c r="BJ819" s="16" t="s">
        <v>80</v>
      </c>
      <c r="BK819" s="224">
        <f>ROUND(I819*H819,2)</f>
        <v>0</v>
      </c>
      <c r="BL819" s="16" t="s">
        <v>357</v>
      </c>
      <c r="BM819" s="223" t="s">
        <v>1556</v>
      </c>
    </row>
    <row r="820" s="13" customFormat="1">
      <c r="A820" s="13"/>
      <c r="B820" s="236"/>
      <c r="C820" s="237"/>
      <c r="D820" s="227" t="s">
        <v>369</v>
      </c>
      <c r="E820" s="238" t="s">
        <v>1557</v>
      </c>
      <c r="F820" s="239" t="s">
        <v>1558</v>
      </c>
      <c r="G820" s="237"/>
      <c r="H820" s="240">
        <v>45.936</v>
      </c>
      <c r="I820" s="241"/>
      <c r="J820" s="237"/>
      <c r="K820" s="237"/>
      <c r="L820" s="242"/>
      <c r="M820" s="243"/>
      <c r="N820" s="244"/>
      <c r="O820" s="244"/>
      <c r="P820" s="244"/>
      <c r="Q820" s="244"/>
      <c r="R820" s="244"/>
      <c r="S820" s="244"/>
      <c r="T820" s="245"/>
      <c r="U820" s="13"/>
      <c r="V820" s="13"/>
      <c r="W820" s="13"/>
      <c r="X820" s="13"/>
      <c r="Y820" s="13"/>
      <c r="Z820" s="13"/>
      <c r="AA820" s="13"/>
      <c r="AB820" s="13"/>
      <c r="AC820" s="13"/>
      <c r="AD820" s="13"/>
      <c r="AE820" s="13"/>
      <c r="AT820" s="246" t="s">
        <v>369</v>
      </c>
      <c r="AU820" s="246" t="s">
        <v>80</v>
      </c>
      <c r="AV820" s="13" t="s">
        <v>88</v>
      </c>
      <c r="AW820" s="13" t="s">
        <v>30</v>
      </c>
      <c r="AX820" s="13" t="s">
        <v>73</v>
      </c>
      <c r="AY820" s="246" t="s">
        <v>358</v>
      </c>
    </row>
    <row r="821" s="13" customFormat="1">
      <c r="A821" s="13"/>
      <c r="B821" s="236"/>
      <c r="C821" s="237"/>
      <c r="D821" s="227" t="s">
        <v>369</v>
      </c>
      <c r="E821" s="238" t="s">
        <v>1559</v>
      </c>
      <c r="F821" s="239" t="s">
        <v>1560</v>
      </c>
      <c r="G821" s="237"/>
      <c r="H821" s="240">
        <v>45.936</v>
      </c>
      <c r="I821" s="241"/>
      <c r="J821" s="237"/>
      <c r="K821" s="237"/>
      <c r="L821" s="242"/>
      <c r="M821" s="243"/>
      <c r="N821" s="244"/>
      <c r="O821" s="244"/>
      <c r="P821" s="244"/>
      <c r="Q821" s="244"/>
      <c r="R821" s="244"/>
      <c r="S821" s="244"/>
      <c r="T821" s="245"/>
      <c r="U821" s="13"/>
      <c r="V821" s="13"/>
      <c r="W821" s="13"/>
      <c r="X821" s="13"/>
      <c r="Y821" s="13"/>
      <c r="Z821" s="13"/>
      <c r="AA821" s="13"/>
      <c r="AB821" s="13"/>
      <c r="AC821" s="13"/>
      <c r="AD821" s="13"/>
      <c r="AE821" s="13"/>
      <c r="AT821" s="246" t="s">
        <v>369</v>
      </c>
      <c r="AU821" s="246" t="s">
        <v>80</v>
      </c>
      <c r="AV821" s="13" t="s">
        <v>88</v>
      </c>
      <c r="AW821" s="13" t="s">
        <v>30</v>
      </c>
      <c r="AX821" s="13" t="s">
        <v>80</v>
      </c>
      <c r="AY821" s="246" t="s">
        <v>358</v>
      </c>
    </row>
    <row r="822" s="2" customFormat="1">
      <c r="A822" s="37"/>
      <c r="B822" s="38"/>
      <c r="C822" s="212" t="s">
        <v>1561</v>
      </c>
      <c r="D822" s="212" t="s">
        <v>361</v>
      </c>
      <c r="E822" s="213" t="s">
        <v>1562</v>
      </c>
      <c r="F822" s="214" t="s">
        <v>1563</v>
      </c>
      <c r="G822" s="215" t="s">
        <v>364</v>
      </c>
      <c r="H822" s="216">
        <v>20.466000000000001</v>
      </c>
      <c r="I822" s="217"/>
      <c r="J822" s="218">
        <f>ROUND(I822*H822,2)</f>
        <v>0</v>
      </c>
      <c r="K822" s="214" t="s">
        <v>1</v>
      </c>
      <c r="L822" s="43"/>
      <c r="M822" s="219" t="s">
        <v>1</v>
      </c>
      <c r="N822" s="220" t="s">
        <v>38</v>
      </c>
      <c r="O822" s="90"/>
      <c r="P822" s="221">
        <f>O822*H822</f>
        <v>0</v>
      </c>
      <c r="Q822" s="221">
        <v>0.00116</v>
      </c>
      <c r="R822" s="221">
        <f>Q822*H822</f>
        <v>0.023740560000000001</v>
      </c>
      <c r="S822" s="221">
        <v>0</v>
      </c>
      <c r="T822" s="222">
        <f>S822*H822</f>
        <v>0</v>
      </c>
      <c r="U822" s="37"/>
      <c r="V822" s="37"/>
      <c r="W822" s="37"/>
      <c r="X822" s="37"/>
      <c r="Y822" s="37"/>
      <c r="Z822" s="37"/>
      <c r="AA822" s="37"/>
      <c r="AB822" s="37"/>
      <c r="AC822" s="37"/>
      <c r="AD822" s="37"/>
      <c r="AE822" s="37"/>
      <c r="AR822" s="223" t="s">
        <v>357</v>
      </c>
      <c r="AT822" s="223" t="s">
        <v>361</v>
      </c>
      <c r="AU822" s="223" t="s">
        <v>80</v>
      </c>
      <c r="AY822" s="16" t="s">
        <v>358</v>
      </c>
      <c r="BE822" s="224">
        <f>IF(N822="základní",J822,0)</f>
        <v>0</v>
      </c>
      <c r="BF822" s="224">
        <f>IF(N822="snížená",J822,0)</f>
        <v>0</v>
      </c>
      <c r="BG822" s="224">
        <f>IF(N822="zákl. přenesená",J822,0)</f>
        <v>0</v>
      </c>
      <c r="BH822" s="224">
        <f>IF(N822="sníž. přenesená",J822,0)</f>
        <v>0</v>
      </c>
      <c r="BI822" s="224">
        <f>IF(N822="nulová",J822,0)</f>
        <v>0</v>
      </c>
      <c r="BJ822" s="16" t="s">
        <v>80</v>
      </c>
      <c r="BK822" s="224">
        <f>ROUND(I822*H822,2)</f>
        <v>0</v>
      </c>
      <c r="BL822" s="16" t="s">
        <v>357</v>
      </c>
      <c r="BM822" s="223" t="s">
        <v>1564</v>
      </c>
    </row>
    <row r="823" s="12" customFormat="1">
      <c r="A823" s="12"/>
      <c r="B823" s="225"/>
      <c r="C823" s="226"/>
      <c r="D823" s="227" t="s">
        <v>369</v>
      </c>
      <c r="E823" s="228" t="s">
        <v>1</v>
      </c>
      <c r="F823" s="229" t="s">
        <v>1565</v>
      </c>
      <c r="G823" s="226"/>
      <c r="H823" s="228" t="s">
        <v>1</v>
      </c>
      <c r="I823" s="230"/>
      <c r="J823" s="226"/>
      <c r="K823" s="226"/>
      <c r="L823" s="231"/>
      <c r="M823" s="232"/>
      <c r="N823" s="233"/>
      <c r="O823" s="233"/>
      <c r="P823" s="233"/>
      <c r="Q823" s="233"/>
      <c r="R823" s="233"/>
      <c r="S823" s="233"/>
      <c r="T823" s="234"/>
      <c r="U823" s="12"/>
      <c r="V823" s="12"/>
      <c r="W823" s="12"/>
      <c r="X823" s="12"/>
      <c r="Y823" s="12"/>
      <c r="Z823" s="12"/>
      <c r="AA823" s="12"/>
      <c r="AB823" s="12"/>
      <c r="AC823" s="12"/>
      <c r="AD823" s="12"/>
      <c r="AE823" s="12"/>
      <c r="AT823" s="235" t="s">
        <v>369</v>
      </c>
      <c r="AU823" s="235" t="s">
        <v>80</v>
      </c>
      <c r="AV823" s="12" t="s">
        <v>80</v>
      </c>
      <c r="AW823" s="12" t="s">
        <v>30</v>
      </c>
      <c r="AX823" s="12" t="s">
        <v>73</v>
      </c>
      <c r="AY823" s="235" t="s">
        <v>358</v>
      </c>
    </row>
    <row r="824" s="13" customFormat="1">
      <c r="A824" s="13"/>
      <c r="B824" s="236"/>
      <c r="C824" s="237"/>
      <c r="D824" s="227" t="s">
        <v>369</v>
      </c>
      <c r="E824" s="238" t="s">
        <v>1566</v>
      </c>
      <c r="F824" s="239" t="s">
        <v>1567</v>
      </c>
      <c r="G824" s="237"/>
      <c r="H824" s="240">
        <v>13.65</v>
      </c>
      <c r="I824" s="241"/>
      <c r="J824" s="237"/>
      <c r="K824" s="237"/>
      <c r="L824" s="242"/>
      <c r="M824" s="243"/>
      <c r="N824" s="244"/>
      <c r="O824" s="244"/>
      <c r="P824" s="244"/>
      <c r="Q824" s="244"/>
      <c r="R824" s="244"/>
      <c r="S824" s="244"/>
      <c r="T824" s="245"/>
      <c r="U824" s="13"/>
      <c r="V824" s="13"/>
      <c r="W824" s="13"/>
      <c r="X824" s="13"/>
      <c r="Y824" s="13"/>
      <c r="Z824" s="13"/>
      <c r="AA824" s="13"/>
      <c r="AB824" s="13"/>
      <c r="AC824" s="13"/>
      <c r="AD824" s="13"/>
      <c r="AE824" s="13"/>
      <c r="AT824" s="246" t="s">
        <v>369</v>
      </c>
      <c r="AU824" s="246" t="s">
        <v>80</v>
      </c>
      <c r="AV824" s="13" t="s">
        <v>88</v>
      </c>
      <c r="AW824" s="13" t="s">
        <v>30</v>
      </c>
      <c r="AX824" s="13" t="s">
        <v>73</v>
      </c>
      <c r="AY824" s="246" t="s">
        <v>358</v>
      </c>
    </row>
    <row r="825" s="12" customFormat="1">
      <c r="A825" s="12"/>
      <c r="B825" s="225"/>
      <c r="C825" s="226"/>
      <c r="D825" s="227" t="s">
        <v>369</v>
      </c>
      <c r="E825" s="228" t="s">
        <v>1</v>
      </c>
      <c r="F825" s="229" t="s">
        <v>905</v>
      </c>
      <c r="G825" s="226"/>
      <c r="H825" s="228" t="s">
        <v>1</v>
      </c>
      <c r="I825" s="230"/>
      <c r="J825" s="226"/>
      <c r="K825" s="226"/>
      <c r="L825" s="231"/>
      <c r="M825" s="232"/>
      <c r="N825" s="233"/>
      <c r="O825" s="233"/>
      <c r="P825" s="233"/>
      <c r="Q825" s="233"/>
      <c r="R825" s="233"/>
      <c r="S825" s="233"/>
      <c r="T825" s="234"/>
      <c r="U825" s="12"/>
      <c r="V825" s="12"/>
      <c r="W825" s="12"/>
      <c r="X825" s="12"/>
      <c r="Y825" s="12"/>
      <c r="Z825" s="12"/>
      <c r="AA825" s="12"/>
      <c r="AB825" s="12"/>
      <c r="AC825" s="12"/>
      <c r="AD825" s="12"/>
      <c r="AE825" s="12"/>
      <c r="AT825" s="235" t="s">
        <v>369</v>
      </c>
      <c r="AU825" s="235" t="s">
        <v>80</v>
      </c>
      <c r="AV825" s="12" t="s">
        <v>80</v>
      </c>
      <c r="AW825" s="12" t="s">
        <v>30</v>
      </c>
      <c r="AX825" s="12" t="s">
        <v>73</v>
      </c>
      <c r="AY825" s="235" t="s">
        <v>358</v>
      </c>
    </row>
    <row r="826" s="13" customFormat="1">
      <c r="A826" s="13"/>
      <c r="B826" s="236"/>
      <c r="C826" s="237"/>
      <c r="D826" s="227" t="s">
        <v>369</v>
      </c>
      <c r="E826" s="238" t="s">
        <v>125</v>
      </c>
      <c r="F826" s="239" t="s">
        <v>1496</v>
      </c>
      <c r="G826" s="237"/>
      <c r="H826" s="240">
        <v>6.8159999999999998</v>
      </c>
      <c r="I826" s="241"/>
      <c r="J826" s="237"/>
      <c r="K826" s="237"/>
      <c r="L826" s="242"/>
      <c r="M826" s="243"/>
      <c r="N826" s="244"/>
      <c r="O826" s="244"/>
      <c r="P826" s="244"/>
      <c r="Q826" s="244"/>
      <c r="R826" s="244"/>
      <c r="S826" s="244"/>
      <c r="T826" s="245"/>
      <c r="U826" s="13"/>
      <c r="V826" s="13"/>
      <c r="W826" s="13"/>
      <c r="X826" s="13"/>
      <c r="Y826" s="13"/>
      <c r="Z826" s="13"/>
      <c r="AA826" s="13"/>
      <c r="AB826" s="13"/>
      <c r="AC826" s="13"/>
      <c r="AD826" s="13"/>
      <c r="AE826" s="13"/>
      <c r="AT826" s="246" t="s">
        <v>369</v>
      </c>
      <c r="AU826" s="246" t="s">
        <v>80</v>
      </c>
      <c r="AV826" s="13" t="s">
        <v>88</v>
      </c>
      <c r="AW826" s="13" t="s">
        <v>30</v>
      </c>
      <c r="AX826" s="13" t="s">
        <v>73</v>
      </c>
      <c r="AY826" s="246" t="s">
        <v>358</v>
      </c>
    </row>
    <row r="827" s="13" customFormat="1">
      <c r="A827" s="13"/>
      <c r="B827" s="236"/>
      <c r="C827" s="237"/>
      <c r="D827" s="227" t="s">
        <v>369</v>
      </c>
      <c r="E827" s="238" t="s">
        <v>1568</v>
      </c>
      <c r="F827" s="239" t="s">
        <v>1569</v>
      </c>
      <c r="G827" s="237"/>
      <c r="H827" s="240">
        <v>20.466000000000001</v>
      </c>
      <c r="I827" s="241"/>
      <c r="J827" s="237"/>
      <c r="K827" s="237"/>
      <c r="L827" s="242"/>
      <c r="M827" s="243"/>
      <c r="N827" s="244"/>
      <c r="O827" s="244"/>
      <c r="P827" s="244"/>
      <c r="Q827" s="244"/>
      <c r="R827" s="244"/>
      <c r="S827" s="244"/>
      <c r="T827" s="245"/>
      <c r="U827" s="13"/>
      <c r="V827" s="13"/>
      <c r="W827" s="13"/>
      <c r="X827" s="13"/>
      <c r="Y827" s="13"/>
      <c r="Z827" s="13"/>
      <c r="AA827" s="13"/>
      <c r="AB827" s="13"/>
      <c r="AC827" s="13"/>
      <c r="AD827" s="13"/>
      <c r="AE827" s="13"/>
      <c r="AT827" s="246" t="s">
        <v>369</v>
      </c>
      <c r="AU827" s="246" t="s">
        <v>80</v>
      </c>
      <c r="AV827" s="13" t="s">
        <v>88</v>
      </c>
      <c r="AW827" s="13" t="s">
        <v>30</v>
      </c>
      <c r="AX827" s="13" t="s">
        <v>80</v>
      </c>
      <c r="AY827" s="246" t="s">
        <v>358</v>
      </c>
    </row>
    <row r="828" s="2" customFormat="1" ht="16.5" customHeight="1">
      <c r="A828" s="37"/>
      <c r="B828" s="38"/>
      <c r="C828" s="247" t="s">
        <v>1570</v>
      </c>
      <c r="D828" s="247" t="s">
        <v>423</v>
      </c>
      <c r="E828" s="248" t="s">
        <v>1571</v>
      </c>
      <c r="F828" s="249" t="s">
        <v>1572</v>
      </c>
      <c r="G828" s="250" t="s">
        <v>438</v>
      </c>
      <c r="H828" s="251">
        <v>0.85599999999999998</v>
      </c>
      <c r="I828" s="252"/>
      <c r="J828" s="253">
        <f>ROUND(I828*H828,2)</f>
        <v>0</v>
      </c>
      <c r="K828" s="249" t="s">
        <v>1</v>
      </c>
      <c r="L828" s="254"/>
      <c r="M828" s="255" t="s">
        <v>1</v>
      </c>
      <c r="N828" s="256" t="s">
        <v>38</v>
      </c>
      <c r="O828" s="90"/>
      <c r="P828" s="221">
        <f>O828*H828</f>
        <v>0</v>
      </c>
      <c r="Q828" s="221">
        <v>0.029999999999999999</v>
      </c>
      <c r="R828" s="221">
        <f>Q828*H828</f>
        <v>0.025679999999999998</v>
      </c>
      <c r="S828" s="221">
        <v>0</v>
      </c>
      <c r="T828" s="222">
        <f>S828*H828</f>
        <v>0</v>
      </c>
      <c r="U828" s="37"/>
      <c r="V828" s="37"/>
      <c r="W828" s="37"/>
      <c r="X828" s="37"/>
      <c r="Y828" s="37"/>
      <c r="Z828" s="37"/>
      <c r="AA828" s="37"/>
      <c r="AB828" s="37"/>
      <c r="AC828" s="37"/>
      <c r="AD828" s="37"/>
      <c r="AE828" s="37"/>
      <c r="AR828" s="223" t="s">
        <v>471</v>
      </c>
      <c r="AT828" s="223" t="s">
        <v>423</v>
      </c>
      <c r="AU828" s="223" t="s">
        <v>80</v>
      </c>
      <c r="AY828" s="16" t="s">
        <v>358</v>
      </c>
      <c r="BE828" s="224">
        <f>IF(N828="základní",J828,0)</f>
        <v>0</v>
      </c>
      <c r="BF828" s="224">
        <f>IF(N828="snížená",J828,0)</f>
        <v>0</v>
      </c>
      <c r="BG828" s="224">
        <f>IF(N828="zákl. přenesená",J828,0)</f>
        <v>0</v>
      </c>
      <c r="BH828" s="224">
        <f>IF(N828="sníž. přenesená",J828,0)</f>
        <v>0</v>
      </c>
      <c r="BI828" s="224">
        <f>IF(N828="nulová",J828,0)</f>
        <v>0</v>
      </c>
      <c r="BJ828" s="16" t="s">
        <v>80</v>
      </c>
      <c r="BK828" s="224">
        <f>ROUND(I828*H828,2)</f>
        <v>0</v>
      </c>
      <c r="BL828" s="16" t="s">
        <v>357</v>
      </c>
      <c r="BM828" s="223" t="s">
        <v>1573</v>
      </c>
    </row>
    <row r="829" s="13" customFormat="1">
      <c r="A829" s="13"/>
      <c r="B829" s="236"/>
      <c r="C829" s="237"/>
      <c r="D829" s="227" t="s">
        <v>369</v>
      </c>
      <c r="E829" s="238" t="s">
        <v>1574</v>
      </c>
      <c r="F829" s="239" t="s">
        <v>1575</v>
      </c>
      <c r="G829" s="237"/>
      <c r="H829" s="240">
        <v>0.85599999999999998</v>
      </c>
      <c r="I829" s="241"/>
      <c r="J829" s="237"/>
      <c r="K829" s="237"/>
      <c r="L829" s="242"/>
      <c r="M829" s="243"/>
      <c r="N829" s="244"/>
      <c r="O829" s="244"/>
      <c r="P829" s="244"/>
      <c r="Q829" s="244"/>
      <c r="R829" s="244"/>
      <c r="S829" s="244"/>
      <c r="T829" s="245"/>
      <c r="U829" s="13"/>
      <c r="V829" s="13"/>
      <c r="W829" s="13"/>
      <c r="X829" s="13"/>
      <c r="Y829" s="13"/>
      <c r="Z829" s="13"/>
      <c r="AA829" s="13"/>
      <c r="AB829" s="13"/>
      <c r="AC829" s="13"/>
      <c r="AD829" s="13"/>
      <c r="AE829" s="13"/>
      <c r="AT829" s="246" t="s">
        <v>369</v>
      </c>
      <c r="AU829" s="246" t="s">
        <v>80</v>
      </c>
      <c r="AV829" s="13" t="s">
        <v>88</v>
      </c>
      <c r="AW829" s="13" t="s">
        <v>30</v>
      </c>
      <c r="AX829" s="13" t="s">
        <v>73</v>
      </c>
      <c r="AY829" s="246" t="s">
        <v>358</v>
      </c>
    </row>
    <row r="830" s="13" customFormat="1">
      <c r="A830" s="13"/>
      <c r="B830" s="236"/>
      <c r="C830" s="237"/>
      <c r="D830" s="227" t="s">
        <v>369</v>
      </c>
      <c r="E830" s="238" t="s">
        <v>1576</v>
      </c>
      <c r="F830" s="239" t="s">
        <v>1577</v>
      </c>
      <c r="G830" s="237"/>
      <c r="H830" s="240">
        <v>0.85599999999999998</v>
      </c>
      <c r="I830" s="241"/>
      <c r="J830" s="237"/>
      <c r="K830" s="237"/>
      <c r="L830" s="242"/>
      <c r="M830" s="243"/>
      <c r="N830" s="244"/>
      <c r="O830" s="244"/>
      <c r="P830" s="244"/>
      <c r="Q830" s="244"/>
      <c r="R830" s="244"/>
      <c r="S830" s="244"/>
      <c r="T830" s="245"/>
      <c r="U830" s="13"/>
      <c r="V830" s="13"/>
      <c r="W830" s="13"/>
      <c r="X830" s="13"/>
      <c r="Y830" s="13"/>
      <c r="Z830" s="13"/>
      <c r="AA830" s="13"/>
      <c r="AB830" s="13"/>
      <c r="AC830" s="13"/>
      <c r="AD830" s="13"/>
      <c r="AE830" s="13"/>
      <c r="AT830" s="246" t="s">
        <v>369</v>
      </c>
      <c r="AU830" s="246" t="s">
        <v>80</v>
      </c>
      <c r="AV830" s="13" t="s">
        <v>88</v>
      </c>
      <c r="AW830" s="13" t="s">
        <v>30</v>
      </c>
      <c r="AX830" s="13" t="s">
        <v>80</v>
      </c>
      <c r="AY830" s="246" t="s">
        <v>358</v>
      </c>
    </row>
    <row r="831" s="2" customFormat="1" ht="16.5" customHeight="1">
      <c r="A831" s="37"/>
      <c r="B831" s="38"/>
      <c r="C831" s="247" t="s">
        <v>1578</v>
      </c>
      <c r="D831" s="247" t="s">
        <v>423</v>
      </c>
      <c r="E831" s="248" t="s">
        <v>1579</v>
      </c>
      <c r="F831" s="249" t="s">
        <v>1580</v>
      </c>
      <c r="G831" s="250" t="s">
        <v>364</v>
      </c>
      <c r="H831" s="251">
        <v>6.952</v>
      </c>
      <c r="I831" s="252"/>
      <c r="J831" s="253">
        <f>ROUND(I831*H831,2)</f>
        <v>0</v>
      </c>
      <c r="K831" s="249" t="s">
        <v>1</v>
      </c>
      <c r="L831" s="254"/>
      <c r="M831" s="255" t="s">
        <v>1</v>
      </c>
      <c r="N831" s="256" t="s">
        <v>38</v>
      </c>
      <c r="O831" s="90"/>
      <c r="P831" s="221">
        <f>O831*H831</f>
        <v>0</v>
      </c>
      <c r="Q831" s="221">
        <v>0</v>
      </c>
      <c r="R831" s="221">
        <f>Q831*H831</f>
        <v>0</v>
      </c>
      <c r="S831" s="221">
        <v>0</v>
      </c>
      <c r="T831" s="222">
        <f>S831*H831</f>
        <v>0</v>
      </c>
      <c r="U831" s="37"/>
      <c r="V831" s="37"/>
      <c r="W831" s="37"/>
      <c r="X831" s="37"/>
      <c r="Y831" s="37"/>
      <c r="Z831" s="37"/>
      <c r="AA831" s="37"/>
      <c r="AB831" s="37"/>
      <c r="AC831" s="37"/>
      <c r="AD831" s="37"/>
      <c r="AE831" s="37"/>
      <c r="AR831" s="223" t="s">
        <v>471</v>
      </c>
      <c r="AT831" s="223" t="s">
        <v>423</v>
      </c>
      <c r="AU831" s="223" t="s">
        <v>80</v>
      </c>
      <c r="AY831" s="16" t="s">
        <v>358</v>
      </c>
      <c r="BE831" s="224">
        <f>IF(N831="základní",J831,0)</f>
        <v>0</v>
      </c>
      <c r="BF831" s="224">
        <f>IF(N831="snížená",J831,0)</f>
        <v>0</v>
      </c>
      <c r="BG831" s="224">
        <f>IF(N831="zákl. přenesená",J831,0)</f>
        <v>0</v>
      </c>
      <c r="BH831" s="224">
        <f>IF(N831="sníž. přenesená",J831,0)</f>
        <v>0</v>
      </c>
      <c r="BI831" s="224">
        <f>IF(N831="nulová",J831,0)</f>
        <v>0</v>
      </c>
      <c r="BJ831" s="16" t="s">
        <v>80</v>
      </c>
      <c r="BK831" s="224">
        <f>ROUND(I831*H831,2)</f>
        <v>0</v>
      </c>
      <c r="BL831" s="16" t="s">
        <v>357</v>
      </c>
      <c r="BM831" s="223" t="s">
        <v>1581</v>
      </c>
    </row>
    <row r="832" s="12" customFormat="1">
      <c r="A832" s="12"/>
      <c r="B832" s="225"/>
      <c r="C832" s="226"/>
      <c r="D832" s="227" t="s">
        <v>369</v>
      </c>
      <c r="E832" s="228" t="s">
        <v>1</v>
      </c>
      <c r="F832" s="229" t="s">
        <v>905</v>
      </c>
      <c r="G832" s="226"/>
      <c r="H832" s="228" t="s">
        <v>1</v>
      </c>
      <c r="I832" s="230"/>
      <c r="J832" s="226"/>
      <c r="K832" s="226"/>
      <c r="L832" s="231"/>
      <c r="M832" s="232"/>
      <c r="N832" s="233"/>
      <c r="O832" s="233"/>
      <c r="P832" s="233"/>
      <c r="Q832" s="233"/>
      <c r="R832" s="233"/>
      <c r="S832" s="233"/>
      <c r="T832" s="234"/>
      <c r="U832" s="12"/>
      <c r="V832" s="12"/>
      <c r="W832" s="12"/>
      <c r="X832" s="12"/>
      <c r="Y832" s="12"/>
      <c r="Z832" s="12"/>
      <c r="AA832" s="12"/>
      <c r="AB832" s="12"/>
      <c r="AC832" s="12"/>
      <c r="AD832" s="12"/>
      <c r="AE832" s="12"/>
      <c r="AT832" s="235" t="s">
        <v>369</v>
      </c>
      <c r="AU832" s="235" t="s">
        <v>80</v>
      </c>
      <c r="AV832" s="12" t="s">
        <v>80</v>
      </c>
      <c r="AW832" s="12" t="s">
        <v>30</v>
      </c>
      <c r="AX832" s="12" t="s">
        <v>73</v>
      </c>
      <c r="AY832" s="235" t="s">
        <v>358</v>
      </c>
    </row>
    <row r="833" s="13" customFormat="1">
      <c r="A833" s="13"/>
      <c r="B833" s="236"/>
      <c r="C833" s="237"/>
      <c r="D833" s="227" t="s">
        <v>369</v>
      </c>
      <c r="E833" s="238" t="s">
        <v>1582</v>
      </c>
      <c r="F833" s="239" t="s">
        <v>1583</v>
      </c>
      <c r="G833" s="237"/>
      <c r="H833" s="240">
        <v>6.952</v>
      </c>
      <c r="I833" s="241"/>
      <c r="J833" s="237"/>
      <c r="K833" s="237"/>
      <c r="L833" s="242"/>
      <c r="M833" s="243"/>
      <c r="N833" s="244"/>
      <c r="O833" s="244"/>
      <c r="P833" s="244"/>
      <c r="Q833" s="244"/>
      <c r="R833" s="244"/>
      <c r="S833" s="244"/>
      <c r="T833" s="245"/>
      <c r="U833" s="13"/>
      <c r="V833" s="13"/>
      <c r="W833" s="13"/>
      <c r="X833" s="13"/>
      <c r="Y833" s="13"/>
      <c r="Z833" s="13"/>
      <c r="AA833" s="13"/>
      <c r="AB833" s="13"/>
      <c r="AC833" s="13"/>
      <c r="AD833" s="13"/>
      <c r="AE833" s="13"/>
      <c r="AT833" s="246" t="s">
        <v>369</v>
      </c>
      <c r="AU833" s="246" t="s">
        <v>80</v>
      </c>
      <c r="AV833" s="13" t="s">
        <v>88</v>
      </c>
      <c r="AW833" s="13" t="s">
        <v>30</v>
      </c>
      <c r="AX833" s="13" t="s">
        <v>73</v>
      </c>
      <c r="AY833" s="246" t="s">
        <v>358</v>
      </c>
    </row>
    <row r="834" s="13" customFormat="1">
      <c r="A834" s="13"/>
      <c r="B834" s="236"/>
      <c r="C834" s="237"/>
      <c r="D834" s="227" t="s">
        <v>369</v>
      </c>
      <c r="E834" s="238" t="s">
        <v>1584</v>
      </c>
      <c r="F834" s="239" t="s">
        <v>1585</v>
      </c>
      <c r="G834" s="237"/>
      <c r="H834" s="240">
        <v>6.952</v>
      </c>
      <c r="I834" s="241"/>
      <c r="J834" s="237"/>
      <c r="K834" s="237"/>
      <c r="L834" s="242"/>
      <c r="M834" s="243"/>
      <c r="N834" s="244"/>
      <c r="O834" s="244"/>
      <c r="P834" s="244"/>
      <c r="Q834" s="244"/>
      <c r="R834" s="244"/>
      <c r="S834" s="244"/>
      <c r="T834" s="245"/>
      <c r="U834" s="13"/>
      <c r="V834" s="13"/>
      <c r="W834" s="13"/>
      <c r="X834" s="13"/>
      <c r="Y834" s="13"/>
      <c r="Z834" s="13"/>
      <c r="AA834" s="13"/>
      <c r="AB834" s="13"/>
      <c r="AC834" s="13"/>
      <c r="AD834" s="13"/>
      <c r="AE834" s="13"/>
      <c r="AT834" s="246" t="s">
        <v>369</v>
      </c>
      <c r="AU834" s="246" t="s">
        <v>80</v>
      </c>
      <c r="AV834" s="13" t="s">
        <v>88</v>
      </c>
      <c r="AW834" s="13" t="s">
        <v>30</v>
      </c>
      <c r="AX834" s="13" t="s">
        <v>80</v>
      </c>
      <c r="AY834" s="246" t="s">
        <v>358</v>
      </c>
    </row>
    <row r="835" s="2" customFormat="1">
      <c r="A835" s="37"/>
      <c r="B835" s="38"/>
      <c r="C835" s="212" t="s">
        <v>1586</v>
      </c>
      <c r="D835" s="212" t="s">
        <v>361</v>
      </c>
      <c r="E835" s="213" t="s">
        <v>1587</v>
      </c>
      <c r="F835" s="214" t="s">
        <v>1588</v>
      </c>
      <c r="G835" s="215" t="s">
        <v>590</v>
      </c>
      <c r="H835" s="216">
        <v>1.782</v>
      </c>
      <c r="I835" s="217"/>
      <c r="J835" s="218">
        <f>ROUND(I835*H835,2)</f>
        <v>0</v>
      </c>
      <c r="K835" s="214" t="s">
        <v>365</v>
      </c>
      <c r="L835" s="43"/>
      <c r="M835" s="219" t="s">
        <v>1</v>
      </c>
      <c r="N835" s="220" t="s">
        <v>38</v>
      </c>
      <c r="O835" s="90"/>
      <c r="P835" s="221">
        <f>O835*H835</f>
        <v>0</v>
      </c>
      <c r="Q835" s="221">
        <v>0</v>
      </c>
      <c r="R835" s="221">
        <f>Q835*H835</f>
        <v>0</v>
      </c>
      <c r="S835" s="221">
        <v>0</v>
      </c>
      <c r="T835" s="222">
        <f>S835*H835</f>
        <v>0</v>
      </c>
      <c r="U835" s="37"/>
      <c r="V835" s="37"/>
      <c r="W835" s="37"/>
      <c r="X835" s="37"/>
      <c r="Y835" s="37"/>
      <c r="Z835" s="37"/>
      <c r="AA835" s="37"/>
      <c r="AB835" s="37"/>
      <c r="AC835" s="37"/>
      <c r="AD835" s="37"/>
      <c r="AE835" s="37"/>
      <c r="AR835" s="223" t="s">
        <v>357</v>
      </c>
      <c r="AT835" s="223" t="s">
        <v>361</v>
      </c>
      <c r="AU835" s="223" t="s">
        <v>80</v>
      </c>
      <c r="AY835" s="16" t="s">
        <v>358</v>
      </c>
      <c r="BE835" s="224">
        <f>IF(N835="základní",J835,0)</f>
        <v>0</v>
      </c>
      <c r="BF835" s="224">
        <f>IF(N835="snížená",J835,0)</f>
        <v>0</v>
      </c>
      <c r="BG835" s="224">
        <f>IF(N835="zákl. přenesená",J835,0)</f>
        <v>0</v>
      </c>
      <c r="BH835" s="224">
        <f>IF(N835="sníž. přenesená",J835,0)</f>
        <v>0</v>
      </c>
      <c r="BI835" s="224">
        <f>IF(N835="nulová",J835,0)</f>
        <v>0</v>
      </c>
      <c r="BJ835" s="16" t="s">
        <v>80</v>
      </c>
      <c r="BK835" s="224">
        <f>ROUND(I835*H835,2)</f>
        <v>0</v>
      </c>
      <c r="BL835" s="16" t="s">
        <v>357</v>
      </c>
      <c r="BM835" s="223" t="s">
        <v>1589</v>
      </c>
    </row>
    <row r="836" s="11" customFormat="1" ht="25.92" customHeight="1">
      <c r="A836" s="11"/>
      <c r="B836" s="198"/>
      <c r="C836" s="199"/>
      <c r="D836" s="200" t="s">
        <v>72</v>
      </c>
      <c r="E836" s="201" t="s">
        <v>1590</v>
      </c>
      <c r="F836" s="201" t="s">
        <v>1591</v>
      </c>
      <c r="G836" s="199"/>
      <c r="H836" s="199"/>
      <c r="I836" s="202"/>
      <c r="J836" s="203">
        <f>BK836</f>
        <v>0</v>
      </c>
      <c r="K836" s="199"/>
      <c r="L836" s="204"/>
      <c r="M836" s="205"/>
      <c r="N836" s="206"/>
      <c r="O836" s="206"/>
      <c r="P836" s="207">
        <f>SUM(P837:P843)</f>
        <v>0</v>
      </c>
      <c r="Q836" s="206"/>
      <c r="R836" s="207">
        <f>SUM(R837:R843)</f>
        <v>0.010189999999999999</v>
      </c>
      <c r="S836" s="206"/>
      <c r="T836" s="208">
        <f>SUM(T837:T843)</f>
        <v>0.029610000000000001</v>
      </c>
      <c r="U836" s="11"/>
      <c r="V836" s="11"/>
      <c r="W836" s="11"/>
      <c r="X836" s="11"/>
      <c r="Y836" s="11"/>
      <c r="Z836" s="11"/>
      <c r="AA836" s="11"/>
      <c r="AB836" s="11"/>
      <c r="AC836" s="11"/>
      <c r="AD836" s="11"/>
      <c r="AE836" s="11"/>
      <c r="AR836" s="209" t="s">
        <v>357</v>
      </c>
      <c r="AT836" s="210" t="s">
        <v>72</v>
      </c>
      <c r="AU836" s="210" t="s">
        <v>73</v>
      </c>
      <c r="AY836" s="209" t="s">
        <v>358</v>
      </c>
      <c r="BK836" s="211">
        <f>SUM(BK837:BK843)</f>
        <v>0</v>
      </c>
    </row>
    <row r="837" s="2" customFormat="1">
      <c r="A837" s="37"/>
      <c r="B837" s="38"/>
      <c r="C837" s="212" t="s">
        <v>1592</v>
      </c>
      <c r="D837" s="212" t="s">
        <v>361</v>
      </c>
      <c r="E837" s="213" t="s">
        <v>1593</v>
      </c>
      <c r="F837" s="214" t="s">
        <v>1594</v>
      </c>
      <c r="G837" s="215" t="s">
        <v>1444</v>
      </c>
      <c r="H837" s="216">
        <v>1</v>
      </c>
      <c r="I837" s="217"/>
      <c r="J837" s="218">
        <f>ROUND(I837*H837,2)</f>
        <v>0</v>
      </c>
      <c r="K837" s="214" t="s">
        <v>365</v>
      </c>
      <c r="L837" s="43"/>
      <c r="M837" s="219" t="s">
        <v>1</v>
      </c>
      <c r="N837" s="220" t="s">
        <v>38</v>
      </c>
      <c r="O837" s="90"/>
      <c r="P837" s="221">
        <f>O837*H837</f>
        <v>0</v>
      </c>
      <c r="Q837" s="221">
        <v>0</v>
      </c>
      <c r="R837" s="221">
        <f>Q837*H837</f>
        <v>0</v>
      </c>
      <c r="S837" s="221">
        <v>0.029610000000000001</v>
      </c>
      <c r="T837" s="222">
        <f>S837*H837</f>
        <v>0.029610000000000001</v>
      </c>
      <c r="U837" s="37"/>
      <c r="V837" s="37"/>
      <c r="W837" s="37"/>
      <c r="X837" s="37"/>
      <c r="Y837" s="37"/>
      <c r="Z837" s="37"/>
      <c r="AA837" s="37"/>
      <c r="AB837" s="37"/>
      <c r="AC837" s="37"/>
      <c r="AD837" s="37"/>
      <c r="AE837" s="37"/>
      <c r="AR837" s="223" t="s">
        <v>357</v>
      </c>
      <c r="AT837" s="223" t="s">
        <v>361</v>
      </c>
      <c r="AU837" s="223" t="s">
        <v>80</v>
      </c>
      <c r="AY837" s="16" t="s">
        <v>358</v>
      </c>
      <c r="BE837" s="224">
        <f>IF(N837="základní",J837,0)</f>
        <v>0</v>
      </c>
      <c r="BF837" s="224">
        <f>IF(N837="snížená",J837,0)</f>
        <v>0</v>
      </c>
      <c r="BG837" s="224">
        <f>IF(N837="zákl. přenesená",J837,0)</f>
        <v>0</v>
      </c>
      <c r="BH837" s="224">
        <f>IF(N837="sníž. přenesená",J837,0)</f>
        <v>0</v>
      </c>
      <c r="BI837" s="224">
        <f>IF(N837="nulová",J837,0)</f>
        <v>0</v>
      </c>
      <c r="BJ837" s="16" t="s">
        <v>80</v>
      </c>
      <c r="BK837" s="224">
        <f>ROUND(I837*H837,2)</f>
        <v>0</v>
      </c>
      <c r="BL837" s="16" t="s">
        <v>357</v>
      </c>
      <c r="BM837" s="223" t="s">
        <v>1595</v>
      </c>
    </row>
    <row r="838" s="13" customFormat="1">
      <c r="A838" s="13"/>
      <c r="B838" s="236"/>
      <c r="C838" s="237"/>
      <c r="D838" s="227" t="s">
        <v>369</v>
      </c>
      <c r="E838" s="238" t="s">
        <v>1596</v>
      </c>
      <c r="F838" s="239" t="s">
        <v>1597</v>
      </c>
      <c r="G838" s="237"/>
      <c r="H838" s="240">
        <v>1</v>
      </c>
      <c r="I838" s="241"/>
      <c r="J838" s="237"/>
      <c r="K838" s="237"/>
      <c r="L838" s="242"/>
      <c r="M838" s="243"/>
      <c r="N838" s="244"/>
      <c r="O838" s="244"/>
      <c r="P838" s="244"/>
      <c r="Q838" s="244"/>
      <c r="R838" s="244"/>
      <c r="S838" s="244"/>
      <c r="T838" s="245"/>
      <c r="U838" s="13"/>
      <c r="V838" s="13"/>
      <c r="W838" s="13"/>
      <c r="X838" s="13"/>
      <c r="Y838" s="13"/>
      <c r="Z838" s="13"/>
      <c r="AA838" s="13"/>
      <c r="AB838" s="13"/>
      <c r="AC838" s="13"/>
      <c r="AD838" s="13"/>
      <c r="AE838" s="13"/>
      <c r="AT838" s="246" t="s">
        <v>369</v>
      </c>
      <c r="AU838" s="246" t="s">
        <v>80</v>
      </c>
      <c r="AV838" s="13" t="s">
        <v>88</v>
      </c>
      <c r="AW838" s="13" t="s">
        <v>30</v>
      </c>
      <c r="AX838" s="13" t="s">
        <v>73</v>
      </c>
      <c r="AY838" s="246" t="s">
        <v>358</v>
      </c>
    </row>
    <row r="839" s="13" customFormat="1">
      <c r="A839" s="13"/>
      <c r="B839" s="236"/>
      <c r="C839" s="237"/>
      <c r="D839" s="227" t="s">
        <v>369</v>
      </c>
      <c r="E839" s="238" t="s">
        <v>1598</v>
      </c>
      <c r="F839" s="239" t="s">
        <v>1599</v>
      </c>
      <c r="G839" s="237"/>
      <c r="H839" s="240">
        <v>1</v>
      </c>
      <c r="I839" s="241"/>
      <c r="J839" s="237"/>
      <c r="K839" s="237"/>
      <c r="L839" s="242"/>
      <c r="M839" s="243"/>
      <c r="N839" s="244"/>
      <c r="O839" s="244"/>
      <c r="P839" s="244"/>
      <c r="Q839" s="244"/>
      <c r="R839" s="244"/>
      <c r="S839" s="244"/>
      <c r="T839" s="245"/>
      <c r="U839" s="13"/>
      <c r="V839" s="13"/>
      <c r="W839" s="13"/>
      <c r="X839" s="13"/>
      <c r="Y839" s="13"/>
      <c r="Z839" s="13"/>
      <c r="AA839" s="13"/>
      <c r="AB839" s="13"/>
      <c r="AC839" s="13"/>
      <c r="AD839" s="13"/>
      <c r="AE839" s="13"/>
      <c r="AT839" s="246" t="s">
        <v>369</v>
      </c>
      <c r="AU839" s="246" t="s">
        <v>80</v>
      </c>
      <c r="AV839" s="13" t="s">
        <v>88</v>
      </c>
      <c r="AW839" s="13" t="s">
        <v>30</v>
      </c>
      <c r="AX839" s="13" t="s">
        <v>80</v>
      </c>
      <c r="AY839" s="246" t="s">
        <v>358</v>
      </c>
    </row>
    <row r="840" s="2" customFormat="1">
      <c r="A840" s="37"/>
      <c r="B840" s="38"/>
      <c r="C840" s="212" t="s">
        <v>1600</v>
      </c>
      <c r="D840" s="212" t="s">
        <v>361</v>
      </c>
      <c r="E840" s="213" t="s">
        <v>1601</v>
      </c>
      <c r="F840" s="214" t="s">
        <v>1602</v>
      </c>
      <c r="G840" s="215" t="s">
        <v>1444</v>
      </c>
      <c r="H840" s="216">
        <v>1</v>
      </c>
      <c r="I840" s="217"/>
      <c r="J840" s="218">
        <f>ROUND(I840*H840,2)</f>
        <v>0</v>
      </c>
      <c r="K840" s="214" t="s">
        <v>365</v>
      </c>
      <c r="L840" s="43"/>
      <c r="M840" s="219" t="s">
        <v>1</v>
      </c>
      <c r="N840" s="220" t="s">
        <v>38</v>
      </c>
      <c r="O840" s="90"/>
      <c r="P840" s="221">
        <f>O840*H840</f>
        <v>0</v>
      </c>
      <c r="Q840" s="221">
        <v>0.010189999999999999</v>
      </c>
      <c r="R840" s="221">
        <f>Q840*H840</f>
        <v>0.010189999999999999</v>
      </c>
      <c r="S840" s="221">
        <v>0</v>
      </c>
      <c r="T840" s="222">
        <f>S840*H840</f>
        <v>0</v>
      </c>
      <c r="U840" s="37"/>
      <c r="V840" s="37"/>
      <c r="W840" s="37"/>
      <c r="X840" s="37"/>
      <c r="Y840" s="37"/>
      <c r="Z840" s="37"/>
      <c r="AA840" s="37"/>
      <c r="AB840" s="37"/>
      <c r="AC840" s="37"/>
      <c r="AD840" s="37"/>
      <c r="AE840" s="37"/>
      <c r="AR840" s="223" t="s">
        <v>357</v>
      </c>
      <c r="AT840" s="223" t="s">
        <v>361</v>
      </c>
      <c r="AU840" s="223" t="s">
        <v>80</v>
      </c>
      <c r="AY840" s="16" t="s">
        <v>358</v>
      </c>
      <c r="BE840" s="224">
        <f>IF(N840="základní",J840,0)</f>
        <v>0</v>
      </c>
      <c r="BF840" s="224">
        <f>IF(N840="snížená",J840,0)</f>
        <v>0</v>
      </c>
      <c r="BG840" s="224">
        <f>IF(N840="zákl. přenesená",J840,0)</f>
        <v>0</v>
      </c>
      <c r="BH840" s="224">
        <f>IF(N840="sníž. přenesená",J840,0)</f>
        <v>0</v>
      </c>
      <c r="BI840" s="224">
        <f>IF(N840="nulová",J840,0)</f>
        <v>0</v>
      </c>
      <c r="BJ840" s="16" t="s">
        <v>80</v>
      </c>
      <c r="BK840" s="224">
        <f>ROUND(I840*H840,2)</f>
        <v>0</v>
      </c>
      <c r="BL840" s="16" t="s">
        <v>357</v>
      </c>
      <c r="BM840" s="223" t="s">
        <v>1603</v>
      </c>
    </row>
    <row r="841" s="13" customFormat="1">
      <c r="A841" s="13"/>
      <c r="B841" s="236"/>
      <c r="C841" s="237"/>
      <c r="D841" s="227" t="s">
        <v>369</v>
      </c>
      <c r="E841" s="238" t="s">
        <v>1604</v>
      </c>
      <c r="F841" s="239" t="s">
        <v>1605</v>
      </c>
      <c r="G841" s="237"/>
      <c r="H841" s="240">
        <v>1</v>
      </c>
      <c r="I841" s="241"/>
      <c r="J841" s="237"/>
      <c r="K841" s="237"/>
      <c r="L841" s="242"/>
      <c r="M841" s="243"/>
      <c r="N841" s="244"/>
      <c r="O841" s="244"/>
      <c r="P841" s="244"/>
      <c r="Q841" s="244"/>
      <c r="R841" s="244"/>
      <c r="S841" s="244"/>
      <c r="T841" s="245"/>
      <c r="U841" s="13"/>
      <c r="V841" s="13"/>
      <c r="W841" s="13"/>
      <c r="X841" s="13"/>
      <c r="Y841" s="13"/>
      <c r="Z841" s="13"/>
      <c r="AA841" s="13"/>
      <c r="AB841" s="13"/>
      <c r="AC841" s="13"/>
      <c r="AD841" s="13"/>
      <c r="AE841" s="13"/>
      <c r="AT841" s="246" t="s">
        <v>369</v>
      </c>
      <c r="AU841" s="246" t="s">
        <v>80</v>
      </c>
      <c r="AV841" s="13" t="s">
        <v>88</v>
      </c>
      <c r="AW841" s="13" t="s">
        <v>30</v>
      </c>
      <c r="AX841" s="13" t="s">
        <v>73</v>
      </c>
      <c r="AY841" s="246" t="s">
        <v>358</v>
      </c>
    </row>
    <row r="842" s="13" customFormat="1">
      <c r="A842" s="13"/>
      <c r="B842" s="236"/>
      <c r="C842" s="237"/>
      <c r="D842" s="227" t="s">
        <v>369</v>
      </c>
      <c r="E842" s="238" t="s">
        <v>1606</v>
      </c>
      <c r="F842" s="239" t="s">
        <v>1607</v>
      </c>
      <c r="G842" s="237"/>
      <c r="H842" s="240">
        <v>1</v>
      </c>
      <c r="I842" s="241"/>
      <c r="J842" s="237"/>
      <c r="K842" s="237"/>
      <c r="L842" s="242"/>
      <c r="M842" s="243"/>
      <c r="N842" s="244"/>
      <c r="O842" s="244"/>
      <c r="P842" s="244"/>
      <c r="Q842" s="244"/>
      <c r="R842" s="244"/>
      <c r="S842" s="244"/>
      <c r="T842" s="245"/>
      <c r="U842" s="13"/>
      <c r="V842" s="13"/>
      <c r="W842" s="13"/>
      <c r="X842" s="13"/>
      <c r="Y842" s="13"/>
      <c r="Z842" s="13"/>
      <c r="AA842" s="13"/>
      <c r="AB842" s="13"/>
      <c r="AC842" s="13"/>
      <c r="AD842" s="13"/>
      <c r="AE842" s="13"/>
      <c r="AT842" s="246" t="s">
        <v>369</v>
      </c>
      <c r="AU842" s="246" t="s">
        <v>80</v>
      </c>
      <c r="AV842" s="13" t="s">
        <v>88</v>
      </c>
      <c r="AW842" s="13" t="s">
        <v>30</v>
      </c>
      <c r="AX842" s="13" t="s">
        <v>80</v>
      </c>
      <c r="AY842" s="246" t="s">
        <v>358</v>
      </c>
    </row>
    <row r="843" s="2" customFormat="1">
      <c r="A843" s="37"/>
      <c r="B843" s="38"/>
      <c r="C843" s="212" t="s">
        <v>1608</v>
      </c>
      <c r="D843" s="212" t="s">
        <v>361</v>
      </c>
      <c r="E843" s="213" t="s">
        <v>1609</v>
      </c>
      <c r="F843" s="214" t="s">
        <v>1610</v>
      </c>
      <c r="G843" s="215" t="s">
        <v>1611</v>
      </c>
      <c r="H843" s="268"/>
      <c r="I843" s="217"/>
      <c r="J843" s="218">
        <f>ROUND(I843*H843,2)</f>
        <v>0</v>
      </c>
      <c r="K843" s="214" t="s">
        <v>365</v>
      </c>
      <c r="L843" s="43"/>
      <c r="M843" s="219" t="s">
        <v>1</v>
      </c>
      <c r="N843" s="220" t="s">
        <v>38</v>
      </c>
      <c r="O843" s="90"/>
      <c r="P843" s="221">
        <f>O843*H843</f>
        <v>0</v>
      </c>
      <c r="Q843" s="221">
        <v>0</v>
      </c>
      <c r="R843" s="221">
        <f>Q843*H843</f>
        <v>0</v>
      </c>
      <c r="S843" s="221">
        <v>0</v>
      </c>
      <c r="T843" s="222">
        <f>S843*H843</f>
        <v>0</v>
      </c>
      <c r="U843" s="37"/>
      <c r="V843" s="37"/>
      <c r="W843" s="37"/>
      <c r="X843" s="37"/>
      <c r="Y843" s="37"/>
      <c r="Z843" s="37"/>
      <c r="AA843" s="37"/>
      <c r="AB843" s="37"/>
      <c r="AC843" s="37"/>
      <c r="AD843" s="37"/>
      <c r="AE843" s="37"/>
      <c r="AR843" s="223" t="s">
        <v>357</v>
      </c>
      <c r="AT843" s="223" t="s">
        <v>361</v>
      </c>
      <c r="AU843" s="223" t="s">
        <v>80</v>
      </c>
      <c r="AY843" s="16" t="s">
        <v>358</v>
      </c>
      <c r="BE843" s="224">
        <f>IF(N843="základní",J843,0)</f>
        <v>0</v>
      </c>
      <c r="BF843" s="224">
        <f>IF(N843="snížená",J843,0)</f>
        <v>0</v>
      </c>
      <c r="BG843" s="224">
        <f>IF(N843="zákl. přenesená",J843,0)</f>
        <v>0</v>
      </c>
      <c r="BH843" s="224">
        <f>IF(N843="sníž. přenesená",J843,0)</f>
        <v>0</v>
      </c>
      <c r="BI843" s="224">
        <f>IF(N843="nulová",J843,0)</f>
        <v>0</v>
      </c>
      <c r="BJ843" s="16" t="s">
        <v>80</v>
      </c>
      <c r="BK843" s="224">
        <f>ROUND(I843*H843,2)</f>
        <v>0</v>
      </c>
      <c r="BL843" s="16" t="s">
        <v>357</v>
      </c>
      <c r="BM843" s="223" t="s">
        <v>1612</v>
      </c>
    </row>
    <row r="844" s="11" customFormat="1" ht="25.92" customHeight="1">
      <c r="A844" s="11"/>
      <c r="B844" s="198"/>
      <c r="C844" s="199"/>
      <c r="D844" s="200" t="s">
        <v>72</v>
      </c>
      <c r="E844" s="201" t="s">
        <v>1613</v>
      </c>
      <c r="F844" s="201" t="s">
        <v>1614</v>
      </c>
      <c r="G844" s="199"/>
      <c r="H844" s="199"/>
      <c r="I844" s="202"/>
      <c r="J844" s="203">
        <f>BK844</f>
        <v>0</v>
      </c>
      <c r="K844" s="199"/>
      <c r="L844" s="204"/>
      <c r="M844" s="205"/>
      <c r="N844" s="206"/>
      <c r="O844" s="206"/>
      <c r="P844" s="207">
        <f>SUM(P845:P868)</f>
        <v>0</v>
      </c>
      <c r="Q844" s="206"/>
      <c r="R844" s="207">
        <f>SUM(R845:R868)</f>
        <v>0.039389999999999994</v>
      </c>
      <c r="S844" s="206"/>
      <c r="T844" s="208">
        <f>SUM(T845:T868)</f>
        <v>0.020990000000000002</v>
      </c>
      <c r="U844" s="11"/>
      <c r="V844" s="11"/>
      <c r="W844" s="11"/>
      <c r="X844" s="11"/>
      <c r="Y844" s="11"/>
      <c r="Z844" s="11"/>
      <c r="AA844" s="11"/>
      <c r="AB844" s="11"/>
      <c r="AC844" s="11"/>
      <c r="AD844" s="11"/>
      <c r="AE844" s="11"/>
      <c r="AR844" s="209" t="s">
        <v>357</v>
      </c>
      <c r="AT844" s="210" t="s">
        <v>72</v>
      </c>
      <c r="AU844" s="210" t="s">
        <v>73</v>
      </c>
      <c r="AY844" s="209" t="s">
        <v>358</v>
      </c>
      <c r="BK844" s="211">
        <f>SUM(BK845:BK868)</f>
        <v>0</v>
      </c>
    </row>
    <row r="845" s="2" customFormat="1">
      <c r="A845" s="37"/>
      <c r="B845" s="38"/>
      <c r="C845" s="212" t="s">
        <v>1615</v>
      </c>
      <c r="D845" s="212" t="s">
        <v>361</v>
      </c>
      <c r="E845" s="213" t="s">
        <v>1616</v>
      </c>
      <c r="F845" s="214" t="s">
        <v>1617</v>
      </c>
      <c r="G845" s="215" t="s">
        <v>423</v>
      </c>
      <c r="H845" s="216">
        <v>52.475000000000001</v>
      </c>
      <c r="I845" s="217"/>
      <c r="J845" s="218">
        <f>ROUND(I845*H845,2)</f>
        <v>0</v>
      </c>
      <c r="K845" s="214" t="s">
        <v>1</v>
      </c>
      <c r="L845" s="43"/>
      <c r="M845" s="219" t="s">
        <v>1</v>
      </c>
      <c r="N845" s="220" t="s">
        <v>38</v>
      </c>
      <c r="O845" s="90"/>
      <c r="P845" s="221">
        <f>O845*H845</f>
        <v>0</v>
      </c>
      <c r="Q845" s="221">
        <v>0</v>
      </c>
      <c r="R845" s="221">
        <f>Q845*H845</f>
        <v>0</v>
      </c>
      <c r="S845" s="221">
        <v>0</v>
      </c>
      <c r="T845" s="222">
        <f>S845*H845</f>
        <v>0</v>
      </c>
      <c r="U845" s="37"/>
      <c r="V845" s="37"/>
      <c r="W845" s="37"/>
      <c r="X845" s="37"/>
      <c r="Y845" s="37"/>
      <c r="Z845" s="37"/>
      <c r="AA845" s="37"/>
      <c r="AB845" s="37"/>
      <c r="AC845" s="37"/>
      <c r="AD845" s="37"/>
      <c r="AE845" s="37"/>
      <c r="AR845" s="223" t="s">
        <v>357</v>
      </c>
      <c r="AT845" s="223" t="s">
        <v>361</v>
      </c>
      <c r="AU845" s="223" t="s">
        <v>80</v>
      </c>
      <c r="AY845" s="16" t="s">
        <v>358</v>
      </c>
      <c r="BE845" s="224">
        <f>IF(N845="základní",J845,0)</f>
        <v>0</v>
      </c>
      <c r="BF845" s="224">
        <f>IF(N845="snížená",J845,0)</f>
        <v>0</v>
      </c>
      <c r="BG845" s="224">
        <f>IF(N845="zákl. přenesená",J845,0)</f>
        <v>0</v>
      </c>
      <c r="BH845" s="224">
        <f>IF(N845="sníž. přenesená",J845,0)</f>
        <v>0</v>
      </c>
      <c r="BI845" s="224">
        <f>IF(N845="nulová",J845,0)</f>
        <v>0</v>
      </c>
      <c r="BJ845" s="16" t="s">
        <v>80</v>
      </c>
      <c r="BK845" s="224">
        <f>ROUND(I845*H845,2)</f>
        <v>0</v>
      </c>
      <c r="BL845" s="16" t="s">
        <v>357</v>
      </c>
      <c r="BM845" s="223" t="s">
        <v>1618</v>
      </c>
    </row>
    <row r="846" s="12" customFormat="1">
      <c r="A846" s="12"/>
      <c r="B846" s="225"/>
      <c r="C846" s="226"/>
      <c r="D846" s="227" t="s">
        <v>369</v>
      </c>
      <c r="E846" s="228" t="s">
        <v>1</v>
      </c>
      <c r="F846" s="229" t="s">
        <v>1619</v>
      </c>
      <c r="G846" s="226"/>
      <c r="H846" s="228" t="s">
        <v>1</v>
      </c>
      <c r="I846" s="230"/>
      <c r="J846" s="226"/>
      <c r="K846" s="226"/>
      <c r="L846" s="231"/>
      <c r="M846" s="232"/>
      <c r="N846" s="233"/>
      <c r="O846" s="233"/>
      <c r="P846" s="233"/>
      <c r="Q846" s="233"/>
      <c r="R846" s="233"/>
      <c r="S846" s="233"/>
      <c r="T846" s="234"/>
      <c r="U846" s="12"/>
      <c r="V846" s="12"/>
      <c r="W846" s="12"/>
      <c r="X846" s="12"/>
      <c r="Y846" s="12"/>
      <c r="Z846" s="12"/>
      <c r="AA846" s="12"/>
      <c r="AB846" s="12"/>
      <c r="AC846" s="12"/>
      <c r="AD846" s="12"/>
      <c r="AE846" s="12"/>
      <c r="AT846" s="235" t="s">
        <v>369</v>
      </c>
      <c r="AU846" s="235" t="s">
        <v>80</v>
      </c>
      <c r="AV846" s="12" t="s">
        <v>80</v>
      </c>
      <c r="AW846" s="12" t="s">
        <v>30</v>
      </c>
      <c r="AX846" s="12" t="s">
        <v>73</v>
      </c>
      <c r="AY846" s="235" t="s">
        <v>358</v>
      </c>
    </row>
    <row r="847" s="13" customFormat="1">
      <c r="A847" s="13"/>
      <c r="B847" s="236"/>
      <c r="C847" s="237"/>
      <c r="D847" s="227" t="s">
        <v>369</v>
      </c>
      <c r="E847" s="238" t="s">
        <v>1620</v>
      </c>
      <c r="F847" s="239" t="s">
        <v>1621</v>
      </c>
      <c r="G847" s="237"/>
      <c r="H847" s="240">
        <v>52.475000000000001</v>
      </c>
      <c r="I847" s="241"/>
      <c r="J847" s="237"/>
      <c r="K847" s="237"/>
      <c r="L847" s="242"/>
      <c r="M847" s="243"/>
      <c r="N847" s="244"/>
      <c r="O847" s="244"/>
      <c r="P847" s="244"/>
      <c r="Q847" s="244"/>
      <c r="R847" s="244"/>
      <c r="S847" s="244"/>
      <c r="T847" s="245"/>
      <c r="U847" s="13"/>
      <c r="V847" s="13"/>
      <c r="W847" s="13"/>
      <c r="X847" s="13"/>
      <c r="Y847" s="13"/>
      <c r="Z847" s="13"/>
      <c r="AA847" s="13"/>
      <c r="AB847" s="13"/>
      <c r="AC847" s="13"/>
      <c r="AD847" s="13"/>
      <c r="AE847" s="13"/>
      <c r="AT847" s="246" t="s">
        <v>369</v>
      </c>
      <c r="AU847" s="246" t="s">
        <v>80</v>
      </c>
      <c r="AV847" s="13" t="s">
        <v>88</v>
      </c>
      <c r="AW847" s="13" t="s">
        <v>30</v>
      </c>
      <c r="AX847" s="13" t="s">
        <v>73</v>
      </c>
      <c r="AY847" s="246" t="s">
        <v>358</v>
      </c>
    </row>
    <row r="848" s="13" customFormat="1">
      <c r="A848" s="13"/>
      <c r="B848" s="236"/>
      <c r="C848" s="237"/>
      <c r="D848" s="227" t="s">
        <v>369</v>
      </c>
      <c r="E848" s="238" t="s">
        <v>1622</v>
      </c>
      <c r="F848" s="239" t="s">
        <v>1623</v>
      </c>
      <c r="G848" s="237"/>
      <c r="H848" s="240">
        <v>52.475000000000001</v>
      </c>
      <c r="I848" s="241"/>
      <c r="J848" s="237"/>
      <c r="K848" s="237"/>
      <c r="L848" s="242"/>
      <c r="M848" s="243"/>
      <c r="N848" s="244"/>
      <c r="O848" s="244"/>
      <c r="P848" s="244"/>
      <c r="Q848" s="244"/>
      <c r="R848" s="244"/>
      <c r="S848" s="244"/>
      <c r="T848" s="245"/>
      <c r="U848" s="13"/>
      <c r="V848" s="13"/>
      <c r="W848" s="13"/>
      <c r="X848" s="13"/>
      <c r="Y848" s="13"/>
      <c r="Z848" s="13"/>
      <c r="AA848" s="13"/>
      <c r="AB848" s="13"/>
      <c r="AC848" s="13"/>
      <c r="AD848" s="13"/>
      <c r="AE848" s="13"/>
      <c r="AT848" s="246" t="s">
        <v>369</v>
      </c>
      <c r="AU848" s="246" t="s">
        <v>80</v>
      </c>
      <c r="AV848" s="13" t="s">
        <v>88</v>
      </c>
      <c r="AW848" s="13" t="s">
        <v>30</v>
      </c>
      <c r="AX848" s="13" t="s">
        <v>80</v>
      </c>
      <c r="AY848" s="246" t="s">
        <v>358</v>
      </c>
    </row>
    <row r="849" s="2" customFormat="1" ht="16.5" customHeight="1">
      <c r="A849" s="37"/>
      <c r="B849" s="38"/>
      <c r="C849" s="247" t="s">
        <v>1624</v>
      </c>
      <c r="D849" s="247" t="s">
        <v>423</v>
      </c>
      <c r="E849" s="248" t="s">
        <v>1625</v>
      </c>
      <c r="F849" s="249" t="s">
        <v>1626</v>
      </c>
      <c r="G849" s="250" t="s">
        <v>1627</v>
      </c>
      <c r="H849" s="251">
        <v>20.989999999999998</v>
      </c>
      <c r="I849" s="252"/>
      <c r="J849" s="253">
        <f>ROUND(I849*H849,2)</f>
        <v>0</v>
      </c>
      <c r="K849" s="249" t="s">
        <v>1</v>
      </c>
      <c r="L849" s="254"/>
      <c r="M849" s="255" t="s">
        <v>1</v>
      </c>
      <c r="N849" s="256" t="s">
        <v>38</v>
      </c>
      <c r="O849" s="90"/>
      <c r="P849" s="221">
        <f>O849*H849</f>
        <v>0</v>
      </c>
      <c r="Q849" s="221">
        <v>0.001</v>
      </c>
      <c r="R849" s="221">
        <f>Q849*H849</f>
        <v>0.020989999999999998</v>
      </c>
      <c r="S849" s="221">
        <v>0</v>
      </c>
      <c r="T849" s="222">
        <f>S849*H849</f>
        <v>0</v>
      </c>
      <c r="U849" s="37"/>
      <c r="V849" s="37"/>
      <c r="W849" s="37"/>
      <c r="X849" s="37"/>
      <c r="Y849" s="37"/>
      <c r="Z849" s="37"/>
      <c r="AA849" s="37"/>
      <c r="AB849" s="37"/>
      <c r="AC849" s="37"/>
      <c r="AD849" s="37"/>
      <c r="AE849" s="37"/>
      <c r="AR849" s="223" t="s">
        <v>471</v>
      </c>
      <c r="AT849" s="223" t="s">
        <v>423</v>
      </c>
      <c r="AU849" s="223" t="s">
        <v>80</v>
      </c>
      <c r="AY849" s="16" t="s">
        <v>358</v>
      </c>
      <c r="BE849" s="224">
        <f>IF(N849="základní",J849,0)</f>
        <v>0</v>
      </c>
      <c r="BF849" s="224">
        <f>IF(N849="snížená",J849,0)</f>
        <v>0</v>
      </c>
      <c r="BG849" s="224">
        <f>IF(N849="zákl. přenesená",J849,0)</f>
        <v>0</v>
      </c>
      <c r="BH849" s="224">
        <f>IF(N849="sníž. přenesená",J849,0)</f>
        <v>0</v>
      </c>
      <c r="BI849" s="224">
        <f>IF(N849="nulová",J849,0)</f>
        <v>0</v>
      </c>
      <c r="BJ849" s="16" t="s">
        <v>80</v>
      </c>
      <c r="BK849" s="224">
        <f>ROUND(I849*H849,2)</f>
        <v>0</v>
      </c>
      <c r="BL849" s="16" t="s">
        <v>357</v>
      </c>
      <c r="BM849" s="223" t="s">
        <v>1628</v>
      </c>
    </row>
    <row r="850" s="13" customFormat="1">
      <c r="A850" s="13"/>
      <c r="B850" s="236"/>
      <c r="C850" s="237"/>
      <c r="D850" s="227" t="s">
        <v>369</v>
      </c>
      <c r="E850" s="238" t="s">
        <v>1629</v>
      </c>
      <c r="F850" s="239" t="s">
        <v>1630</v>
      </c>
      <c r="G850" s="237"/>
      <c r="H850" s="240">
        <v>20.989999999999998</v>
      </c>
      <c r="I850" s="241"/>
      <c r="J850" s="237"/>
      <c r="K850" s="237"/>
      <c r="L850" s="242"/>
      <c r="M850" s="243"/>
      <c r="N850" s="244"/>
      <c r="O850" s="244"/>
      <c r="P850" s="244"/>
      <c r="Q850" s="244"/>
      <c r="R850" s="244"/>
      <c r="S850" s="244"/>
      <c r="T850" s="245"/>
      <c r="U850" s="13"/>
      <c r="V850" s="13"/>
      <c r="W850" s="13"/>
      <c r="X850" s="13"/>
      <c r="Y850" s="13"/>
      <c r="Z850" s="13"/>
      <c r="AA850" s="13"/>
      <c r="AB850" s="13"/>
      <c r="AC850" s="13"/>
      <c r="AD850" s="13"/>
      <c r="AE850" s="13"/>
      <c r="AT850" s="246" t="s">
        <v>369</v>
      </c>
      <c r="AU850" s="246" t="s">
        <v>80</v>
      </c>
      <c r="AV850" s="13" t="s">
        <v>88</v>
      </c>
      <c r="AW850" s="13" t="s">
        <v>30</v>
      </c>
      <c r="AX850" s="13" t="s">
        <v>73</v>
      </c>
      <c r="AY850" s="246" t="s">
        <v>358</v>
      </c>
    </row>
    <row r="851" s="13" customFormat="1">
      <c r="A851" s="13"/>
      <c r="B851" s="236"/>
      <c r="C851" s="237"/>
      <c r="D851" s="227" t="s">
        <v>369</v>
      </c>
      <c r="E851" s="238" t="s">
        <v>1631</v>
      </c>
      <c r="F851" s="239" t="s">
        <v>1632</v>
      </c>
      <c r="G851" s="237"/>
      <c r="H851" s="240">
        <v>20.989999999999998</v>
      </c>
      <c r="I851" s="241"/>
      <c r="J851" s="237"/>
      <c r="K851" s="237"/>
      <c r="L851" s="242"/>
      <c r="M851" s="243"/>
      <c r="N851" s="244"/>
      <c r="O851" s="244"/>
      <c r="P851" s="244"/>
      <c r="Q851" s="244"/>
      <c r="R851" s="244"/>
      <c r="S851" s="244"/>
      <c r="T851" s="245"/>
      <c r="U851" s="13"/>
      <c r="V851" s="13"/>
      <c r="W851" s="13"/>
      <c r="X851" s="13"/>
      <c r="Y851" s="13"/>
      <c r="Z851" s="13"/>
      <c r="AA851" s="13"/>
      <c r="AB851" s="13"/>
      <c r="AC851" s="13"/>
      <c r="AD851" s="13"/>
      <c r="AE851" s="13"/>
      <c r="AT851" s="246" t="s">
        <v>369</v>
      </c>
      <c r="AU851" s="246" t="s">
        <v>80</v>
      </c>
      <c r="AV851" s="13" t="s">
        <v>88</v>
      </c>
      <c r="AW851" s="13" t="s">
        <v>30</v>
      </c>
      <c r="AX851" s="13" t="s">
        <v>80</v>
      </c>
      <c r="AY851" s="246" t="s">
        <v>358</v>
      </c>
    </row>
    <row r="852" s="2" customFormat="1" ht="16.5" customHeight="1">
      <c r="A852" s="37"/>
      <c r="B852" s="38"/>
      <c r="C852" s="247" t="s">
        <v>1633</v>
      </c>
      <c r="D852" s="247" t="s">
        <v>423</v>
      </c>
      <c r="E852" s="248" t="s">
        <v>1634</v>
      </c>
      <c r="F852" s="249" t="s">
        <v>1635</v>
      </c>
      <c r="G852" s="250" t="s">
        <v>1444</v>
      </c>
      <c r="H852" s="251">
        <v>10</v>
      </c>
      <c r="I852" s="252"/>
      <c r="J852" s="253">
        <f>ROUND(I852*H852,2)</f>
        <v>0</v>
      </c>
      <c r="K852" s="249" t="s">
        <v>1</v>
      </c>
      <c r="L852" s="254"/>
      <c r="M852" s="255" t="s">
        <v>1</v>
      </c>
      <c r="N852" s="256" t="s">
        <v>38</v>
      </c>
      <c r="O852" s="90"/>
      <c r="P852" s="221">
        <f>O852*H852</f>
        <v>0</v>
      </c>
      <c r="Q852" s="221">
        <v>0.00016000000000000001</v>
      </c>
      <c r="R852" s="221">
        <f>Q852*H852</f>
        <v>0.0016000000000000001</v>
      </c>
      <c r="S852" s="221">
        <v>0</v>
      </c>
      <c r="T852" s="222">
        <f>S852*H852</f>
        <v>0</v>
      </c>
      <c r="U852" s="37"/>
      <c r="V852" s="37"/>
      <c r="W852" s="37"/>
      <c r="X852" s="37"/>
      <c r="Y852" s="37"/>
      <c r="Z852" s="37"/>
      <c r="AA852" s="37"/>
      <c r="AB852" s="37"/>
      <c r="AC852" s="37"/>
      <c r="AD852" s="37"/>
      <c r="AE852" s="37"/>
      <c r="AR852" s="223" t="s">
        <v>471</v>
      </c>
      <c r="AT852" s="223" t="s">
        <v>423</v>
      </c>
      <c r="AU852" s="223" t="s">
        <v>80</v>
      </c>
      <c r="AY852" s="16" t="s">
        <v>358</v>
      </c>
      <c r="BE852" s="224">
        <f>IF(N852="základní",J852,0)</f>
        <v>0</v>
      </c>
      <c r="BF852" s="224">
        <f>IF(N852="snížená",J852,0)</f>
        <v>0</v>
      </c>
      <c r="BG852" s="224">
        <f>IF(N852="zákl. přenesená",J852,0)</f>
        <v>0</v>
      </c>
      <c r="BH852" s="224">
        <f>IF(N852="sníž. přenesená",J852,0)</f>
        <v>0</v>
      </c>
      <c r="BI852" s="224">
        <f>IF(N852="nulová",J852,0)</f>
        <v>0</v>
      </c>
      <c r="BJ852" s="16" t="s">
        <v>80</v>
      </c>
      <c r="BK852" s="224">
        <f>ROUND(I852*H852,2)</f>
        <v>0</v>
      </c>
      <c r="BL852" s="16" t="s">
        <v>357</v>
      </c>
      <c r="BM852" s="223" t="s">
        <v>1636</v>
      </c>
    </row>
    <row r="853" s="13" customFormat="1">
      <c r="A853" s="13"/>
      <c r="B853" s="236"/>
      <c r="C853" s="237"/>
      <c r="D853" s="227" t="s">
        <v>369</v>
      </c>
      <c r="E853" s="238" t="s">
        <v>1637</v>
      </c>
      <c r="F853" s="239" t="s">
        <v>482</v>
      </c>
      <c r="G853" s="237"/>
      <c r="H853" s="240">
        <v>10</v>
      </c>
      <c r="I853" s="241"/>
      <c r="J853" s="237"/>
      <c r="K853" s="237"/>
      <c r="L853" s="242"/>
      <c r="M853" s="243"/>
      <c r="N853" s="244"/>
      <c r="O853" s="244"/>
      <c r="P853" s="244"/>
      <c r="Q853" s="244"/>
      <c r="R853" s="244"/>
      <c r="S853" s="244"/>
      <c r="T853" s="245"/>
      <c r="U853" s="13"/>
      <c r="V853" s="13"/>
      <c r="W853" s="13"/>
      <c r="X853" s="13"/>
      <c r="Y853" s="13"/>
      <c r="Z853" s="13"/>
      <c r="AA853" s="13"/>
      <c r="AB853" s="13"/>
      <c r="AC853" s="13"/>
      <c r="AD853" s="13"/>
      <c r="AE853" s="13"/>
      <c r="AT853" s="246" t="s">
        <v>369</v>
      </c>
      <c r="AU853" s="246" t="s">
        <v>80</v>
      </c>
      <c r="AV853" s="13" t="s">
        <v>88</v>
      </c>
      <c r="AW853" s="13" t="s">
        <v>30</v>
      </c>
      <c r="AX853" s="13" t="s">
        <v>73</v>
      </c>
      <c r="AY853" s="246" t="s">
        <v>358</v>
      </c>
    </row>
    <row r="854" s="13" customFormat="1">
      <c r="A854" s="13"/>
      <c r="B854" s="236"/>
      <c r="C854" s="237"/>
      <c r="D854" s="227" t="s">
        <v>369</v>
      </c>
      <c r="E854" s="238" t="s">
        <v>1638</v>
      </c>
      <c r="F854" s="239" t="s">
        <v>1639</v>
      </c>
      <c r="G854" s="237"/>
      <c r="H854" s="240">
        <v>10</v>
      </c>
      <c r="I854" s="241"/>
      <c r="J854" s="237"/>
      <c r="K854" s="237"/>
      <c r="L854" s="242"/>
      <c r="M854" s="243"/>
      <c r="N854" s="244"/>
      <c r="O854" s="244"/>
      <c r="P854" s="244"/>
      <c r="Q854" s="244"/>
      <c r="R854" s="244"/>
      <c r="S854" s="244"/>
      <c r="T854" s="245"/>
      <c r="U854" s="13"/>
      <c r="V854" s="13"/>
      <c r="W854" s="13"/>
      <c r="X854" s="13"/>
      <c r="Y854" s="13"/>
      <c r="Z854" s="13"/>
      <c r="AA854" s="13"/>
      <c r="AB854" s="13"/>
      <c r="AC854" s="13"/>
      <c r="AD854" s="13"/>
      <c r="AE854" s="13"/>
      <c r="AT854" s="246" t="s">
        <v>369</v>
      </c>
      <c r="AU854" s="246" t="s">
        <v>80</v>
      </c>
      <c r="AV854" s="13" t="s">
        <v>88</v>
      </c>
      <c r="AW854" s="13" t="s">
        <v>30</v>
      </c>
      <c r="AX854" s="13" t="s">
        <v>80</v>
      </c>
      <c r="AY854" s="246" t="s">
        <v>358</v>
      </c>
    </row>
    <row r="855" s="2" customFormat="1" ht="16.5" customHeight="1">
      <c r="A855" s="37"/>
      <c r="B855" s="38"/>
      <c r="C855" s="247" t="s">
        <v>1640</v>
      </c>
      <c r="D855" s="247" t="s">
        <v>423</v>
      </c>
      <c r="E855" s="248" t="s">
        <v>1641</v>
      </c>
      <c r="F855" s="249" t="s">
        <v>1642</v>
      </c>
      <c r="G855" s="250" t="s">
        <v>1444</v>
      </c>
      <c r="H855" s="251">
        <v>5</v>
      </c>
      <c r="I855" s="252"/>
      <c r="J855" s="253">
        <f>ROUND(I855*H855,2)</f>
        <v>0</v>
      </c>
      <c r="K855" s="249" t="s">
        <v>1</v>
      </c>
      <c r="L855" s="254"/>
      <c r="M855" s="255" t="s">
        <v>1</v>
      </c>
      <c r="N855" s="256" t="s">
        <v>38</v>
      </c>
      <c r="O855" s="90"/>
      <c r="P855" s="221">
        <f>O855*H855</f>
        <v>0</v>
      </c>
      <c r="Q855" s="221">
        <v>0.00016000000000000001</v>
      </c>
      <c r="R855" s="221">
        <f>Q855*H855</f>
        <v>0.00080000000000000004</v>
      </c>
      <c r="S855" s="221">
        <v>0</v>
      </c>
      <c r="T855" s="222">
        <f>S855*H855</f>
        <v>0</v>
      </c>
      <c r="U855" s="37"/>
      <c r="V855" s="37"/>
      <c r="W855" s="37"/>
      <c r="X855" s="37"/>
      <c r="Y855" s="37"/>
      <c r="Z855" s="37"/>
      <c r="AA855" s="37"/>
      <c r="AB855" s="37"/>
      <c r="AC855" s="37"/>
      <c r="AD855" s="37"/>
      <c r="AE855" s="37"/>
      <c r="AR855" s="223" t="s">
        <v>471</v>
      </c>
      <c r="AT855" s="223" t="s">
        <v>423</v>
      </c>
      <c r="AU855" s="223" t="s">
        <v>80</v>
      </c>
      <c r="AY855" s="16" t="s">
        <v>358</v>
      </c>
      <c r="BE855" s="224">
        <f>IF(N855="základní",J855,0)</f>
        <v>0</v>
      </c>
      <c r="BF855" s="224">
        <f>IF(N855="snížená",J855,0)</f>
        <v>0</v>
      </c>
      <c r="BG855" s="224">
        <f>IF(N855="zákl. přenesená",J855,0)</f>
        <v>0</v>
      </c>
      <c r="BH855" s="224">
        <f>IF(N855="sníž. přenesená",J855,0)</f>
        <v>0</v>
      </c>
      <c r="BI855" s="224">
        <f>IF(N855="nulová",J855,0)</f>
        <v>0</v>
      </c>
      <c r="BJ855" s="16" t="s">
        <v>80</v>
      </c>
      <c r="BK855" s="224">
        <f>ROUND(I855*H855,2)</f>
        <v>0</v>
      </c>
      <c r="BL855" s="16" t="s">
        <v>357</v>
      </c>
      <c r="BM855" s="223" t="s">
        <v>1643</v>
      </c>
    </row>
    <row r="856" s="13" customFormat="1">
      <c r="A856" s="13"/>
      <c r="B856" s="236"/>
      <c r="C856" s="237"/>
      <c r="D856" s="227" t="s">
        <v>369</v>
      </c>
      <c r="E856" s="238" t="s">
        <v>1644</v>
      </c>
      <c r="F856" s="239" t="s">
        <v>435</v>
      </c>
      <c r="G856" s="237"/>
      <c r="H856" s="240">
        <v>5</v>
      </c>
      <c r="I856" s="241"/>
      <c r="J856" s="237"/>
      <c r="K856" s="237"/>
      <c r="L856" s="242"/>
      <c r="M856" s="243"/>
      <c r="N856" s="244"/>
      <c r="O856" s="244"/>
      <c r="P856" s="244"/>
      <c r="Q856" s="244"/>
      <c r="R856" s="244"/>
      <c r="S856" s="244"/>
      <c r="T856" s="245"/>
      <c r="U856" s="13"/>
      <c r="V856" s="13"/>
      <c r="W856" s="13"/>
      <c r="X856" s="13"/>
      <c r="Y856" s="13"/>
      <c r="Z856" s="13"/>
      <c r="AA856" s="13"/>
      <c r="AB856" s="13"/>
      <c r="AC856" s="13"/>
      <c r="AD856" s="13"/>
      <c r="AE856" s="13"/>
      <c r="AT856" s="246" t="s">
        <v>369</v>
      </c>
      <c r="AU856" s="246" t="s">
        <v>80</v>
      </c>
      <c r="AV856" s="13" t="s">
        <v>88</v>
      </c>
      <c r="AW856" s="13" t="s">
        <v>30</v>
      </c>
      <c r="AX856" s="13" t="s">
        <v>73</v>
      </c>
      <c r="AY856" s="246" t="s">
        <v>358</v>
      </c>
    </row>
    <row r="857" s="13" customFormat="1">
      <c r="A857" s="13"/>
      <c r="B857" s="236"/>
      <c r="C857" s="237"/>
      <c r="D857" s="227" t="s">
        <v>369</v>
      </c>
      <c r="E857" s="238" t="s">
        <v>1645</v>
      </c>
      <c r="F857" s="239" t="s">
        <v>1646</v>
      </c>
      <c r="G857" s="237"/>
      <c r="H857" s="240">
        <v>5</v>
      </c>
      <c r="I857" s="241"/>
      <c r="J857" s="237"/>
      <c r="K857" s="237"/>
      <c r="L857" s="242"/>
      <c r="M857" s="243"/>
      <c r="N857" s="244"/>
      <c r="O857" s="244"/>
      <c r="P857" s="244"/>
      <c r="Q857" s="244"/>
      <c r="R857" s="244"/>
      <c r="S857" s="244"/>
      <c r="T857" s="245"/>
      <c r="U857" s="13"/>
      <c r="V857" s="13"/>
      <c r="W857" s="13"/>
      <c r="X857" s="13"/>
      <c r="Y857" s="13"/>
      <c r="Z857" s="13"/>
      <c r="AA857" s="13"/>
      <c r="AB857" s="13"/>
      <c r="AC857" s="13"/>
      <c r="AD857" s="13"/>
      <c r="AE857" s="13"/>
      <c r="AT857" s="246" t="s">
        <v>369</v>
      </c>
      <c r="AU857" s="246" t="s">
        <v>80</v>
      </c>
      <c r="AV857" s="13" t="s">
        <v>88</v>
      </c>
      <c r="AW857" s="13" t="s">
        <v>30</v>
      </c>
      <c r="AX857" s="13" t="s">
        <v>80</v>
      </c>
      <c r="AY857" s="246" t="s">
        <v>358</v>
      </c>
    </row>
    <row r="858" s="2" customFormat="1" ht="16.5" customHeight="1">
      <c r="A858" s="37"/>
      <c r="B858" s="38"/>
      <c r="C858" s="247" t="s">
        <v>1647</v>
      </c>
      <c r="D858" s="247" t="s">
        <v>423</v>
      </c>
      <c r="E858" s="248" t="s">
        <v>1648</v>
      </c>
      <c r="F858" s="249" t="s">
        <v>1649</v>
      </c>
      <c r="G858" s="250" t="s">
        <v>1444</v>
      </c>
      <c r="H858" s="251">
        <v>5</v>
      </c>
      <c r="I858" s="252"/>
      <c r="J858" s="253">
        <f>ROUND(I858*H858,2)</f>
        <v>0</v>
      </c>
      <c r="K858" s="249" t="s">
        <v>1</v>
      </c>
      <c r="L858" s="254"/>
      <c r="M858" s="255" t="s">
        <v>1</v>
      </c>
      <c r="N858" s="256" t="s">
        <v>38</v>
      </c>
      <c r="O858" s="90"/>
      <c r="P858" s="221">
        <f>O858*H858</f>
        <v>0</v>
      </c>
      <c r="Q858" s="221">
        <v>0.00020000000000000001</v>
      </c>
      <c r="R858" s="221">
        <f>Q858*H858</f>
        <v>0.001</v>
      </c>
      <c r="S858" s="221">
        <v>0</v>
      </c>
      <c r="T858" s="222">
        <f>S858*H858</f>
        <v>0</v>
      </c>
      <c r="U858" s="37"/>
      <c r="V858" s="37"/>
      <c r="W858" s="37"/>
      <c r="X858" s="37"/>
      <c r="Y858" s="37"/>
      <c r="Z858" s="37"/>
      <c r="AA858" s="37"/>
      <c r="AB858" s="37"/>
      <c r="AC858" s="37"/>
      <c r="AD858" s="37"/>
      <c r="AE858" s="37"/>
      <c r="AR858" s="223" t="s">
        <v>471</v>
      </c>
      <c r="AT858" s="223" t="s">
        <v>423</v>
      </c>
      <c r="AU858" s="223" t="s">
        <v>80</v>
      </c>
      <c r="AY858" s="16" t="s">
        <v>358</v>
      </c>
      <c r="BE858" s="224">
        <f>IF(N858="základní",J858,0)</f>
        <v>0</v>
      </c>
      <c r="BF858" s="224">
        <f>IF(N858="snížená",J858,0)</f>
        <v>0</v>
      </c>
      <c r="BG858" s="224">
        <f>IF(N858="zákl. přenesená",J858,0)</f>
        <v>0</v>
      </c>
      <c r="BH858" s="224">
        <f>IF(N858="sníž. přenesená",J858,0)</f>
        <v>0</v>
      </c>
      <c r="BI858" s="224">
        <f>IF(N858="nulová",J858,0)</f>
        <v>0</v>
      </c>
      <c r="BJ858" s="16" t="s">
        <v>80</v>
      </c>
      <c r="BK858" s="224">
        <f>ROUND(I858*H858,2)</f>
        <v>0</v>
      </c>
      <c r="BL858" s="16" t="s">
        <v>357</v>
      </c>
      <c r="BM858" s="223" t="s">
        <v>1650</v>
      </c>
    </row>
    <row r="859" s="13" customFormat="1">
      <c r="A859" s="13"/>
      <c r="B859" s="236"/>
      <c r="C859" s="237"/>
      <c r="D859" s="227" t="s">
        <v>369</v>
      </c>
      <c r="E859" s="238" t="s">
        <v>1651</v>
      </c>
      <c r="F859" s="239" t="s">
        <v>435</v>
      </c>
      <c r="G859" s="237"/>
      <c r="H859" s="240">
        <v>5</v>
      </c>
      <c r="I859" s="241"/>
      <c r="J859" s="237"/>
      <c r="K859" s="237"/>
      <c r="L859" s="242"/>
      <c r="M859" s="243"/>
      <c r="N859" s="244"/>
      <c r="O859" s="244"/>
      <c r="P859" s="244"/>
      <c r="Q859" s="244"/>
      <c r="R859" s="244"/>
      <c r="S859" s="244"/>
      <c r="T859" s="245"/>
      <c r="U859" s="13"/>
      <c r="V859" s="13"/>
      <c r="W859" s="13"/>
      <c r="X859" s="13"/>
      <c r="Y859" s="13"/>
      <c r="Z859" s="13"/>
      <c r="AA859" s="13"/>
      <c r="AB859" s="13"/>
      <c r="AC859" s="13"/>
      <c r="AD859" s="13"/>
      <c r="AE859" s="13"/>
      <c r="AT859" s="246" t="s">
        <v>369</v>
      </c>
      <c r="AU859" s="246" t="s">
        <v>80</v>
      </c>
      <c r="AV859" s="13" t="s">
        <v>88</v>
      </c>
      <c r="AW859" s="13" t="s">
        <v>30</v>
      </c>
      <c r="AX859" s="13" t="s">
        <v>73</v>
      </c>
      <c r="AY859" s="246" t="s">
        <v>358</v>
      </c>
    </row>
    <row r="860" s="13" customFormat="1">
      <c r="A860" s="13"/>
      <c r="B860" s="236"/>
      <c r="C860" s="237"/>
      <c r="D860" s="227" t="s">
        <v>369</v>
      </c>
      <c r="E860" s="238" t="s">
        <v>1652</v>
      </c>
      <c r="F860" s="239" t="s">
        <v>1653</v>
      </c>
      <c r="G860" s="237"/>
      <c r="H860" s="240">
        <v>5</v>
      </c>
      <c r="I860" s="241"/>
      <c r="J860" s="237"/>
      <c r="K860" s="237"/>
      <c r="L860" s="242"/>
      <c r="M860" s="243"/>
      <c r="N860" s="244"/>
      <c r="O860" s="244"/>
      <c r="P860" s="244"/>
      <c r="Q860" s="244"/>
      <c r="R860" s="244"/>
      <c r="S860" s="244"/>
      <c r="T860" s="245"/>
      <c r="U860" s="13"/>
      <c r="V860" s="13"/>
      <c r="W860" s="13"/>
      <c r="X860" s="13"/>
      <c r="Y860" s="13"/>
      <c r="Z860" s="13"/>
      <c r="AA860" s="13"/>
      <c r="AB860" s="13"/>
      <c r="AC860" s="13"/>
      <c r="AD860" s="13"/>
      <c r="AE860" s="13"/>
      <c r="AT860" s="246" t="s">
        <v>369</v>
      </c>
      <c r="AU860" s="246" t="s">
        <v>80</v>
      </c>
      <c r="AV860" s="13" t="s">
        <v>88</v>
      </c>
      <c r="AW860" s="13" t="s">
        <v>30</v>
      </c>
      <c r="AX860" s="13" t="s">
        <v>80</v>
      </c>
      <c r="AY860" s="246" t="s">
        <v>358</v>
      </c>
    </row>
    <row r="861" s="2" customFormat="1" ht="16.5" customHeight="1">
      <c r="A861" s="37"/>
      <c r="B861" s="38"/>
      <c r="C861" s="247" t="s">
        <v>1654</v>
      </c>
      <c r="D861" s="247" t="s">
        <v>423</v>
      </c>
      <c r="E861" s="248" t="s">
        <v>1655</v>
      </c>
      <c r="F861" s="249" t="s">
        <v>1656</v>
      </c>
      <c r="G861" s="250" t="s">
        <v>1444</v>
      </c>
      <c r="H861" s="251">
        <v>50</v>
      </c>
      <c r="I861" s="252"/>
      <c r="J861" s="253">
        <f>ROUND(I861*H861,2)</f>
        <v>0</v>
      </c>
      <c r="K861" s="249" t="s">
        <v>1</v>
      </c>
      <c r="L861" s="254"/>
      <c r="M861" s="255" t="s">
        <v>1</v>
      </c>
      <c r="N861" s="256" t="s">
        <v>38</v>
      </c>
      <c r="O861" s="90"/>
      <c r="P861" s="221">
        <f>O861*H861</f>
        <v>0</v>
      </c>
      <c r="Q861" s="221">
        <v>0.00029999999999999997</v>
      </c>
      <c r="R861" s="221">
        <f>Q861*H861</f>
        <v>0.014999999999999999</v>
      </c>
      <c r="S861" s="221">
        <v>0</v>
      </c>
      <c r="T861" s="222">
        <f>S861*H861</f>
        <v>0</v>
      </c>
      <c r="U861" s="37"/>
      <c r="V861" s="37"/>
      <c r="W861" s="37"/>
      <c r="X861" s="37"/>
      <c r="Y861" s="37"/>
      <c r="Z861" s="37"/>
      <c r="AA861" s="37"/>
      <c r="AB861" s="37"/>
      <c r="AC861" s="37"/>
      <c r="AD861" s="37"/>
      <c r="AE861" s="37"/>
      <c r="AR861" s="223" t="s">
        <v>471</v>
      </c>
      <c r="AT861" s="223" t="s">
        <v>423</v>
      </c>
      <c r="AU861" s="223" t="s">
        <v>80</v>
      </c>
      <c r="AY861" s="16" t="s">
        <v>358</v>
      </c>
      <c r="BE861" s="224">
        <f>IF(N861="základní",J861,0)</f>
        <v>0</v>
      </c>
      <c r="BF861" s="224">
        <f>IF(N861="snížená",J861,0)</f>
        <v>0</v>
      </c>
      <c r="BG861" s="224">
        <f>IF(N861="zákl. přenesená",J861,0)</f>
        <v>0</v>
      </c>
      <c r="BH861" s="224">
        <f>IF(N861="sníž. přenesená",J861,0)</f>
        <v>0</v>
      </c>
      <c r="BI861" s="224">
        <f>IF(N861="nulová",J861,0)</f>
        <v>0</v>
      </c>
      <c r="BJ861" s="16" t="s">
        <v>80</v>
      </c>
      <c r="BK861" s="224">
        <f>ROUND(I861*H861,2)</f>
        <v>0</v>
      </c>
      <c r="BL861" s="16" t="s">
        <v>357</v>
      </c>
      <c r="BM861" s="223" t="s">
        <v>1657</v>
      </c>
    </row>
    <row r="862" s="13" customFormat="1">
      <c r="A862" s="13"/>
      <c r="B862" s="236"/>
      <c r="C862" s="237"/>
      <c r="D862" s="227" t="s">
        <v>369</v>
      </c>
      <c r="E862" s="238" t="s">
        <v>1658</v>
      </c>
      <c r="F862" s="239" t="s">
        <v>1019</v>
      </c>
      <c r="G862" s="237"/>
      <c r="H862" s="240">
        <v>50</v>
      </c>
      <c r="I862" s="241"/>
      <c r="J862" s="237"/>
      <c r="K862" s="237"/>
      <c r="L862" s="242"/>
      <c r="M862" s="243"/>
      <c r="N862" s="244"/>
      <c r="O862" s="244"/>
      <c r="P862" s="244"/>
      <c r="Q862" s="244"/>
      <c r="R862" s="244"/>
      <c r="S862" s="244"/>
      <c r="T862" s="245"/>
      <c r="U862" s="13"/>
      <c r="V862" s="13"/>
      <c r="W862" s="13"/>
      <c r="X862" s="13"/>
      <c r="Y862" s="13"/>
      <c r="Z862" s="13"/>
      <c r="AA862" s="13"/>
      <c r="AB862" s="13"/>
      <c r="AC862" s="13"/>
      <c r="AD862" s="13"/>
      <c r="AE862" s="13"/>
      <c r="AT862" s="246" t="s">
        <v>369</v>
      </c>
      <c r="AU862" s="246" t="s">
        <v>80</v>
      </c>
      <c r="AV862" s="13" t="s">
        <v>88</v>
      </c>
      <c r="AW862" s="13" t="s">
        <v>30</v>
      </c>
      <c r="AX862" s="13" t="s">
        <v>73</v>
      </c>
      <c r="AY862" s="246" t="s">
        <v>358</v>
      </c>
    </row>
    <row r="863" s="13" customFormat="1">
      <c r="A863" s="13"/>
      <c r="B863" s="236"/>
      <c r="C863" s="237"/>
      <c r="D863" s="227" t="s">
        <v>369</v>
      </c>
      <c r="E863" s="238" t="s">
        <v>1659</v>
      </c>
      <c r="F863" s="239" t="s">
        <v>1660</v>
      </c>
      <c r="G863" s="237"/>
      <c r="H863" s="240">
        <v>50</v>
      </c>
      <c r="I863" s="241"/>
      <c r="J863" s="237"/>
      <c r="K863" s="237"/>
      <c r="L863" s="242"/>
      <c r="M863" s="243"/>
      <c r="N863" s="244"/>
      <c r="O863" s="244"/>
      <c r="P863" s="244"/>
      <c r="Q863" s="244"/>
      <c r="R863" s="244"/>
      <c r="S863" s="244"/>
      <c r="T863" s="245"/>
      <c r="U863" s="13"/>
      <c r="V863" s="13"/>
      <c r="W863" s="13"/>
      <c r="X863" s="13"/>
      <c r="Y863" s="13"/>
      <c r="Z863" s="13"/>
      <c r="AA863" s="13"/>
      <c r="AB863" s="13"/>
      <c r="AC863" s="13"/>
      <c r="AD863" s="13"/>
      <c r="AE863" s="13"/>
      <c r="AT863" s="246" t="s">
        <v>369</v>
      </c>
      <c r="AU863" s="246" t="s">
        <v>80</v>
      </c>
      <c r="AV863" s="13" t="s">
        <v>88</v>
      </c>
      <c r="AW863" s="13" t="s">
        <v>30</v>
      </c>
      <c r="AX863" s="13" t="s">
        <v>80</v>
      </c>
      <c r="AY863" s="246" t="s">
        <v>358</v>
      </c>
    </row>
    <row r="864" s="2" customFormat="1">
      <c r="A864" s="37"/>
      <c r="B864" s="38"/>
      <c r="C864" s="212" t="s">
        <v>1661</v>
      </c>
      <c r="D864" s="212" t="s">
        <v>361</v>
      </c>
      <c r="E864" s="213" t="s">
        <v>1662</v>
      </c>
      <c r="F864" s="214" t="s">
        <v>1663</v>
      </c>
      <c r="G864" s="215" t="s">
        <v>423</v>
      </c>
      <c r="H864" s="216">
        <v>52.475000000000001</v>
      </c>
      <c r="I864" s="217"/>
      <c r="J864" s="218">
        <f>ROUND(I864*H864,2)</f>
        <v>0</v>
      </c>
      <c r="K864" s="214" t="s">
        <v>1</v>
      </c>
      <c r="L864" s="43"/>
      <c r="M864" s="219" t="s">
        <v>1</v>
      </c>
      <c r="N864" s="220" t="s">
        <v>38</v>
      </c>
      <c r="O864" s="90"/>
      <c r="P864" s="221">
        <f>O864*H864</f>
        <v>0</v>
      </c>
      <c r="Q864" s="221">
        <v>0</v>
      </c>
      <c r="R864" s="221">
        <f>Q864*H864</f>
        <v>0</v>
      </c>
      <c r="S864" s="221">
        <v>0.00040000000000000002</v>
      </c>
      <c r="T864" s="222">
        <f>S864*H864</f>
        <v>0.020990000000000002</v>
      </c>
      <c r="U864" s="37"/>
      <c r="V864" s="37"/>
      <c r="W864" s="37"/>
      <c r="X864" s="37"/>
      <c r="Y864" s="37"/>
      <c r="Z864" s="37"/>
      <c r="AA864" s="37"/>
      <c r="AB864" s="37"/>
      <c r="AC864" s="37"/>
      <c r="AD864" s="37"/>
      <c r="AE864" s="37"/>
      <c r="AR864" s="223" t="s">
        <v>357</v>
      </c>
      <c r="AT864" s="223" t="s">
        <v>361</v>
      </c>
      <c r="AU864" s="223" t="s">
        <v>80</v>
      </c>
      <c r="AY864" s="16" t="s">
        <v>358</v>
      </c>
      <c r="BE864" s="224">
        <f>IF(N864="základní",J864,0)</f>
        <v>0</v>
      </c>
      <c r="BF864" s="224">
        <f>IF(N864="snížená",J864,0)</f>
        <v>0</v>
      </c>
      <c r="BG864" s="224">
        <f>IF(N864="zákl. přenesená",J864,0)</f>
        <v>0</v>
      </c>
      <c r="BH864" s="224">
        <f>IF(N864="sníž. přenesená",J864,0)</f>
        <v>0</v>
      </c>
      <c r="BI864" s="224">
        <f>IF(N864="nulová",J864,0)</f>
        <v>0</v>
      </c>
      <c r="BJ864" s="16" t="s">
        <v>80</v>
      </c>
      <c r="BK864" s="224">
        <f>ROUND(I864*H864,2)</f>
        <v>0</v>
      </c>
      <c r="BL864" s="16" t="s">
        <v>357</v>
      </c>
      <c r="BM864" s="223" t="s">
        <v>1664</v>
      </c>
    </row>
    <row r="865" s="12" customFormat="1">
      <c r="A865" s="12"/>
      <c r="B865" s="225"/>
      <c r="C865" s="226"/>
      <c r="D865" s="227" t="s">
        <v>369</v>
      </c>
      <c r="E865" s="228" t="s">
        <v>1</v>
      </c>
      <c r="F865" s="229" t="s">
        <v>1665</v>
      </c>
      <c r="G865" s="226"/>
      <c r="H865" s="228" t="s">
        <v>1</v>
      </c>
      <c r="I865" s="230"/>
      <c r="J865" s="226"/>
      <c r="K865" s="226"/>
      <c r="L865" s="231"/>
      <c r="M865" s="232"/>
      <c r="N865" s="233"/>
      <c r="O865" s="233"/>
      <c r="P865" s="233"/>
      <c r="Q865" s="233"/>
      <c r="R865" s="233"/>
      <c r="S865" s="233"/>
      <c r="T865" s="234"/>
      <c r="U865" s="12"/>
      <c r="V865" s="12"/>
      <c r="W865" s="12"/>
      <c r="X865" s="12"/>
      <c r="Y865" s="12"/>
      <c r="Z865" s="12"/>
      <c r="AA865" s="12"/>
      <c r="AB865" s="12"/>
      <c r="AC865" s="12"/>
      <c r="AD865" s="12"/>
      <c r="AE865" s="12"/>
      <c r="AT865" s="235" t="s">
        <v>369</v>
      </c>
      <c r="AU865" s="235" t="s">
        <v>80</v>
      </c>
      <c r="AV865" s="12" t="s">
        <v>80</v>
      </c>
      <c r="AW865" s="12" t="s">
        <v>30</v>
      </c>
      <c r="AX865" s="12" t="s">
        <v>73</v>
      </c>
      <c r="AY865" s="235" t="s">
        <v>358</v>
      </c>
    </row>
    <row r="866" s="13" customFormat="1">
      <c r="A866" s="13"/>
      <c r="B866" s="236"/>
      <c r="C866" s="237"/>
      <c r="D866" s="227" t="s">
        <v>369</v>
      </c>
      <c r="E866" s="238" t="s">
        <v>1666</v>
      </c>
      <c r="F866" s="239" t="s">
        <v>1621</v>
      </c>
      <c r="G866" s="237"/>
      <c r="H866" s="240">
        <v>52.475000000000001</v>
      </c>
      <c r="I866" s="241"/>
      <c r="J866" s="237"/>
      <c r="K866" s="237"/>
      <c r="L866" s="242"/>
      <c r="M866" s="243"/>
      <c r="N866" s="244"/>
      <c r="O866" s="244"/>
      <c r="P866" s="244"/>
      <c r="Q866" s="244"/>
      <c r="R866" s="244"/>
      <c r="S866" s="244"/>
      <c r="T866" s="245"/>
      <c r="U866" s="13"/>
      <c r="V866" s="13"/>
      <c r="W866" s="13"/>
      <c r="X866" s="13"/>
      <c r="Y866" s="13"/>
      <c r="Z866" s="13"/>
      <c r="AA866" s="13"/>
      <c r="AB866" s="13"/>
      <c r="AC866" s="13"/>
      <c r="AD866" s="13"/>
      <c r="AE866" s="13"/>
      <c r="AT866" s="246" t="s">
        <v>369</v>
      </c>
      <c r="AU866" s="246" t="s">
        <v>80</v>
      </c>
      <c r="AV866" s="13" t="s">
        <v>88</v>
      </c>
      <c r="AW866" s="13" t="s">
        <v>30</v>
      </c>
      <c r="AX866" s="13" t="s">
        <v>73</v>
      </c>
      <c r="AY866" s="246" t="s">
        <v>358</v>
      </c>
    </row>
    <row r="867" s="13" customFormat="1">
      <c r="A867" s="13"/>
      <c r="B867" s="236"/>
      <c r="C867" s="237"/>
      <c r="D867" s="227" t="s">
        <v>369</v>
      </c>
      <c r="E867" s="238" t="s">
        <v>1667</v>
      </c>
      <c r="F867" s="239" t="s">
        <v>1668</v>
      </c>
      <c r="G867" s="237"/>
      <c r="H867" s="240">
        <v>52.475000000000001</v>
      </c>
      <c r="I867" s="241"/>
      <c r="J867" s="237"/>
      <c r="K867" s="237"/>
      <c r="L867" s="242"/>
      <c r="M867" s="243"/>
      <c r="N867" s="244"/>
      <c r="O867" s="244"/>
      <c r="P867" s="244"/>
      <c r="Q867" s="244"/>
      <c r="R867" s="244"/>
      <c r="S867" s="244"/>
      <c r="T867" s="245"/>
      <c r="U867" s="13"/>
      <c r="V867" s="13"/>
      <c r="W867" s="13"/>
      <c r="X867" s="13"/>
      <c r="Y867" s="13"/>
      <c r="Z867" s="13"/>
      <c r="AA867" s="13"/>
      <c r="AB867" s="13"/>
      <c r="AC867" s="13"/>
      <c r="AD867" s="13"/>
      <c r="AE867" s="13"/>
      <c r="AT867" s="246" t="s">
        <v>369</v>
      </c>
      <c r="AU867" s="246" t="s">
        <v>80</v>
      </c>
      <c r="AV867" s="13" t="s">
        <v>88</v>
      </c>
      <c r="AW867" s="13" t="s">
        <v>30</v>
      </c>
      <c r="AX867" s="13" t="s">
        <v>80</v>
      </c>
      <c r="AY867" s="246" t="s">
        <v>358</v>
      </c>
    </row>
    <row r="868" s="2" customFormat="1">
      <c r="A868" s="37"/>
      <c r="B868" s="38"/>
      <c r="C868" s="212" t="s">
        <v>1669</v>
      </c>
      <c r="D868" s="212" t="s">
        <v>361</v>
      </c>
      <c r="E868" s="213" t="s">
        <v>1670</v>
      </c>
      <c r="F868" s="214" t="s">
        <v>1671</v>
      </c>
      <c r="G868" s="215" t="s">
        <v>590</v>
      </c>
      <c r="H868" s="216">
        <v>0.039</v>
      </c>
      <c r="I868" s="217"/>
      <c r="J868" s="218">
        <f>ROUND(I868*H868,2)</f>
        <v>0</v>
      </c>
      <c r="K868" s="214" t="s">
        <v>1</v>
      </c>
      <c r="L868" s="43"/>
      <c r="M868" s="219" t="s">
        <v>1</v>
      </c>
      <c r="N868" s="220" t="s">
        <v>38</v>
      </c>
      <c r="O868" s="90"/>
      <c r="P868" s="221">
        <f>O868*H868</f>
        <v>0</v>
      </c>
      <c r="Q868" s="221">
        <v>0</v>
      </c>
      <c r="R868" s="221">
        <f>Q868*H868</f>
        <v>0</v>
      </c>
      <c r="S868" s="221">
        <v>0</v>
      </c>
      <c r="T868" s="222">
        <f>S868*H868</f>
        <v>0</v>
      </c>
      <c r="U868" s="37"/>
      <c r="V868" s="37"/>
      <c r="W868" s="37"/>
      <c r="X868" s="37"/>
      <c r="Y868" s="37"/>
      <c r="Z868" s="37"/>
      <c r="AA868" s="37"/>
      <c r="AB868" s="37"/>
      <c r="AC868" s="37"/>
      <c r="AD868" s="37"/>
      <c r="AE868" s="37"/>
      <c r="AR868" s="223" t="s">
        <v>357</v>
      </c>
      <c r="AT868" s="223" t="s">
        <v>361</v>
      </c>
      <c r="AU868" s="223" t="s">
        <v>80</v>
      </c>
      <c r="AY868" s="16" t="s">
        <v>358</v>
      </c>
      <c r="BE868" s="224">
        <f>IF(N868="základní",J868,0)</f>
        <v>0</v>
      </c>
      <c r="BF868" s="224">
        <f>IF(N868="snížená",J868,0)</f>
        <v>0</v>
      </c>
      <c r="BG868" s="224">
        <f>IF(N868="zákl. přenesená",J868,0)</f>
        <v>0</v>
      </c>
      <c r="BH868" s="224">
        <f>IF(N868="sníž. přenesená",J868,0)</f>
        <v>0</v>
      </c>
      <c r="BI868" s="224">
        <f>IF(N868="nulová",J868,0)</f>
        <v>0</v>
      </c>
      <c r="BJ868" s="16" t="s">
        <v>80</v>
      </c>
      <c r="BK868" s="224">
        <f>ROUND(I868*H868,2)</f>
        <v>0</v>
      </c>
      <c r="BL868" s="16" t="s">
        <v>357</v>
      </c>
      <c r="BM868" s="223" t="s">
        <v>1672</v>
      </c>
    </row>
    <row r="869" s="11" customFormat="1" ht="25.92" customHeight="1">
      <c r="A869" s="11"/>
      <c r="B869" s="198"/>
      <c r="C869" s="199"/>
      <c r="D869" s="200" t="s">
        <v>72</v>
      </c>
      <c r="E869" s="201" t="s">
        <v>1673</v>
      </c>
      <c r="F869" s="201" t="s">
        <v>1674</v>
      </c>
      <c r="G869" s="199"/>
      <c r="H869" s="199"/>
      <c r="I869" s="202"/>
      <c r="J869" s="203">
        <f>BK869</f>
        <v>0</v>
      </c>
      <c r="K869" s="199"/>
      <c r="L869" s="204"/>
      <c r="M869" s="205"/>
      <c r="N869" s="206"/>
      <c r="O869" s="206"/>
      <c r="P869" s="207">
        <f>SUM(P870:P916)</f>
        <v>0</v>
      </c>
      <c r="Q869" s="206"/>
      <c r="R869" s="207">
        <f>SUM(R870:R916)</f>
        <v>1.07766516</v>
      </c>
      <c r="S869" s="206"/>
      <c r="T869" s="208">
        <f>SUM(T870:T916)</f>
        <v>0.97146009999999994</v>
      </c>
      <c r="U869" s="11"/>
      <c r="V869" s="11"/>
      <c r="W869" s="11"/>
      <c r="X869" s="11"/>
      <c r="Y869" s="11"/>
      <c r="Z869" s="11"/>
      <c r="AA869" s="11"/>
      <c r="AB869" s="11"/>
      <c r="AC869" s="11"/>
      <c r="AD869" s="11"/>
      <c r="AE869" s="11"/>
      <c r="AR869" s="209" t="s">
        <v>357</v>
      </c>
      <c r="AT869" s="210" t="s">
        <v>72</v>
      </c>
      <c r="AU869" s="210" t="s">
        <v>73</v>
      </c>
      <c r="AY869" s="209" t="s">
        <v>358</v>
      </c>
      <c r="BK869" s="211">
        <f>SUM(BK870:BK916)</f>
        <v>0</v>
      </c>
    </row>
    <row r="870" s="2" customFormat="1" ht="16.5" customHeight="1">
      <c r="A870" s="37"/>
      <c r="B870" s="38"/>
      <c r="C870" s="212" t="s">
        <v>1675</v>
      </c>
      <c r="D870" s="212" t="s">
        <v>361</v>
      </c>
      <c r="E870" s="213" t="s">
        <v>1676</v>
      </c>
      <c r="F870" s="214" t="s">
        <v>1677</v>
      </c>
      <c r="G870" s="215" t="s">
        <v>364</v>
      </c>
      <c r="H870" s="216">
        <v>11.94</v>
      </c>
      <c r="I870" s="217"/>
      <c r="J870" s="218">
        <f>ROUND(I870*H870,2)</f>
        <v>0</v>
      </c>
      <c r="K870" s="214" t="s">
        <v>386</v>
      </c>
      <c r="L870" s="43"/>
      <c r="M870" s="219" t="s">
        <v>1</v>
      </c>
      <c r="N870" s="220" t="s">
        <v>38</v>
      </c>
      <c r="O870" s="90"/>
      <c r="P870" s="221">
        <f>O870*H870</f>
        <v>0</v>
      </c>
      <c r="Q870" s="221">
        <v>0</v>
      </c>
      <c r="R870" s="221">
        <f>Q870*H870</f>
        <v>0</v>
      </c>
      <c r="S870" s="221">
        <v>0.00594</v>
      </c>
      <c r="T870" s="222">
        <f>S870*H870</f>
        <v>0.070923600000000003</v>
      </c>
      <c r="U870" s="37"/>
      <c r="V870" s="37"/>
      <c r="W870" s="37"/>
      <c r="X870" s="37"/>
      <c r="Y870" s="37"/>
      <c r="Z870" s="37"/>
      <c r="AA870" s="37"/>
      <c r="AB870" s="37"/>
      <c r="AC870" s="37"/>
      <c r="AD870" s="37"/>
      <c r="AE870" s="37"/>
      <c r="AR870" s="223" t="s">
        <v>357</v>
      </c>
      <c r="AT870" s="223" t="s">
        <v>361</v>
      </c>
      <c r="AU870" s="223" t="s">
        <v>80</v>
      </c>
      <c r="AY870" s="16" t="s">
        <v>358</v>
      </c>
      <c r="BE870" s="224">
        <f>IF(N870="základní",J870,0)</f>
        <v>0</v>
      </c>
      <c r="BF870" s="224">
        <f>IF(N870="snížená",J870,0)</f>
        <v>0</v>
      </c>
      <c r="BG870" s="224">
        <f>IF(N870="zákl. přenesená",J870,0)</f>
        <v>0</v>
      </c>
      <c r="BH870" s="224">
        <f>IF(N870="sníž. přenesená",J870,0)</f>
        <v>0</v>
      </c>
      <c r="BI870" s="224">
        <f>IF(N870="nulová",J870,0)</f>
        <v>0</v>
      </c>
      <c r="BJ870" s="16" t="s">
        <v>80</v>
      </c>
      <c r="BK870" s="224">
        <f>ROUND(I870*H870,2)</f>
        <v>0</v>
      </c>
      <c r="BL870" s="16" t="s">
        <v>357</v>
      </c>
      <c r="BM870" s="223" t="s">
        <v>1678</v>
      </c>
    </row>
    <row r="871" s="12" customFormat="1">
      <c r="A871" s="12"/>
      <c r="B871" s="225"/>
      <c r="C871" s="226"/>
      <c r="D871" s="227" t="s">
        <v>369</v>
      </c>
      <c r="E871" s="228" t="s">
        <v>1</v>
      </c>
      <c r="F871" s="229" t="s">
        <v>1679</v>
      </c>
      <c r="G871" s="226"/>
      <c r="H871" s="228" t="s">
        <v>1</v>
      </c>
      <c r="I871" s="230"/>
      <c r="J871" s="226"/>
      <c r="K871" s="226"/>
      <c r="L871" s="231"/>
      <c r="M871" s="232"/>
      <c r="N871" s="233"/>
      <c r="O871" s="233"/>
      <c r="P871" s="233"/>
      <c r="Q871" s="233"/>
      <c r="R871" s="233"/>
      <c r="S871" s="233"/>
      <c r="T871" s="234"/>
      <c r="U871" s="12"/>
      <c r="V871" s="12"/>
      <c r="W871" s="12"/>
      <c r="X871" s="12"/>
      <c r="Y871" s="12"/>
      <c r="Z871" s="12"/>
      <c r="AA871" s="12"/>
      <c r="AB871" s="12"/>
      <c r="AC871" s="12"/>
      <c r="AD871" s="12"/>
      <c r="AE871" s="12"/>
      <c r="AT871" s="235" t="s">
        <v>369</v>
      </c>
      <c r="AU871" s="235" t="s">
        <v>80</v>
      </c>
      <c r="AV871" s="12" t="s">
        <v>80</v>
      </c>
      <c r="AW871" s="12" t="s">
        <v>30</v>
      </c>
      <c r="AX871" s="12" t="s">
        <v>73</v>
      </c>
      <c r="AY871" s="235" t="s">
        <v>358</v>
      </c>
    </row>
    <row r="872" s="13" customFormat="1">
      <c r="A872" s="13"/>
      <c r="B872" s="236"/>
      <c r="C872" s="237"/>
      <c r="D872" s="227" t="s">
        <v>369</v>
      </c>
      <c r="E872" s="238" t="s">
        <v>1680</v>
      </c>
      <c r="F872" s="239" t="s">
        <v>1681</v>
      </c>
      <c r="G872" s="237"/>
      <c r="H872" s="240">
        <v>7.7999999999999998</v>
      </c>
      <c r="I872" s="241"/>
      <c r="J872" s="237"/>
      <c r="K872" s="237"/>
      <c r="L872" s="242"/>
      <c r="M872" s="243"/>
      <c r="N872" s="244"/>
      <c r="O872" s="244"/>
      <c r="P872" s="244"/>
      <c r="Q872" s="244"/>
      <c r="R872" s="244"/>
      <c r="S872" s="244"/>
      <c r="T872" s="245"/>
      <c r="U872" s="13"/>
      <c r="V872" s="13"/>
      <c r="W872" s="13"/>
      <c r="X872" s="13"/>
      <c r="Y872" s="13"/>
      <c r="Z872" s="13"/>
      <c r="AA872" s="13"/>
      <c r="AB872" s="13"/>
      <c r="AC872" s="13"/>
      <c r="AD872" s="13"/>
      <c r="AE872" s="13"/>
      <c r="AT872" s="246" t="s">
        <v>369</v>
      </c>
      <c r="AU872" s="246" t="s">
        <v>80</v>
      </c>
      <c r="AV872" s="13" t="s">
        <v>88</v>
      </c>
      <c r="AW872" s="13" t="s">
        <v>30</v>
      </c>
      <c r="AX872" s="13" t="s">
        <v>73</v>
      </c>
      <c r="AY872" s="246" t="s">
        <v>358</v>
      </c>
    </row>
    <row r="873" s="13" customFormat="1">
      <c r="A873" s="13"/>
      <c r="B873" s="236"/>
      <c r="C873" s="237"/>
      <c r="D873" s="227" t="s">
        <v>369</v>
      </c>
      <c r="E873" s="238" t="s">
        <v>128</v>
      </c>
      <c r="F873" s="239" t="s">
        <v>1682</v>
      </c>
      <c r="G873" s="237"/>
      <c r="H873" s="240">
        <v>4.1399999999999997</v>
      </c>
      <c r="I873" s="241"/>
      <c r="J873" s="237"/>
      <c r="K873" s="237"/>
      <c r="L873" s="242"/>
      <c r="M873" s="243"/>
      <c r="N873" s="244"/>
      <c r="O873" s="244"/>
      <c r="P873" s="244"/>
      <c r="Q873" s="244"/>
      <c r="R873" s="244"/>
      <c r="S873" s="244"/>
      <c r="T873" s="245"/>
      <c r="U873" s="13"/>
      <c r="V873" s="13"/>
      <c r="W873" s="13"/>
      <c r="X873" s="13"/>
      <c r="Y873" s="13"/>
      <c r="Z873" s="13"/>
      <c r="AA873" s="13"/>
      <c r="AB873" s="13"/>
      <c r="AC873" s="13"/>
      <c r="AD873" s="13"/>
      <c r="AE873" s="13"/>
      <c r="AT873" s="246" t="s">
        <v>369</v>
      </c>
      <c r="AU873" s="246" t="s">
        <v>80</v>
      </c>
      <c r="AV873" s="13" t="s">
        <v>88</v>
      </c>
      <c r="AW873" s="13" t="s">
        <v>30</v>
      </c>
      <c r="AX873" s="13" t="s">
        <v>73</v>
      </c>
      <c r="AY873" s="246" t="s">
        <v>358</v>
      </c>
    </row>
    <row r="874" s="13" customFormat="1">
      <c r="A874" s="13"/>
      <c r="B874" s="236"/>
      <c r="C874" s="237"/>
      <c r="D874" s="227" t="s">
        <v>369</v>
      </c>
      <c r="E874" s="238" t="s">
        <v>1683</v>
      </c>
      <c r="F874" s="239" t="s">
        <v>1684</v>
      </c>
      <c r="G874" s="237"/>
      <c r="H874" s="240">
        <v>11.94</v>
      </c>
      <c r="I874" s="241"/>
      <c r="J874" s="237"/>
      <c r="K874" s="237"/>
      <c r="L874" s="242"/>
      <c r="M874" s="243"/>
      <c r="N874" s="244"/>
      <c r="O874" s="244"/>
      <c r="P874" s="244"/>
      <c r="Q874" s="244"/>
      <c r="R874" s="244"/>
      <c r="S874" s="244"/>
      <c r="T874" s="245"/>
      <c r="U874" s="13"/>
      <c r="V874" s="13"/>
      <c r="W874" s="13"/>
      <c r="X874" s="13"/>
      <c r="Y874" s="13"/>
      <c r="Z874" s="13"/>
      <c r="AA874" s="13"/>
      <c r="AB874" s="13"/>
      <c r="AC874" s="13"/>
      <c r="AD874" s="13"/>
      <c r="AE874" s="13"/>
      <c r="AT874" s="246" t="s">
        <v>369</v>
      </c>
      <c r="AU874" s="246" t="s">
        <v>80</v>
      </c>
      <c r="AV874" s="13" t="s">
        <v>88</v>
      </c>
      <c r="AW874" s="13" t="s">
        <v>30</v>
      </c>
      <c r="AX874" s="13" t="s">
        <v>80</v>
      </c>
      <c r="AY874" s="246" t="s">
        <v>358</v>
      </c>
    </row>
    <row r="875" s="2" customFormat="1" ht="16.5" customHeight="1">
      <c r="A875" s="37"/>
      <c r="B875" s="38"/>
      <c r="C875" s="212" t="s">
        <v>1685</v>
      </c>
      <c r="D875" s="212" t="s">
        <v>361</v>
      </c>
      <c r="E875" s="213" t="s">
        <v>1686</v>
      </c>
      <c r="F875" s="214" t="s">
        <v>1687</v>
      </c>
      <c r="G875" s="215" t="s">
        <v>423</v>
      </c>
      <c r="H875" s="216">
        <v>239.55000000000001</v>
      </c>
      <c r="I875" s="217"/>
      <c r="J875" s="218">
        <f>ROUND(I875*H875,2)</f>
        <v>0</v>
      </c>
      <c r="K875" s="214" t="s">
        <v>386</v>
      </c>
      <c r="L875" s="43"/>
      <c r="M875" s="219" t="s">
        <v>1</v>
      </c>
      <c r="N875" s="220" t="s">
        <v>38</v>
      </c>
      <c r="O875" s="90"/>
      <c r="P875" s="221">
        <f>O875*H875</f>
        <v>0</v>
      </c>
      <c r="Q875" s="221">
        <v>0</v>
      </c>
      <c r="R875" s="221">
        <f>Q875*H875</f>
        <v>0</v>
      </c>
      <c r="S875" s="221">
        <v>0.00167</v>
      </c>
      <c r="T875" s="222">
        <f>S875*H875</f>
        <v>0.40004850000000003</v>
      </c>
      <c r="U875" s="37"/>
      <c r="V875" s="37"/>
      <c r="W875" s="37"/>
      <c r="X875" s="37"/>
      <c r="Y875" s="37"/>
      <c r="Z875" s="37"/>
      <c r="AA875" s="37"/>
      <c r="AB875" s="37"/>
      <c r="AC875" s="37"/>
      <c r="AD875" s="37"/>
      <c r="AE875" s="37"/>
      <c r="AR875" s="223" t="s">
        <v>357</v>
      </c>
      <c r="AT875" s="223" t="s">
        <v>361</v>
      </c>
      <c r="AU875" s="223" t="s">
        <v>80</v>
      </c>
      <c r="AY875" s="16" t="s">
        <v>358</v>
      </c>
      <c r="BE875" s="224">
        <f>IF(N875="základní",J875,0)</f>
        <v>0</v>
      </c>
      <c r="BF875" s="224">
        <f>IF(N875="snížená",J875,0)</f>
        <v>0</v>
      </c>
      <c r="BG875" s="224">
        <f>IF(N875="zákl. přenesená",J875,0)</f>
        <v>0</v>
      </c>
      <c r="BH875" s="224">
        <f>IF(N875="sníž. přenesená",J875,0)</f>
        <v>0</v>
      </c>
      <c r="BI875" s="224">
        <f>IF(N875="nulová",J875,0)</f>
        <v>0</v>
      </c>
      <c r="BJ875" s="16" t="s">
        <v>80</v>
      </c>
      <c r="BK875" s="224">
        <f>ROUND(I875*H875,2)</f>
        <v>0</v>
      </c>
      <c r="BL875" s="16" t="s">
        <v>357</v>
      </c>
      <c r="BM875" s="223" t="s">
        <v>1688</v>
      </c>
    </row>
    <row r="876" s="13" customFormat="1">
      <c r="A876" s="13"/>
      <c r="B876" s="236"/>
      <c r="C876" s="237"/>
      <c r="D876" s="227" t="s">
        <v>369</v>
      </c>
      <c r="E876" s="238" t="s">
        <v>1689</v>
      </c>
      <c r="F876" s="239" t="s">
        <v>1211</v>
      </c>
      <c r="G876" s="237"/>
      <c r="H876" s="240">
        <v>49.200000000000003</v>
      </c>
      <c r="I876" s="241"/>
      <c r="J876" s="237"/>
      <c r="K876" s="237"/>
      <c r="L876" s="242"/>
      <c r="M876" s="243"/>
      <c r="N876" s="244"/>
      <c r="O876" s="244"/>
      <c r="P876" s="244"/>
      <c r="Q876" s="244"/>
      <c r="R876" s="244"/>
      <c r="S876" s="244"/>
      <c r="T876" s="245"/>
      <c r="U876" s="13"/>
      <c r="V876" s="13"/>
      <c r="W876" s="13"/>
      <c r="X876" s="13"/>
      <c r="Y876" s="13"/>
      <c r="Z876" s="13"/>
      <c r="AA876" s="13"/>
      <c r="AB876" s="13"/>
      <c r="AC876" s="13"/>
      <c r="AD876" s="13"/>
      <c r="AE876" s="13"/>
      <c r="AT876" s="246" t="s">
        <v>369</v>
      </c>
      <c r="AU876" s="246" t="s">
        <v>80</v>
      </c>
      <c r="AV876" s="13" t="s">
        <v>88</v>
      </c>
      <c r="AW876" s="13" t="s">
        <v>30</v>
      </c>
      <c r="AX876" s="13" t="s">
        <v>73</v>
      </c>
      <c r="AY876" s="246" t="s">
        <v>358</v>
      </c>
    </row>
    <row r="877" s="13" customFormat="1">
      <c r="A877" s="13"/>
      <c r="B877" s="236"/>
      <c r="C877" s="237"/>
      <c r="D877" s="227" t="s">
        <v>369</v>
      </c>
      <c r="E877" s="238" t="s">
        <v>130</v>
      </c>
      <c r="F877" s="239" t="s">
        <v>1182</v>
      </c>
      <c r="G877" s="237"/>
      <c r="H877" s="240">
        <v>4.0499999999999998</v>
      </c>
      <c r="I877" s="241"/>
      <c r="J877" s="237"/>
      <c r="K877" s="237"/>
      <c r="L877" s="242"/>
      <c r="M877" s="243"/>
      <c r="N877" s="244"/>
      <c r="O877" s="244"/>
      <c r="P877" s="244"/>
      <c r="Q877" s="244"/>
      <c r="R877" s="244"/>
      <c r="S877" s="244"/>
      <c r="T877" s="245"/>
      <c r="U877" s="13"/>
      <c r="V877" s="13"/>
      <c r="W877" s="13"/>
      <c r="X877" s="13"/>
      <c r="Y877" s="13"/>
      <c r="Z877" s="13"/>
      <c r="AA877" s="13"/>
      <c r="AB877" s="13"/>
      <c r="AC877" s="13"/>
      <c r="AD877" s="13"/>
      <c r="AE877" s="13"/>
      <c r="AT877" s="246" t="s">
        <v>369</v>
      </c>
      <c r="AU877" s="246" t="s">
        <v>80</v>
      </c>
      <c r="AV877" s="13" t="s">
        <v>88</v>
      </c>
      <c r="AW877" s="13" t="s">
        <v>30</v>
      </c>
      <c r="AX877" s="13" t="s">
        <v>73</v>
      </c>
      <c r="AY877" s="246" t="s">
        <v>358</v>
      </c>
    </row>
    <row r="878" s="13" customFormat="1">
      <c r="A878" s="13"/>
      <c r="B878" s="236"/>
      <c r="C878" s="237"/>
      <c r="D878" s="227" t="s">
        <v>369</v>
      </c>
      <c r="E878" s="238" t="s">
        <v>227</v>
      </c>
      <c r="F878" s="239" t="s">
        <v>1183</v>
      </c>
      <c r="G878" s="237"/>
      <c r="H878" s="240">
        <v>178.19999999999999</v>
      </c>
      <c r="I878" s="241"/>
      <c r="J878" s="237"/>
      <c r="K878" s="237"/>
      <c r="L878" s="242"/>
      <c r="M878" s="243"/>
      <c r="N878" s="244"/>
      <c r="O878" s="244"/>
      <c r="P878" s="244"/>
      <c r="Q878" s="244"/>
      <c r="R878" s="244"/>
      <c r="S878" s="244"/>
      <c r="T878" s="245"/>
      <c r="U878" s="13"/>
      <c r="V878" s="13"/>
      <c r="W878" s="13"/>
      <c r="X878" s="13"/>
      <c r="Y878" s="13"/>
      <c r="Z878" s="13"/>
      <c r="AA878" s="13"/>
      <c r="AB878" s="13"/>
      <c r="AC878" s="13"/>
      <c r="AD878" s="13"/>
      <c r="AE878" s="13"/>
      <c r="AT878" s="246" t="s">
        <v>369</v>
      </c>
      <c r="AU878" s="246" t="s">
        <v>80</v>
      </c>
      <c r="AV878" s="13" t="s">
        <v>88</v>
      </c>
      <c r="AW878" s="13" t="s">
        <v>30</v>
      </c>
      <c r="AX878" s="13" t="s">
        <v>73</v>
      </c>
      <c r="AY878" s="246" t="s">
        <v>358</v>
      </c>
    </row>
    <row r="879" s="13" customFormat="1">
      <c r="A879" s="13"/>
      <c r="B879" s="236"/>
      <c r="C879" s="237"/>
      <c r="D879" s="227" t="s">
        <v>369</v>
      </c>
      <c r="E879" s="238" t="s">
        <v>303</v>
      </c>
      <c r="F879" s="239" t="s">
        <v>1184</v>
      </c>
      <c r="G879" s="237"/>
      <c r="H879" s="240">
        <v>8.0999999999999996</v>
      </c>
      <c r="I879" s="241"/>
      <c r="J879" s="237"/>
      <c r="K879" s="237"/>
      <c r="L879" s="242"/>
      <c r="M879" s="243"/>
      <c r="N879" s="244"/>
      <c r="O879" s="244"/>
      <c r="P879" s="244"/>
      <c r="Q879" s="244"/>
      <c r="R879" s="244"/>
      <c r="S879" s="244"/>
      <c r="T879" s="245"/>
      <c r="U879" s="13"/>
      <c r="V879" s="13"/>
      <c r="W879" s="13"/>
      <c r="X879" s="13"/>
      <c r="Y879" s="13"/>
      <c r="Z879" s="13"/>
      <c r="AA879" s="13"/>
      <c r="AB879" s="13"/>
      <c r="AC879" s="13"/>
      <c r="AD879" s="13"/>
      <c r="AE879" s="13"/>
      <c r="AT879" s="246" t="s">
        <v>369</v>
      </c>
      <c r="AU879" s="246" t="s">
        <v>80</v>
      </c>
      <c r="AV879" s="13" t="s">
        <v>88</v>
      </c>
      <c r="AW879" s="13" t="s">
        <v>30</v>
      </c>
      <c r="AX879" s="13" t="s">
        <v>73</v>
      </c>
      <c r="AY879" s="246" t="s">
        <v>358</v>
      </c>
    </row>
    <row r="880" s="13" customFormat="1">
      <c r="A880" s="13"/>
      <c r="B880" s="236"/>
      <c r="C880" s="237"/>
      <c r="D880" s="227" t="s">
        <v>369</v>
      </c>
      <c r="E880" s="238" t="s">
        <v>1690</v>
      </c>
      <c r="F880" s="239" t="s">
        <v>1691</v>
      </c>
      <c r="G880" s="237"/>
      <c r="H880" s="240">
        <v>239.55000000000001</v>
      </c>
      <c r="I880" s="241"/>
      <c r="J880" s="237"/>
      <c r="K880" s="237"/>
      <c r="L880" s="242"/>
      <c r="M880" s="243"/>
      <c r="N880" s="244"/>
      <c r="O880" s="244"/>
      <c r="P880" s="244"/>
      <c r="Q880" s="244"/>
      <c r="R880" s="244"/>
      <c r="S880" s="244"/>
      <c r="T880" s="245"/>
      <c r="U880" s="13"/>
      <c r="V880" s="13"/>
      <c r="W880" s="13"/>
      <c r="X880" s="13"/>
      <c r="Y880" s="13"/>
      <c r="Z880" s="13"/>
      <c r="AA880" s="13"/>
      <c r="AB880" s="13"/>
      <c r="AC880" s="13"/>
      <c r="AD880" s="13"/>
      <c r="AE880" s="13"/>
      <c r="AT880" s="246" t="s">
        <v>369</v>
      </c>
      <c r="AU880" s="246" t="s">
        <v>80</v>
      </c>
      <c r="AV880" s="13" t="s">
        <v>88</v>
      </c>
      <c r="AW880" s="13" t="s">
        <v>30</v>
      </c>
      <c r="AX880" s="13" t="s">
        <v>80</v>
      </c>
      <c r="AY880" s="246" t="s">
        <v>358</v>
      </c>
    </row>
    <row r="881" s="2" customFormat="1" ht="16.5" customHeight="1">
      <c r="A881" s="37"/>
      <c r="B881" s="38"/>
      <c r="C881" s="212" t="s">
        <v>1692</v>
      </c>
      <c r="D881" s="212" t="s">
        <v>361</v>
      </c>
      <c r="E881" s="213" t="s">
        <v>1693</v>
      </c>
      <c r="F881" s="214" t="s">
        <v>1694</v>
      </c>
      <c r="G881" s="215" t="s">
        <v>423</v>
      </c>
      <c r="H881" s="216">
        <v>21</v>
      </c>
      <c r="I881" s="217"/>
      <c r="J881" s="218">
        <f>ROUND(I881*H881,2)</f>
        <v>0</v>
      </c>
      <c r="K881" s="214" t="s">
        <v>386</v>
      </c>
      <c r="L881" s="43"/>
      <c r="M881" s="219" t="s">
        <v>1</v>
      </c>
      <c r="N881" s="220" t="s">
        <v>38</v>
      </c>
      <c r="O881" s="90"/>
      <c r="P881" s="221">
        <f>O881*H881</f>
        <v>0</v>
      </c>
      <c r="Q881" s="221">
        <v>0</v>
      </c>
      <c r="R881" s="221">
        <f>Q881*H881</f>
        <v>0</v>
      </c>
      <c r="S881" s="221">
        <v>0.00175</v>
      </c>
      <c r="T881" s="222">
        <f>S881*H881</f>
        <v>0.036749999999999998</v>
      </c>
      <c r="U881" s="37"/>
      <c r="V881" s="37"/>
      <c r="W881" s="37"/>
      <c r="X881" s="37"/>
      <c r="Y881" s="37"/>
      <c r="Z881" s="37"/>
      <c r="AA881" s="37"/>
      <c r="AB881" s="37"/>
      <c r="AC881" s="37"/>
      <c r="AD881" s="37"/>
      <c r="AE881" s="37"/>
      <c r="AR881" s="223" t="s">
        <v>357</v>
      </c>
      <c r="AT881" s="223" t="s">
        <v>361</v>
      </c>
      <c r="AU881" s="223" t="s">
        <v>80</v>
      </c>
      <c r="AY881" s="16" t="s">
        <v>358</v>
      </c>
      <c r="BE881" s="224">
        <f>IF(N881="základní",J881,0)</f>
        <v>0</v>
      </c>
      <c r="BF881" s="224">
        <f>IF(N881="snížená",J881,0)</f>
        <v>0</v>
      </c>
      <c r="BG881" s="224">
        <f>IF(N881="zákl. přenesená",J881,0)</f>
        <v>0</v>
      </c>
      <c r="BH881" s="224">
        <f>IF(N881="sníž. přenesená",J881,0)</f>
        <v>0</v>
      </c>
      <c r="BI881" s="224">
        <f>IF(N881="nulová",J881,0)</f>
        <v>0</v>
      </c>
      <c r="BJ881" s="16" t="s">
        <v>80</v>
      </c>
      <c r="BK881" s="224">
        <f>ROUND(I881*H881,2)</f>
        <v>0</v>
      </c>
      <c r="BL881" s="16" t="s">
        <v>357</v>
      </c>
      <c r="BM881" s="223" t="s">
        <v>1695</v>
      </c>
    </row>
    <row r="882" s="13" customFormat="1">
      <c r="A882" s="13"/>
      <c r="B882" s="236"/>
      <c r="C882" s="237"/>
      <c r="D882" s="227" t="s">
        <v>369</v>
      </c>
      <c r="E882" s="238" t="s">
        <v>1696</v>
      </c>
      <c r="F882" s="239" t="s">
        <v>1697</v>
      </c>
      <c r="G882" s="237"/>
      <c r="H882" s="240">
        <v>21</v>
      </c>
      <c r="I882" s="241"/>
      <c r="J882" s="237"/>
      <c r="K882" s="237"/>
      <c r="L882" s="242"/>
      <c r="M882" s="243"/>
      <c r="N882" s="244"/>
      <c r="O882" s="244"/>
      <c r="P882" s="244"/>
      <c r="Q882" s="244"/>
      <c r="R882" s="244"/>
      <c r="S882" s="244"/>
      <c r="T882" s="245"/>
      <c r="U882" s="13"/>
      <c r="V882" s="13"/>
      <c r="W882" s="13"/>
      <c r="X882" s="13"/>
      <c r="Y882" s="13"/>
      <c r="Z882" s="13"/>
      <c r="AA882" s="13"/>
      <c r="AB882" s="13"/>
      <c r="AC882" s="13"/>
      <c r="AD882" s="13"/>
      <c r="AE882" s="13"/>
      <c r="AT882" s="246" t="s">
        <v>369</v>
      </c>
      <c r="AU882" s="246" t="s">
        <v>80</v>
      </c>
      <c r="AV882" s="13" t="s">
        <v>88</v>
      </c>
      <c r="AW882" s="13" t="s">
        <v>30</v>
      </c>
      <c r="AX882" s="13" t="s">
        <v>73</v>
      </c>
      <c r="AY882" s="246" t="s">
        <v>358</v>
      </c>
    </row>
    <row r="883" s="13" customFormat="1">
      <c r="A883" s="13"/>
      <c r="B883" s="236"/>
      <c r="C883" s="237"/>
      <c r="D883" s="227" t="s">
        <v>369</v>
      </c>
      <c r="E883" s="238" t="s">
        <v>1698</v>
      </c>
      <c r="F883" s="239" t="s">
        <v>1699</v>
      </c>
      <c r="G883" s="237"/>
      <c r="H883" s="240">
        <v>21</v>
      </c>
      <c r="I883" s="241"/>
      <c r="J883" s="237"/>
      <c r="K883" s="237"/>
      <c r="L883" s="242"/>
      <c r="M883" s="243"/>
      <c r="N883" s="244"/>
      <c r="O883" s="244"/>
      <c r="P883" s="244"/>
      <c r="Q883" s="244"/>
      <c r="R883" s="244"/>
      <c r="S883" s="244"/>
      <c r="T883" s="245"/>
      <c r="U883" s="13"/>
      <c r="V883" s="13"/>
      <c r="W883" s="13"/>
      <c r="X883" s="13"/>
      <c r="Y883" s="13"/>
      <c r="Z883" s="13"/>
      <c r="AA883" s="13"/>
      <c r="AB883" s="13"/>
      <c r="AC883" s="13"/>
      <c r="AD883" s="13"/>
      <c r="AE883" s="13"/>
      <c r="AT883" s="246" t="s">
        <v>369</v>
      </c>
      <c r="AU883" s="246" t="s">
        <v>80</v>
      </c>
      <c r="AV883" s="13" t="s">
        <v>88</v>
      </c>
      <c r="AW883" s="13" t="s">
        <v>30</v>
      </c>
      <c r="AX883" s="13" t="s">
        <v>80</v>
      </c>
      <c r="AY883" s="246" t="s">
        <v>358</v>
      </c>
    </row>
    <row r="884" s="2" customFormat="1" ht="16.5" customHeight="1">
      <c r="A884" s="37"/>
      <c r="B884" s="38"/>
      <c r="C884" s="212" t="s">
        <v>1700</v>
      </c>
      <c r="D884" s="212" t="s">
        <v>361</v>
      </c>
      <c r="E884" s="213" t="s">
        <v>1701</v>
      </c>
      <c r="F884" s="214" t="s">
        <v>1702</v>
      </c>
      <c r="G884" s="215" t="s">
        <v>423</v>
      </c>
      <c r="H884" s="216">
        <v>117.7</v>
      </c>
      <c r="I884" s="217"/>
      <c r="J884" s="218">
        <f>ROUND(I884*H884,2)</f>
        <v>0</v>
      </c>
      <c r="K884" s="214" t="s">
        <v>386</v>
      </c>
      <c r="L884" s="43"/>
      <c r="M884" s="219" t="s">
        <v>1</v>
      </c>
      <c r="N884" s="220" t="s">
        <v>38</v>
      </c>
      <c r="O884" s="90"/>
      <c r="P884" s="221">
        <f>O884*H884</f>
        <v>0</v>
      </c>
      <c r="Q884" s="221">
        <v>0</v>
      </c>
      <c r="R884" s="221">
        <f>Q884*H884</f>
        <v>0</v>
      </c>
      <c r="S884" s="221">
        <v>0.0039399999999999999</v>
      </c>
      <c r="T884" s="222">
        <f>S884*H884</f>
        <v>0.46373799999999998</v>
      </c>
      <c r="U884" s="37"/>
      <c r="V884" s="37"/>
      <c r="W884" s="37"/>
      <c r="X884" s="37"/>
      <c r="Y884" s="37"/>
      <c r="Z884" s="37"/>
      <c r="AA884" s="37"/>
      <c r="AB884" s="37"/>
      <c r="AC884" s="37"/>
      <c r="AD884" s="37"/>
      <c r="AE884" s="37"/>
      <c r="AR884" s="223" t="s">
        <v>357</v>
      </c>
      <c r="AT884" s="223" t="s">
        <v>361</v>
      </c>
      <c r="AU884" s="223" t="s">
        <v>80</v>
      </c>
      <c r="AY884" s="16" t="s">
        <v>358</v>
      </c>
      <c r="BE884" s="224">
        <f>IF(N884="základní",J884,0)</f>
        <v>0</v>
      </c>
      <c r="BF884" s="224">
        <f>IF(N884="snížená",J884,0)</f>
        <v>0</v>
      </c>
      <c r="BG884" s="224">
        <f>IF(N884="zákl. přenesená",J884,0)</f>
        <v>0</v>
      </c>
      <c r="BH884" s="224">
        <f>IF(N884="sníž. přenesená",J884,0)</f>
        <v>0</v>
      </c>
      <c r="BI884" s="224">
        <f>IF(N884="nulová",J884,0)</f>
        <v>0</v>
      </c>
      <c r="BJ884" s="16" t="s">
        <v>80</v>
      </c>
      <c r="BK884" s="224">
        <f>ROUND(I884*H884,2)</f>
        <v>0</v>
      </c>
      <c r="BL884" s="16" t="s">
        <v>357</v>
      </c>
      <c r="BM884" s="223" t="s">
        <v>1703</v>
      </c>
    </row>
    <row r="885" s="13" customFormat="1">
      <c r="A885" s="13"/>
      <c r="B885" s="236"/>
      <c r="C885" s="237"/>
      <c r="D885" s="227" t="s">
        <v>369</v>
      </c>
      <c r="E885" s="238" t="s">
        <v>1704</v>
      </c>
      <c r="F885" s="239" t="s">
        <v>1705</v>
      </c>
      <c r="G885" s="237"/>
      <c r="H885" s="240">
        <v>117.7</v>
      </c>
      <c r="I885" s="241"/>
      <c r="J885" s="237"/>
      <c r="K885" s="237"/>
      <c r="L885" s="242"/>
      <c r="M885" s="243"/>
      <c r="N885" s="244"/>
      <c r="O885" s="244"/>
      <c r="P885" s="244"/>
      <c r="Q885" s="244"/>
      <c r="R885" s="244"/>
      <c r="S885" s="244"/>
      <c r="T885" s="245"/>
      <c r="U885" s="13"/>
      <c r="V885" s="13"/>
      <c r="W885" s="13"/>
      <c r="X885" s="13"/>
      <c r="Y885" s="13"/>
      <c r="Z885" s="13"/>
      <c r="AA885" s="13"/>
      <c r="AB885" s="13"/>
      <c r="AC885" s="13"/>
      <c r="AD885" s="13"/>
      <c r="AE885" s="13"/>
      <c r="AT885" s="246" t="s">
        <v>369</v>
      </c>
      <c r="AU885" s="246" t="s">
        <v>80</v>
      </c>
      <c r="AV885" s="13" t="s">
        <v>88</v>
      </c>
      <c r="AW885" s="13" t="s">
        <v>30</v>
      </c>
      <c r="AX885" s="13" t="s">
        <v>73</v>
      </c>
      <c r="AY885" s="246" t="s">
        <v>358</v>
      </c>
    </row>
    <row r="886" s="13" customFormat="1">
      <c r="A886" s="13"/>
      <c r="B886" s="236"/>
      <c r="C886" s="237"/>
      <c r="D886" s="227" t="s">
        <v>369</v>
      </c>
      <c r="E886" s="238" t="s">
        <v>1706</v>
      </c>
      <c r="F886" s="239" t="s">
        <v>1707</v>
      </c>
      <c r="G886" s="237"/>
      <c r="H886" s="240">
        <v>117.7</v>
      </c>
      <c r="I886" s="241"/>
      <c r="J886" s="237"/>
      <c r="K886" s="237"/>
      <c r="L886" s="242"/>
      <c r="M886" s="243"/>
      <c r="N886" s="244"/>
      <c r="O886" s="244"/>
      <c r="P886" s="244"/>
      <c r="Q886" s="244"/>
      <c r="R886" s="244"/>
      <c r="S886" s="244"/>
      <c r="T886" s="245"/>
      <c r="U886" s="13"/>
      <c r="V886" s="13"/>
      <c r="W886" s="13"/>
      <c r="X886" s="13"/>
      <c r="Y886" s="13"/>
      <c r="Z886" s="13"/>
      <c r="AA886" s="13"/>
      <c r="AB886" s="13"/>
      <c r="AC886" s="13"/>
      <c r="AD886" s="13"/>
      <c r="AE886" s="13"/>
      <c r="AT886" s="246" t="s">
        <v>369</v>
      </c>
      <c r="AU886" s="246" t="s">
        <v>80</v>
      </c>
      <c r="AV886" s="13" t="s">
        <v>88</v>
      </c>
      <c r="AW886" s="13" t="s">
        <v>30</v>
      </c>
      <c r="AX886" s="13" t="s">
        <v>80</v>
      </c>
      <c r="AY886" s="246" t="s">
        <v>358</v>
      </c>
    </row>
    <row r="887" s="2" customFormat="1" ht="21.75" customHeight="1">
      <c r="A887" s="37"/>
      <c r="B887" s="38"/>
      <c r="C887" s="212" t="s">
        <v>1708</v>
      </c>
      <c r="D887" s="212" t="s">
        <v>361</v>
      </c>
      <c r="E887" s="213" t="s">
        <v>1709</v>
      </c>
      <c r="F887" s="214" t="s">
        <v>1710</v>
      </c>
      <c r="G887" s="215" t="s">
        <v>364</v>
      </c>
      <c r="H887" s="216">
        <v>13.43</v>
      </c>
      <c r="I887" s="217"/>
      <c r="J887" s="218">
        <f>ROUND(I887*H887,2)</f>
        <v>0</v>
      </c>
      <c r="K887" s="214" t="s">
        <v>386</v>
      </c>
      <c r="L887" s="43"/>
      <c r="M887" s="219" t="s">
        <v>1</v>
      </c>
      <c r="N887" s="220" t="s">
        <v>38</v>
      </c>
      <c r="O887" s="90"/>
      <c r="P887" s="221">
        <f>O887*H887</f>
        <v>0</v>
      </c>
      <c r="Q887" s="221">
        <v>0.0058199999999999997</v>
      </c>
      <c r="R887" s="221">
        <f>Q887*H887</f>
        <v>0.078162599999999999</v>
      </c>
      <c r="S887" s="221">
        <v>0</v>
      </c>
      <c r="T887" s="222">
        <f>S887*H887</f>
        <v>0</v>
      </c>
      <c r="U887" s="37"/>
      <c r="V887" s="37"/>
      <c r="W887" s="37"/>
      <c r="X887" s="37"/>
      <c r="Y887" s="37"/>
      <c r="Z887" s="37"/>
      <c r="AA887" s="37"/>
      <c r="AB887" s="37"/>
      <c r="AC887" s="37"/>
      <c r="AD887" s="37"/>
      <c r="AE887" s="37"/>
      <c r="AR887" s="223" t="s">
        <v>357</v>
      </c>
      <c r="AT887" s="223" t="s">
        <v>361</v>
      </c>
      <c r="AU887" s="223" t="s">
        <v>80</v>
      </c>
      <c r="AY887" s="16" t="s">
        <v>358</v>
      </c>
      <c r="BE887" s="224">
        <f>IF(N887="základní",J887,0)</f>
        <v>0</v>
      </c>
      <c r="BF887" s="224">
        <f>IF(N887="snížená",J887,0)</f>
        <v>0</v>
      </c>
      <c r="BG887" s="224">
        <f>IF(N887="zákl. přenesená",J887,0)</f>
        <v>0</v>
      </c>
      <c r="BH887" s="224">
        <f>IF(N887="sníž. přenesená",J887,0)</f>
        <v>0</v>
      </c>
      <c r="BI887" s="224">
        <f>IF(N887="nulová",J887,0)</f>
        <v>0</v>
      </c>
      <c r="BJ887" s="16" t="s">
        <v>80</v>
      </c>
      <c r="BK887" s="224">
        <f>ROUND(I887*H887,2)</f>
        <v>0</v>
      </c>
      <c r="BL887" s="16" t="s">
        <v>357</v>
      </c>
      <c r="BM887" s="223" t="s">
        <v>1711</v>
      </c>
    </row>
    <row r="888" s="12" customFormat="1">
      <c r="A888" s="12"/>
      <c r="B888" s="225"/>
      <c r="C888" s="226"/>
      <c r="D888" s="227" t="s">
        <v>369</v>
      </c>
      <c r="E888" s="228" t="s">
        <v>1</v>
      </c>
      <c r="F888" s="229" t="s">
        <v>1712</v>
      </c>
      <c r="G888" s="226"/>
      <c r="H888" s="228" t="s">
        <v>1</v>
      </c>
      <c r="I888" s="230"/>
      <c r="J888" s="226"/>
      <c r="K888" s="226"/>
      <c r="L888" s="231"/>
      <c r="M888" s="232"/>
      <c r="N888" s="233"/>
      <c r="O888" s="233"/>
      <c r="P888" s="233"/>
      <c r="Q888" s="233"/>
      <c r="R888" s="233"/>
      <c r="S888" s="233"/>
      <c r="T888" s="234"/>
      <c r="U888" s="12"/>
      <c r="V888" s="12"/>
      <c r="W888" s="12"/>
      <c r="X888" s="12"/>
      <c r="Y888" s="12"/>
      <c r="Z888" s="12"/>
      <c r="AA888" s="12"/>
      <c r="AB888" s="12"/>
      <c r="AC888" s="12"/>
      <c r="AD888" s="12"/>
      <c r="AE888" s="12"/>
      <c r="AT888" s="235" t="s">
        <v>369</v>
      </c>
      <c r="AU888" s="235" t="s">
        <v>80</v>
      </c>
      <c r="AV888" s="12" t="s">
        <v>80</v>
      </c>
      <c r="AW888" s="12" t="s">
        <v>30</v>
      </c>
      <c r="AX888" s="12" t="s">
        <v>73</v>
      </c>
      <c r="AY888" s="235" t="s">
        <v>358</v>
      </c>
    </row>
    <row r="889" s="13" customFormat="1">
      <c r="A889" s="13"/>
      <c r="B889" s="236"/>
      <c r="C889" s="237"/>
      <c r="D889" s="227" t="s">
        <v>369</v>
      </c>
      <c r="E889" s="238" t="s">
        <v>1713</v>
      </c>
      <c r="F889" s="239" t="s">
        <v>1714</v>
      </c>
      <c r="G889" s="237"/>
      <c r="H889" s="240">
        <v>8.5950000000000006</v>
      </c>
      <c r="I889" s="241"/>
      <c r="J889" s="237"/>
      <c r="K889" s="237"/>
      <c r="L889" s="242"/>
      <c r="M889" s="243"/>
      <c r="N889" s="244"/>
      <c r="O889" s="244"/>
      <c r="P889" s="244"/>
      <c r="Q889" s="244"/>
      <c r="R889" s="244"/>
      <c r="S889" s="244"/>
      <c r="T889" s="245"/>
      <c r="U889" s="13"/>
      <c r="V889" s="13"/>
      <c r="W889" s="13"/>
      <c r="X889" s="13"/>
      <c r="Y889" s="13"/>
      <c r="Z889" s="13"/>
      <c r="AA889" s="13"/>
      <c r="AB889" s="13"/>
      <c r="AC889" s="13"/>
      <c r="AD889" s="13"/>
      <c r="AE889" s="13"/>
      <c r="AT889" s="246" t="s">
        <v>369</v>
      </c>
      <c r="AU889" s="246" t="s">
        <v>80</v>
      </c>
      <c r="AV889" s="13" t="s">
        <v>88</v>
      </c>
      <c r="AW889" s="13" t="s">
        <v>30</v>
      </c>
      <c r="AX889" s="13" t="s">
        <v>73</v>
      </c>
      <c r="AY889" s="246" t="s">
        <v>358</v>
      </c>
    </row>
    <row r="890" s="13" customFormat="1">
      <c r="A890" s="13"/>
      <c r="B890" s="236"/>
      <c r="C890" s="237"/>
      <c r="D890" s="227" t="s">
        <v>369</v>
      </c>
      <c r="E890" s="238" t="s">
        <v>134</v>
      </c>
      <c r="F890" s="239" t="s">
        <v>1715</v>
      </c>
      <c r="G890" s="237"/>
      <c r="H890" s="240">
        <v>4.835</v>
      </c>
      <c r="I890" s="241"/>
      <c r="J890" s="237"/>
      <c r="K890" s="237"/>
      <c r="L890" s="242"/>
      <c r="M890" s="243"/>
      <c r="N890" s="244"/>
      <c r="O890" s="244"/>
      <c r="P890" s="244"/>
      <c r="Q890" s="244"/>
      <c r="R890" s="244"/>
      <c r="S890" s="244"/>
      <c r="T890" s="245"/>
      <c r="U890" s="13"/>
      <c r="V890" s="13"/>
      <c r="W890" s="13"/>
      <c r="X890" s="13"/>
      <c r="Y890" s="13"/>
      <c r="Z890" s="13"/>
      <c r="AA890" s="13"/>
      <c r="AB890" s="13"/>
      <c r="AC890" s="13"/>
      <c r="AD890" s="13"/>
      <c r="AE890" s="13"/>
      <c r="AT890" s="246" t="s">
        <v>369</v>
      </c>
      <c r="AU890" s="246" t="s">
        <v>80</v>
      </c>
      <c r="AV890" s="13" t="s">
        <v>88</v>
      </c>
      <c r="AW890" s="13" t="s">
        <v>30</v>
      </c>
      <c r="AX890" s="13" t="s">
        <v>73</v>
      </c>
      <c r="AY890" s="246" t="s">
        <v>358</v>
      </c>
    </row>
    <row r="891" s="13" customFormat="1">
      <c r="A891" s="13"/>
      <c r="B891" s="236"/>
      <c r="C891" s="237"/>
      <c r="D891" s="227" t="s">
        <v>369</v>
      </c>
      <c r="E891" s="238" t="s">
        <v>1716</v>
      </c>
      <c r="F891" s="239" t="s">
        <v>1717</v>
      </c>
      <c r="G891" s="237"/>
      <c r="H891" s="240">
        <v>13.43</v>
      </c>
      <c r="I891" s="241"/>
      <c r="J891" s="237"/>
      <c r="K891" s="237"/>
      <c r="L891" s="242"/>
      <c r="M891" s="243"/>
      <c r="N891" s="244"/>
      <c r="O891" s="244"/>
      <c r="P891" s="244"/>
      <c r="Q891" s="244"/>
      <c r="R891" s="244"/>
      <c r="S891" s="244"/>
      <c r="T891" s="245"/>
      <c r="U891" s="13"/>
      <c r="V891" s="13"/>
      <c r="W891" s="13"/>
      <c r="X891" s="13"/>
      <c r="Y891" s="13"/>
      <c r="Z891" s="13"/>
      <c r="AA891" s="13"/>
      <c r="AB891" s="13"/>
      <c r="AC891" s="13"/>
      <c r="AD891" s="13"/>
      <c r="AE891" s="13"/>
      <c r="AT891" s="246" t="s">
        <v>369</v>
      </c>
      <c r="AU891" s="246" t="s">
        <v>80</v>
      </c>
      <c r="AV891" s="13" t="s">
        <v>88</v>
      </c>
      <c r="AW891" s="13" t="s">
        <v>30</v>
      </c>
      <c r="AX891" s="13" t="s">
        <v>80</v>
      </c>
      <c r="AY891" s="246" t="s">
        <v>358</v>
      </c>
    </row>
    <row r="892" s="2" customFormat="1" ht="21.75" customHeight="1">
      <c r="A892" s="37"/>
      <c r="B892" s="38"/>
      <c r="C892" s="212" t="s">
        <v>1718</v>
      </c>
      <c r="D892" s="212" t="s">
        <v>361</v>
      </c>
      <c r="E892" s="213" t="s">
        <v>1719</v>
      </c>
      <c r="F892" s="214" t="s">
        <v>1720</v>
      </c>
      <c r="G892" s="215" t="s">
        <v>423</v>
      </c>
      <c r="H892" s="216">
        <v>47.149999999999999</v>
      </c>
      <c r="I892" s="217"/>
      <c r="J892" s="218">
        <f>ROUND(I892*H892,2)</f>
        <v>0</v>
      </c>
      <c r="K892" s="214" t="s">
        <v>1</v>
      </c>
      <c r="L892" s="43"/>
      <c r="M892" s="219" t="s">
        <v>1</v>
      </c>
      <c r="N892" s="220" t="s">
        <v>38</v>
      </c>
      <c r="O892" s="90"/>
      <c r="P892" s="221">
        <f>O892*H892</f>
        <v>0</v>
      </c>
      <c r="Q892" s="221">
        <v>4.0000000000000003E-05</v>
      </c>
      <c r="R892" s="221">
        <f>Q892*H892</f>
        <v>0.0018860000000000001</v>
      </c>
      <c r="S892" s="221">
        <v>0</v>
      </c>
      <c r="T892" s="222">
        <f>S892*H892</f>
        <v>0</v>
      </c>
      <c r="U892" s="37"/>
      <c r="V892" s="37"/>
      <c r="W892" s="37"/>
      <c r="X892" s="37"/>
      <c r="Y892" s="37"/>
      <c r="Z892" s="37"/>
      <c r="AA892" s="37"/>
      <c r="AB892" s="37"/>
      <c r="AC892" s="37"/>
      <c r="AD892" s="37"/>
      <c r="AE892" s="37"/>
      <c r="AR892" s="223" t="s">
        <v>357</v>
      </c>
      <c r="AT892" s="223" t="s">
        <v>361</v>
      </c>
      <c r="AU892" s="223" t="s">
        <v>80</v>
      </c>
      <c r="AY892" s="16" t="s">
        <v>358</v>
      </c>
      <c r="BE892" s="224">
        <f>IF(N892="základní",J892,0)</f>
        <v>0</v>
      </c>
      <c r="BF892" s="224">
        <f>IF(N892="snížená",J892,0)</f>
        <v>0</v>
      </c>
      <c r="BG892" s="224">
        <f>IF(N892="zákl. přenesená",J892,0)</f>
        <v>0</v>
      </c>
      <c r="BH892" s="224">
        <f>IF(N892="sníž. přenesená",J892,0)</f>
        <v>0</v>
      </c>
      <c r="BI892" s="224">
        <f>IF(N892="nulová",J892,0)</f>
        <v>0</v>
      </c>
      <c r="BJ892" s="16" t="s">
        <v>80</v>
      </c>
      <c r="BK892" s="224">
        <f>ROUND(I892*H892,2)</f>
        <v>0</v>
      </c>
      <c r="BL892" s="16" t="s">
        <v>357</v>
      </c>
      <c r="BM892" s="223" t="s">
        <v>1721</v>
      </c>
    </row>
    <row r="893" s="13" customFormat="1">
      <c r="A893" s="13"/>
      <c r="B893" s="236"/>
      <c r="C893" s="237"/>
      <c r="D893" s="227" t="s">
        <v>369</v>
      </c>
      <c r="E893" s="238" t="s">
        <v>1722</v>
      </c>
      <c r="F893" s="239" t="s">
        <v>1391</v>
      </c>
      <c r="G893" s="237"/>
      <c r="H893" s="240">
        <v>47.149999999999999</v>
      </c>
      <c r="I893" s="241"/>
      <c r="J893" s="237"/>
      <c r="K893" s="237"/>
      <c r="L893" s="242"/>
      <c r="M893" s="243"/>
      <c r="N893" s="244"/>
      <c r="O893" s="244"/>
      <c r="P893" s="244"/>
      <c r="Q893" s="244"/>
      <c r="R893" s="244"/>
      <c r="S893" s="244"/>
      <c r="T893" s="245"/>
      <c r="U893" s="13"/>
      <c r="V893" s="13"/>
      <c r="W893" s="13"/>
      <c r="X893" s="13"/>
      <c r="Y893" s="13"/>
      <c r="Z893" s="13"/>
      <c r="AA893" s="13"/>
      <c r="AB893" s="13"/>
      <c r="AC893" s="13"/>
      <c r="AD893" s="13"/>
      <c r="AE893" s="13"/>
      <c r="AT893" s="246" t="s">
        <v>369</v>
      </c>
      <c r="AU893" s="246" t="s">
        <v>80</v>
      </c>
      <c r="AV893" s="13" t="s">
        <v>88</v>
      </c>
      <c r="AW893" s="13" t="s">
        <v>30</v>
      </c>
      <c r="AX893" s="13" t="s">
        <v>73</v>
      </c>
      <c r="AY893" s="246" t="s">
        <v>358</v>
      </c>
    </row>
    <row r="894" s="13" customFormat="1">
      <c r="A894" s="13"/>
      <c r="B894" s="236"/>
      <c r="C894" s="237"/>
      <c r="D894" s="227" t="s">
        <v>369</v>
      </c>
      <c r="E894" s="238" t="s">
        <v>1723</v>
      </c>
      <c r="F894" s="239" t="s">
        <v>1724</v>
      </c>
      <c r="G894" s="237"/>
      <c r="H894" s="240">
        <v>47.149999999999999</v>
      </c>
      <c r="I894" s="241"/>
      <c r="J894" s="237"/>
      <c r="K894" s="237"/>
      <c r="L894" s="242"/>
      <c r="M894" s="243"/>
      <c r="N894" s="244"/>
      <c r="O894" s="244"/>
      <c r="P894" s="244"/>
      <c r="Q894" s="244"/>
      <c r="R894" s="244"/>
      <c r="S894" s="244"/>
      <c r="T894" s="245"/>
      <c r="U894" s="13"/>
      <c r="V894" s="13"/>
      <c r="W894" s="13"/>
      <c r="X894" s="13"/>
      <c r="Y894" s="13"/>
      <c r="Z894" s="13"/>
      <c r="AA894" s="13"/>
      <c r="AB894" s="13"/>
      <c r="AC894" s="13"/>
      <c r="AD894" s="13"/>
      <c r="AE894" s="13"/>
      <c r="AT894" s="246" t="s">
        <v>369</v>
      </c>
      <c r="AU894" s="246" t="s">
        <v>80</v>
      </c>
      <c r="AV894" s="13" t="s">
        <v>88</v>
      </c>
      <c r="AW894" s="13" t="s">
        <v>30</v>
      </c>
      <c r="AX894" s="13" t="s">
        <v>80</v>
      </c>
      <c r="AY894" s="246" t="s">
        <v>358</v>
      </c>
    </row>
    <row r="895" s="2" customFormat="1">
      <c r="A895" s="37"/>
      <c r="B895" s="38"/>
      <c r="C895" s="247" t="s">
        <v>1725</v>
      </c>
      <c r="D895" s="247" t="s">
        <v>423</v>
      </c>
      <c r="E895" s="248" t="s">
        <v>1726</v>
      </c>
      <c r="F895" s="249" t="s">
        <v>1727</v>
      </c>
      <c r="G895" s="250" t="s">
        <v>423</v>
      </c>
      <c r="H895" s="251">
        <v>49.508000000000003</v>
      </c>
      <c r="I895" s="252"/>
      <c r="J895" s="253">
        <f>ROUND(I895*H895,2)</f>
        <v>0</v>
      </c>
      <c r="K895" s="249" t="s">
        <v>1</v>
      </c>
      <c r="L895" s="254"/>
      <c r="M895" s="255" t="s">
        <v>1</v>
      </c>
      <c r="N895" s="256" t="s">
        <v>38</v>
      </c>
      <c r="O895" s="90"/>
      <c r="P895" s="221">
        <f>O895*H895</f>
        <v>0</v>
      </c>
      <c r="Q895" s="221">
        <v>0.0025200000000000001</v>
      </c>
      <c r="R895" s="221">
        <f>Q895*H895</f>
        <v>0.12476016000000001</v>
      </c>
      <c r="S895" s="221">
        <v>0</v>
      </c>
      <c r="T895" s="222">
        <f>S895*H895</f>
        <v>0</v>
      </c>
      <c r="U895" s="37"/>
      <c r="V895" s="37"/>
      <c r="W895" s="37"/>
      <c r="X895" s="37"/>
      <c r="Y895" s="37"/>
      <c r="Z895" s="37"/>
      <c r="AA895" s="37"/>
      <c r="AB895" s="37"/>
      <c r="AC895" s="37"/>
      <c r="AD895" s="37"/>
      <c r="AE895" s="37"/>
      <c r="AR895" s="223" t="s">
        <v>471</v>
      </c>
      <c r="AT895" s="223" t="s">
        <v>423</v>
      </c>
      <c r="AU895" s="223" t="s">
        <v>80</v>
      </c>
      <c r="AY895" s="16" t="s">
        <v>358</v>
      </c>
      <c r="BE895" s="224">
        <f>IF(N895="základní",J895,0)</f>
        <v>0</v>
      </c>
      <c r="BF895" s="224">
        <f>IF(N895="snížená",J895,0)</f>
        <v>0</v>
      </c>
      <c r="BG895" s="224">
        <f>IF(N895="zákl. přenesená",J895,0)</f>
        <v>0</v>
      </c>
      <c r="BH895" s="224">
        <f>IF(N895="sníž. přenesená",J895,0)</f>
        <v>0</v>
      </c>
      <c r="BI895" s="224">
        <f>IF(N895="nulová",J895,0)</f>
        <v>0</v>
      </c>
      <c r="BJ895" s="16" t="s">
        <v>80</v>
      </c>
      <c r="BK895" s="224">
        <f>ROUND(I895*H895,2)</f>
        <v>0</v>
      </c>
      <c r="BL895" s="16" t="s">
        <v>357</v>
      </c>
      <c r="BM895" s="223" t="s">
        <v>1728</v>
      </c>
    </row>
    <row r="896" s="13" customFormat="1">
      <c r="A896" s="13"/>
      <c r="B896" s="236"/>
      <c r="C896" s="237"/>
      <c r="D896" s="227" t="s">
        <v>369</v>
      </c>
      <c r="E896" s="238" t="s">
        <v>1729</v>
      </c>
      <c r="F896" s="239" t="s">
        <v>1730</v>
      </c>
      <c r="G896" s="237"/>
      <c r="H896" s="240">
        <v>49.508000000000003</v>
      </c>
      <c r="I896" s="241"/>
      <c r="J896" s="237"/>
      <c r="K896" s="237"/>
      <c r="L896" s="242"/>
      <c r="M896" s="243"/>
      <c r="N896" s="244"/>
      <c r="O896" s="244"/>
      <c r="P896" s="244"/>
      <c r="Q896" s="244"/>
      <c r="R896" s="244"/>
      <c r="S896" s="244"/>
      <c r="T896" s="245"/>
      <c r="U896" s="13"/>
      <c r="V896" s="13"/>
      <c r="W896" s="13"/>
      <c r="X896" s="13"/>
      <c r="Y896" s="13"/>
      <c r="Z896" s="13"/>
      <c r="AA896" s="13"/>
      <c r="AB896" s="13"/>
      <c r="AC896" s="13"/>
      <c r="AD896" s="13"/>
      <c r="AE896" s="13"/>
      <c r="AT896" s="246" t="s">
        <v>369</v>
      </c>
      <c r="AU896" s="246" t="s">
        <v>80</v>
      </c>
      <c r="AV896" s="13" t="s">
        <v>88</v>
      </c>
      <c r="AW896" s="13" t="s">
        <v>30</v>
      </c>
      <c r="AX896" s="13" t="s">
        <v>73</v>
      </c>
      <c r="AY896" s="246" t="s">
        <v>358</v>
      </c>
    </row>
    <row r="897" s="13" customFormat="1">
      <c r="A897" s="13"/>
      <c r="B897" s="236"/>
      <c r="C897" s="237"/>
      <c r="D897" s="227" t="s">
        <v>369</v>
      </c>
      <c r="E897" s="238" t="s">
        <v>1731</v>
      </c>
      <c r="F897" s="239" t="s">
        <v>1732</v>
      </c>
      <c r="G897" s="237"/>
      <c r="H897" s="240">
        <v>49.508000000000003</v>
      </c>
      <c r="I897" s="241"/>
      <c r="J897" s="237"/>
      <c r="K897" s="237"/>
      <c r="L897" s="242"/>
      <c r="M897" s="243"/>
      <c r="N897" s="244"/>
      <c r="O897" s="244"/>
      <c r="P897" s="244"/>
      <c r="Q897" s="244"/>
      <c r="R897" s="244"/>
      <c r="S897" s="244"/>
      <c r="T897" s="245"/>
      <c r="U897" s="13"/>
      <c r="V897" s="13"/>
      <c r="W897" s="13"/>
      <c r="X897" s="13"/>
      <c r="Y897" s="13"/>
      <c r="Z897" s="13"/>
      <c r="AA897" s="13"/>
      <c r="AB897" s="13"/>
      <c r="AC897" s="13"/>
      <c r="AD897" s="13"/>
      <c r="AE897" s="13"/>
      <c r="AT897" s="246" t="s">
        <v>369</v>
      </c>
      <c r="AU897" s="246" t="s">
        <v>80</v>
      </c>
      <c r="AV897" s="13" t="s">
        <v>88</v>
      </c>
      <c r="AW897" s="13" t="s">
        <v>30</v>
      </c>
      <c r="AX897" s="13" t="s">
        <v>80</v>
      </c>
      <c r="AY897" s="246" t="s">
        <v>358</v>
      </c>
    </row>
    <row r="898" s="2" customFormat="1" ht="21.75" customHeight="1">
      <c r="A898" s="37"/>
      <c r="B898" s="38"/>
      <c r="C898" s="212" t="s">
        <v>1733</v>
      </c>
      <c r="D898" s="212" t="s">
        <v>361</v>
      </c>
      <c r="E898" s="213" t="s">
        <v>1734</v>
      </c>
      <c r="F898" s="214" t="s">
        <v>1735</v>
      </c>
      <c r="G898" s="215" t="s">
        <v>423</v>
      </c>
      <c r="H898" s="216">
        <v>185.90000000000001</v>
      </c>
      <c r="I898" s="217"/>
      <c r="J898" s="218">
        <f>ROUND(I898*H898,2)</f>
        <v>0</v>
      </c>
      <c r="K898" s="214" t="s">
        <v>386</v>
      </c>
      <c r="L898" s="43"/>
      <c r="M898" s="219" t="s">
        <v>1</v>
      </c>
      <c r="N898" s="220" t="s">
        <v>38</v>
      </c>
      <c r="O898" s="90"/>
      <c r="P898" s="221">
        <f>O898*H898</f>
        <v>0</v>
      </c>
      <c r="Q898" s="221">
        <v>4.0000000000000003E-05</v>
      </c>
      <c r="R898" s="221">
        <f>Q898*H898</f>
        <v>0.0074360000000000008</v>
      </c>
      <c r="S898" s="221">
        <v>0</v>
      </c>
      <c r="T898" s="222">
        <f>S898*H898</f>
        <v>0</v>
      </c>
      <c r="U898" s="37"/>
      <c r="V898" s="37"/>
      <c r="W898" s="37"/>
      <c r="X898" s="37"/>
      <c r="Y898" s="37"/>
      <c r="Z898" s="37"/>
      <c r="AA898" s="37"/>
      <c r="AB898" s="37"/>
      <c r="AC898" s="37"/>
      <c r="AD898" s="37"/>
      <c r="AE898" s="37"/>
      <c r="AR898" s="223" t="s">
        <v>357</v>
      </c>
      <c r="AT898" s="223" t="s">
        <v>361</v>
      </c>
      <c r="AU898" s="223" t="s">
        <v>80</v>
      </c>
      <c r="AY898" s="16" t="s">
        <v>358</v>
      </c>
      <c r="BE898" s="224">
        <f>IF(N898="základní",J898,0)</f>
        <v>0</v>
      </c>
      <c r="BF898" s="224">
        <f>IF(N898="snížená",J898,0)</f>
        <v>0</v>
      </c>
      <c r="BG898" s="224">
        <f>IF(N898="zákl. přenesená",J898,0)</f>
        <v>0</v>
      </c>
      <c r="BH898" s="224">
        <f>IF(N898="sníž. přenesená",J898,0)</f>
        <v>0</v>
      </c>
      <c r="BI898" s="224">
        <f>IF(N898="nulová",J898,0)</f>
        <v>0</v>
      </c>
      <c r="BJ898" s="16" t="s">
        <v>80</v>
      </c>
      <c r="BK898" s="224">
        <f>ROUND(I898*H898,2)</f>
        <v>0</v>
      </c>
      <c r="BL898" s="16" t="s">
        <v>357</v>
      </c>
      <c r="BM898" s="223" t="s">
        <v>1736</v>
      </c>
    </row>
    <row r="899" s="13" customFormat="1">
      <c r="A899" s="13"/>
      <c r="B899" s="236"/>
      <c r="C899" s="237"/>
      <c r="D899" s="227" t="s">
        <v>369</v>
      </c>
      <c r="E899" s="238" t="s">
        <v>1737</v>
      </c>
      <c r="F899" s="239" t="s">
        <v>1389</v>
      </c>
      <c r="G899" s="237"/>
      <c r="H899" s="240">
        <v>150.80000000000001</v>
      </c>
      <c r="I899" s="241"/>
      <c r="J899" s="237"/>
      <c r="K899" s="237"/>
      <c r="L899" s="242"/>
      <c r="M899" s="243"/>
      <c r="N899" s="244"/>
      <c r="O899" s="244"/>
      <c r="P899" s="244"/>
      <c r="Q899" s="244"/>
      <c r="R899" s="244"/>
      <c r="S899" s="244"/>
      <c r="T899" s="245"/>
      <c r="U899" s="13"/>
      <c r="V899" s="13"/>
      <c r="W899" s="13"/>
      <c r="X899" s="13"/>
      <c r="Y899" s="13"/>
      <c r="Z899" s="13"/>
      <c r="AA899" s="13"/>
      <c r="AB899" s="13"/>
      <c r="AC899" s="13"/>
      <c r="AD899" s="13"/>
      <c r="AE899" s="13"/>
      <c r="AT899" s="246" t="s">
        <v>369</v>
      </c>
      <c r="AU899" s="246" t="s">
        <v>80</v>
      </c>
      <c r="AV899" s="13" t="s">
        <v>88</v>
      </c>
      <c r="AW899" s="13" t="s">
        <v>30</v>
      </c>
      <c r="AX899" s="13" t="s">
        <v>73</v>
      </c>
      <c r="AY899" s="246" t="s">
        <v>358</v>
      </c>
    </row>
    <row r="900" s="13" customFormat="1">
      <c r="A900" s="13"/>
      <c r="B900" s="236"/>
      <c r="C900" s="237"/>
      <c r="D900" s="227" t="s">
        <v>369</v>
      </c>
      <c r="E900" s="238" t="s">
        <v>136</v>
      </c>
      <c r="F900" s="239" t="s">
        <v>1390</v>
      </c>
      <c r="G900" s="237"/>
      <c r="H900" s="240">
        <v>27.300000000000001</v>
      </c>
      <c r="I900" s="241"/>
      <c r="J900" s="237"/>
      <c r="K900" s="237"/>
      <c r="L900" s="242"/>
      <c r="M900" s="243"/>
      <c r="N900" s="244"/>
      <c r="O900" s="244"/>
      <c r="P900" s="244"/>
      <c r="Q900" s="244"/>
      <c r="R900" s="244"/>
      <c r="S900" s="244"/>
      <c r="T900" s="245"/>
      <c r="U900" s="13"/>
      <c r="V900" s="13"/>
      <c r="W900" s="13"/>
      <c r="X900" s="13"/>
      <c r="Y900" s="13"/>
      <c r="Z900" s="13"/>
      <c r="AA900" s="13"/>
      <c r="AB900" s="13"/>
      <c r="AC900" s="13"/>
      <c r="AD900" s="13"/>
      <c r="AE900" s="13"/>
      <c r="AT900" s="246" t="s">
        <v>369</v>
      </c>
      <c r="AU900" s="246" t="s">
        <v>80</v>
      </c>
      <c r="AV900" s="13" t="s">
        <v>88</v>
      </c>
      <c r="AW900" s="13" t="s">
        <v>30</v>
      </c>
      <c r="AX900" s="13" t="s">
        <v>73</v>
      </c>
      <c r="AY900" s="246" t="s">
        <v>358</v>
      </c>
    </row>
    <row r="901" s="13" customFormat="1">
      <c r="A901" s="13"/>
      <c r="B901" s="236"/>
      <c r="C901" s="237"/>
      <c r="D901" s="227" t="s">
        <v>369</v>
      </c>
      <c r="E901" s="238" t="s">
        <v>228</v>
      </c>
      <c r="F901" s="239" t="s">
        <v>1738</v>
      </c>
      <c r="G901" s="237"/>
      <c r="H901" s="240">
        <v>7.7999999999999998</v>
      </c>
      <c r="I901" s="241"/>
      <c r="J901" s="237"/>
      <c r="K901" s="237"/>
      <c r="L901" s="242"/>
      <c r="M901" s="243"/>
      <c r="N901" s="244"/>
      <c r="O901" s="244"/>
      <c r="P901" s="244"/>
      <c r="Q901" s="244"/>
      <c r="R901" s="244"/>
      <c r="S901" s="244"/>
      <c r="T901" s="245"/>
      <c r="U901" s="13"/>
      <c r="V901" s="13"/>
      <c r="W901" s="13"/>
      <c r="X901" s="13"/>
      <c r="Y901" s="13"/>
      <c r="Z901" s="13"/>
      <c r="AA901" s="13"/>
      <c r="AB901" s="13"/>
      <c r="AC901" s="13"/>
      <c r="AD901" s="13"/>
      <c r="AE901" s="13"/>
      <c r="AT901" s="246" t="s">
        <v>369</v>
      </c>
      <c r="AU901" s="246" t="s">
        <v>80</v>
      </c>
      <c r="AV901" s="13" t="s">
        <v>88</v>
      </c>
      <c r="AW901" s="13" t="s">
        <v>30</v>
      </c>
      <c r="AX901" s="13" t="s">
        <v>73</v>
      </c>
      <c r="AY901" s="246" t="s">
        <v>358</v>
      </c>
    </row>
    <row r="902" s="13" customFormat="1">
      <c r="A902" s="13"/>
      <c r="B902" s="236"/>
      <c r="C902" s="237"/>
      <c r="D902" s="227" t="s">
        <v>369</v>
      </c>
      <c r="E902" s="238" t="s">
        <v>1739</v>
      </c>
      <c r="F902" s="239" t="s">
        <v>1740</v>
      </c>
      <c r="G902" s="237"/>
      <c r="H902" s="240">
        <v>185.90000000000001</v>
      </c>
      <c r="I902" s="241"/>
      <c r="J902" s="237"/>
      <c r="K902" s="237"/>
      <c r="L902" s="242"/>
      <c r="M902" s="243"/>
      <c r="N902" s="244"/>
      <c r="O902" s="244"/>
      <c r="P902" s="244"/>
      <c r="Q902" s="244"/>
      <c r="R902" s="244"/>
      <c r="S902" s="244"/>
      <c r="T902" s="245"/>
      <c r="U902" s="13"/>
      <c r="V902" s="13"/>
      <c r="W902" s="13"/>
      <c r="X902" s="13"/>
      <c r="Y902" s="13"/>
      <c r="Z902" s="13"/>
      <c r="AA902" s="13"/>
      <c r="AB902" s="13"/>
      <c r="AC902" s="13"/>
      <c r="AD902" s="13"/>
      <c r="AE902" s="13"/>
      <c r="AT902" s="246" t="s">
        <v>369</v>
      </c>
      <c r="AU902" s="246" t="s">
        <v>80</v>
      </c>
      <c r="AV902" s="13" t="s">
        <v>88</v>
      </c>
      <c r="AW902" s="13" t="s">
        <v>30</v>
      </c>
      <c r="AX902" s="13" t="s">
        <v>80</v>
      </c>
      <c r="AY902" s="246" t="s">
        <v>358</v>
      </c>
    </row>
    <row r="903" s="2" customFormat="1">
      <c r="A903" s="37"/>
      <c r="B903" s="38"/>
      <c r="C903" s="247" t="s">
        <v>1741</v>
      </c>
      <c r="D903" s="247" t="s">
        <v>423</v>
      </c>
      <c r="E903" s="248" t="s">
        <v>1742</v>
      </c>
      <c r="F903" s="249" t="s">
        <v>1727</v>
      </c>
      <c r="G903" s="250" t="s">
        <v>423</v>
      </c>
      <c r="H903" s="251">
        <v>195.19499999999999</v>
      </c>
      <c r="I903" s="252"/>
      <c r="J903" s="253">
        <f>ROUND(I903*H903,2)</f>
        <v>0</v>
      </c>
      <c r="K903" s="249" t="s">
        <v>1</v>
      </c>
      <c r="L903" s="254"/>
      <c r="M903" s="255" t="s">
        <v>1</v>
      </c>
      <c r="N903" s="256" t="s">
        <v>38</v>
      </c>
      <c r="O903" s="90"/>
      <c r="P903" s="221">
        <f>O903*H903</f>
        <v>0</v>
      </c>
      <c r="Q903" s="221">
        <v>0.0025200000000000001</v>
      </c>
      <c r="R903" s="221">
        <f>Q903*H903</f>
        <v>0.49189139999999998</v>
      </c>
      <c r="S903" s="221">
        <v>0</v>
      </c>
      <c r="T903" s="222">
        <f>S903*H903</f>
        <v>0</v>
      </c>
      <c r="U903" s="37"/>
      <c r="V903" s="37"/>
      <c r="W903" s="37"/>
      <c r="X903" s="37"/>
      <c r="Y903" s="37"/>
      <c r="Z903" s="37"/>
      <c r="AA903" s="37"/>
      <c r="AB903" s="37"/>
      <c r="AC903" s="37"/>
      <c r="AD903" s="37"/>
      <c r="AE903" s="37"/>
      <c r="AR903" s="223" t="s">
        <v>471</v>
      </c>
      <c r="AT903" s="223" t="s">
        <v>423</v>
      </c>
      <c r="AU903" s="223" t="s">
        <v>80</v>
      </c>
      <c r="AY903" s="16" t="s">
        <v>358</v>
      </c>
      <c r="BE903" s="224">
        <f>IF(N903="základní",J903,0)</f>
        <v>0</v>
      </c>
      <c r="BF903" s="224">
        <f>IF(N903="snížená",J903,0)</f>
        <v>0</v>
      </c>
      <c r="BG903" s="224">
        <f>IF(N903="zákl. přenesená",J903,0)</f>
        <v>0</v>
      </c>
      <c r="BH903" s="224">
        <f>IF(N903="sníž. přenesená",J903,0)</f>
        <v>0</v>
      </c>
      <c r="BI903" s="224">
        <f>IF(N903="nulová",J903,0)</f>
        <v>0</v>
      </c>
      <c r="BJ903" s="16" t="s">
        <v>80</v>
      </c>
      <c r="BK903" s="224">
        <f>ROUND(I903*H903,2)</f>
        <v>0</v>
      </c>
      <c r="BL903" s="16" t="s">
        <v>357</v>
      </c>
      <c r="BM903" s="223" t="s">
        <v>1743</v>
      </c>
    </row>
    <row r="904" s="13" customFormat="1">
      <c r="A904" s="13"/>
      <c r="B904" s="236"/>
      <c r="C904" s="237"/>
      <c r="D904" s="227" t="s">
        <v>369</v>
      </c>
      <c r="E904" s="238" t="s">
        <v>1744</v>
      </c>
      <c r="F904" s="239" t="s">
        <v>1745</v>
      </c>
      <c r="G904" s="237"/>
      <c r="H904" s="240">
        <v>195.19499999999999</v>
      </c>
      <c r="I904" s="241"/>
      <c r="J904" s="237"/>
      <c r="K904" s="237"/>
      <c r="L904" s="242"/>
      <c r="M904" s="243"/>
      <c r="N904" s="244"/>
      <c r="O904" s="244"/>
      <c r="P904" s="244"/>
      <c r="Q904" s="244"/>
      <c r="R904" s="244"/>
      <c r="S904" s="244"/>
      <c r="T904" s="245"/>
      <c r="U904" s="13"/>
      <c r="V904" s="13"/>
      <c r="W904" s="13"/>
      <c r="X904" s="13"/>
      <c r="Y904" s="13"/>
      <c r="Z904" s="13"/>
      <c r="AA904" s="13"/>
      <c r="AB904" s="13"/>
      <c r="AC904" s="13"/>
      <c r="AD904" s="13"/>
      <c r="AE904" s="13"/>
      <c r="AT904" s="246" t="s">
        <v>369</v>
      </c>
      <c r="AU904" s="246" t="s">
        <v>80</v>
      </c>
      <c r="AV904" s="13" t="s">
        <v>88</v>
      </c>
      <c r="AW904" s="13" t="s">
        <v>30</v>
      </c>
      <c r="AX904" s="13" t="s">
        <v>73</v>
      </c>
      <c r="AY904" s="246" t="s">
        <v>358</v>
      </c>
    </row>
    <row r="905" s="13" customFormat="1">
      <c r="A905" s="13"/>
      <c r="B905" s="236"/>
      <c r="C905" s="237"/>
      <c r="D905" s="227" t="s">
        <v>369</v>
      </c>
      <c r="E905" s="238" t="s">
        <v>1746</v>
      </c>
      <c r="F905" s="239" t="s">
        <v>1747</v>
      </c>
      <c r="G905" s="237"/>
      <c r="H905" s="240">
        <v>195.19499999999999</v>
      </c>
      <c r="I905" s="241"/>
      <c r="J905" s="237"/>
      <c r="K905" s="237"/>
      <c r="L905" s="242"/>
      <c r="M905" s="243"/>
      <c r="N905" s="244"/>
      <c r="O905" s="244"/>
      <c r="P905" s="244"/>
      <c r="Q905" s="244"/>
      <c r="R905" s="244"/>
      <c r="S905" s="244"/>
      <c r="T905" s="245"/>
      <c r="U905" s="13"/>
      <c r="V905" s="13"/>
      <c r="W905" s="13"/>
      <c r="X905" s="13"/>
      <c r="Y905" s="13"/>
      <c r="Z905" s="13"/>
      <c r="AA905" s="13"/>
      <c r="AB905" s="13"/>
      <c r="AC905" s="13"/>
      <c r="AD905" s="13"/>
      <c r="AE905" s="13"/>
      <c r="AT905" s="246" t="s">
        <v>369</v>
      </c>
      <c r="AU905" s="246" t="s">
        <v>80</v>
      </c>
      <c r="AV905" s="13" t="s">
        <v>88</v>
      </c>
      <c r="AW905" s="13" t="s">
        <v>30</v>
      </c>
      <c r="AX905" s="13" t="s">
        <v>80</v>
      </c>
      <c r="AY905" s="246" t="s">
        <v>358</v>
      </c>
    </row>
    <row r="906" s="2" customFormat="1">
      <c r="A906" s="37"/>
      <c r="B906" s="38"/>
      <c r="C906" s="212" t="s">
        <v>1748</v>
      </c>
      <c r="D906" s="212" t="s">
        <v>361</v>
      </c>
      <c r="E906" s="213" t="s">
        <v>1749</v>
      </c>
      <c r="F906" s="214" t="s">
        <v>1750</v>
      </c>
      <c r="G906" s="215" t="s">
        <v>423</v>
      </c>
      <c r="H906" s="216">
        <v>22.399999999999999</v>
      </c>
      <c r="I906" s="217"/>
      <c r="J906" s="218">
        <f>ROUND(I906*H906,2)</f>
        <v>0</v>
      </c>
      <c r="K906" s="214" t="s">
        <v>386</v>
      </c>
      <c r="L906" s="43"/>
      <c r="M906" s="219" t="s">
        <v>1</v>
      </c>
      <c r="N906" s="220" t="s">
        <v>38</v>
      </c>
      <c r="O906" s="90"/>
      <c r="P906" s="221">
        <f>O906*H906</f>
        <v>0</v>
      </c>
      <c r="Q906" s="221">
        <v>0.00149</v>
      </c>
      <c r="R906" s="221">
        <f>Q906*H906</f>
        <v>0.033375999999999996</v>
      </c>
      <c r="S906" s="221">
        <v>0</v>
      </c>
      <c r="T906" s="222">
        <f>S906*H906</f>
        <v>0</v>
      </c>
      <c r="U906" s="37"/>
      <c r="V906" s="37"/>
      <c r="W906" s="37"/>
      <c r="X906" s="37"/>
      <c r="Y906" s="37"/>
      <c r="Z906" s="37"/>
      <c r="AA906" s="37"/>
      <c r="AB906" s="37"/>
      <c r="AC906" s="37"/>
      <c r="AD906" s="37"/>
      <c r="AE906" s="37"/>
      <c r="AR906" s="223" t="s">
        <v>357</v>
      </c>
      <c r="AT906" s="223" t="s">
        <v>361</v>
      </c>
      <c r="AU906" s="223" t="s">
        <v>80</v>
      </c>
      <c r="AY906" s="16" t="s">
        <v>358</v>
      </c>
      <c r="BE906" s="224">
        <f>IF(N906="základní",J906,0)</f>
        <v>0</v>
      </c>
      <c r="BF906" s="224">
        <f>IF(N906="snížená",J906,0)</f>
        <v>0</v>
      </c>
      <c r="BG906" s="224">
        <f>IF(N906="zákl. přenesená",J906,0)</f>
        <v>0</v>
      </c>
      <c r="BH906" s="224">
        <f>IF(N906="sníž. přenesená",J906,0)</f>
        <v>0</v>
      </c>
      <c r="BI906" s="224">
        <f>IF(N906="nulová",J906,0)</f>
        <v>0</v>
      </c>
      <c r="BJ906" s="16" t="s">
        <v>80</v>
      </c>
      <c r="BK906" s="224">
        <f>ROUND(I906*H906,2)</f>
        <v>0</v>
      </c>
      <c r="BL906" s="16" t="s">
        <v>357</v>
      </c>
      <c r="BM906" s="223" t="s">
        <v>1751</v>
      </c>
    </row>
    <row r="907" s="12" customFormat="1">
      <c r="A907" s="12"/>
      <c r="B907" s="225"/>
      <c r="C907" s="226"/>
      <c r="D907" s="227" t="s">
        <v>369</v>
      </c>
      <c r="E907" s="228" t="s">
        <v>1</v>
      </c>
      <c r="F907" s="229" t="s">
        <v>1565</v>
      </c>
      <c r="G907" s="226"/>
      <c r="H907" s="228" t="s">
        <v>1</v>
      </c>
      <c r="I907" s="230"/>
      <c r="J907" s="226"/>
      <c r="K907" s="226"/>
      <c r="L907" s="231"/>
      <c r="M907" s="232"/>
      <c r="N907" s="233"/>
      <c r="O907" s="233"/>
      <c r="P907" s="233"/>
      <c r="Q907" s="233"/>
      <c r="R907" s="233"/>
      <c r="S907" s="233"/>
      <c r="T907" s="234"/>
      <c r="U907" s="12"/>
      <c r="V907" s="12"/>
      <c r="W907" s="12"/>
      <c r="X907" s="12"/>
      <c r="Y907" s="12"/>
      <c r="Z907" s="12"/>
      <c r="AA907" s="12"/>
      <c r="AB907" s="12"/>
      <c r="AC907" s="12"/>
      <c r="AD907" s="12"/>
      <c r="AE907" s="12"/>
      <c r="AT907" s="235" t="s">
        <v>369</v>
      </c>
      <c r="AU907" s="235" t="s">
        <v>80</v>
      </c>
      <c r="AV907" s="12" t="s">
        <v>80</v>
      </c>
      <c r="AW907" s="12" t="s">
        <v>30</v>
      </c>
      <c r="AX907" s="12" t="s">
        <v>73</v>
      </c>
      <c r="AY907" s="235" t="s">
        <v>358</v>
      </c>
    </row>
    <row r="908" s="13" customFormat="1">
      <c r="A908" s="13"/>
      <c r="B908" s="236"/>
      <c r="C908" s="237"/>
      <c r="D908" s="227" t="s">
        <v>369</v>
      </c>
      <c r="E908" s="238" t="s">
        <v>1752</v>
      </c>
      <c r="F908" s="239" t="s">
        <v>1753</v>
      </c>
      <c r="G908" s="237"/>
      <c r="H908" s="240">
        <v>22.399999999999999</v>
      </c>
      <c r="I908" s="241"/>
      <c r="J908" s="237"/>
      <c r="K908" s="237"/>
      <c r="L908" s="242"/>
      <c r="M908" s="243"/>
      <c r="N908" s="244"/>
      <c r="O908" s="244"/>
      <c r="P908" s="244"/>
      <c r="Q908" s="244"/>
      <c r="R908" s="244"/>
      <c r="S908" s="244"/>
      <c r="T908" s="245"/>
      <c r="U908" s="13"/>
      <c r="V908" s="13"/>
      <c r="W908" s="13"/>
      <c r="X908" s="13"/>
      <c r="Y908" s="13"/>
      <c r="Z908" s="13"/>
      <c r="AA908" s="13"/>
      <c r="AB908" s="13"/>
      <c r="AC908" s="13"/>
      <c r="AD908" s="13"/>
      <c r="AE908" s="13"/>
      <c r="AT908" s="246" t="s">
        <v>369</v>
      </c>
      <c r="AU908" s="246" t="s">
        <v>80</v>
      </c>
      <c r="AV908" s="13" t="s">
        <v>88</v>
      </c>
      <c r="AW908" s="13" t="s">
        <v>30</v>
      </c>
      <c r="AX908" s="13" t="s">
        <v>73</v>
      </c>
      <c r="AY908" s="246" t="s">
        <v>358</v>
      </c>
    </row>
    <row r="909" s="13" customFormat="1">
      <c r="A909" s="13"/>
      <c r="B909" s="236"/>
      <c r="C909" s="237"/>
      <c r="D909" s="227" t="s">
        <v>369</v>
      </c>
      <c r="E909" s="238" t="s">
        <v>1754</v>
      </c>
      <c r="F909" s="239" t="s">
        <v>1755</v>
      </c>
      <c r="G909" s="237"/>
      <c r="H909" s="240">
        <v>22.399999999999999</v>
      </c>
      <c r="I909" s="241"/>
      <c r="J909" s="237"/>
      <c r="K909" s="237"/>
      <c r="L909" s="242"/>
      <c r="M909" s="243"/>
      <c r="N909" s="244"/>
      <c r="O909" s="244"/>
      <c r="P909" s="244"/>
      <c r="Q909" s="244"/>
      <c r="R909" s="244"/>
      <c r="S909" s="244"/>
      <c r="T909" s="245"/>
      <c r="U909" s="13"/>
      <c r="V909" s="13"/>
      <c r="W909" s="13"/>
      <c r="X909" s="13"/>
      <c r="Y909" s="13"/>
      <c r="Z909" s="13"/>
      <c r="AA909" s="13"/>
      <c r="AB909" s="13"/>
      <c r="AC909" s="13"/>
      <c r="AD909" s="13"/>
      <c r="AE909" s="13"/>
      <c r="AT909" s="246" t="s">
        <v>369</v>
      </c>
      <c r="AU909" s="246" t="s">
        <v>80</v>
      </c>
      <c r="AV909" s="13" t="s">
        <v>88</v>
      </c>
      <c r="AW909" s="13" t="s">
        <v>30</v>
      </c>
      <c r="AX909" s="13" t="s">
        <v>80</v>
      </c>
      <c r="AY909" s="246" t="s">
        <v>358</v>
      </c>
    </row>
    <row r="910" s="2" customFormat="1">
      <c r="A910" s="37"/>
      <c r="B910" s="38"/>
      <c r="C910" s="212" t="s">
        <v>1756</v>
      </c>
      <c r="D910" s="212" t="s">
        <v>361</v>
      </c>
      <c r="E910" s="213" t="s">
        <v>1757</v>
      </c>
      <c r="F910" s="214" t="s">
        <v>1758</v>
      </c>
      <c r="G910" s="215" t="s">
        <v>423</v>
      </c>
      <c r="H910" s="216">
        <v>117.7</v>
      </c>
      <c r="I910" s="217"/>
      <c r="J910" s="218">
        <f>ROUND(I910*H910,2)</f>
        <v>0</v>
      </c>
      <c r="K910" s="214" t="s">
        <v>386</v>
      </c>
      <c r="L910" s="43"/>
      <c r="M910" s="219" t="s">
        <v>1</v>
      </c>
      <c r="N910" s="220" t="s">
        <v>38</v>
      </c>
      <c r="O910" s="90"/>
      <c r="P910" s="221">
        <f>O910*H910</f>
        <v>0</v>
      </c>
      <c r="Q910" s="221">
        <v>0.0028900000000000002</v>
      </c>
      <c r="R910" s="221">
        <f>Q910*H910</f>
        <v>0.34015300000000004</v>
      </c>
      <c r="S910" s="221">
        <v>0</v>
      </c>
      <c r="T910" s="222">
        <f>S910*H910</f>
        <v>0</v>
      </c>
      <c r="U910" s="37"/>
      <c r="V910" s="37"/>
      <c r="W910" s="37"/>
      <c r="X910" s="37"/>
      <c r="Y910" s="37"/>
      <c r="Z910" s="37"/>
      <c r="AA910" s="37"/>
      <c r="AB910" s="37"/>
      <c r="AC910" s="37"/>
      <c r="AD910" s="37"/>
      <c r="AE910" s="37"/>
      <c r="AR910" s="223" t="s">
        <v>357</v>
      </c>
      <c r="AT910" s="223" t="s">
        <v>361</v>
      </c>
      <c r="AU910" s="223" t="s">
        <v>80</v>
      </c>
      <c r="AY910" s="16" t="s">
        <v>358</v>
      </c>
      <c r="BE910" s="224">
        <f>IF(N910="základní",J910,0)</f>
        <v>0</v>
      </c>
      <c r="BF910" s="224">
        <f>IF(N910="snížená",J910,0)</f>
        <v>0</v>
      </c>
      <c r="BG910" s="224">
        <f>IF(N910="zákl. přenesená",J910,0)</f>
        <v>0</v>
      </c>
      <c r="BH910" s="224">
        <f>IF(N910="sníž. přenesená",J910,0)</f>
        <v>0</v>
      </c>
      <c r="BI910" s="224">
        <f>IF(N910="nulová",J910,0)</f>
        <v>0</v>
      </c>
      <c r="BJ910" s="16" t="s">
        <v>80</v>
      </c>
      <c r="BK910" s="224">
        <f>ROUND(I910*H910,2)</f>
        <v>0</v>
      </c>
      <c r="BL910" s="16" t="s">
        <v>357</v>
      </c>
      <c r="BM910" s="223" t="s">
        <v>1759</v>
      </c>
    </row>
    <row r="911" s="13" customFormat="1">
      <c r="A911" s="13"/>
      <c r="B911" s="236"/>
      <c r="C911" s="237"/>
      <c r="D911" s="227" t="s">
        <v>369</v>
      </c>
      <c r="E911" s="238" t="s">
        <v>1760</v>
      </c>
      <c r="F911" s="239" t="s">
        <v>1705</v>
      </c>
      <c r="G911" s="237"/>
      <c r="H911" s="240">
        <v>117.7</v>
      </c>
      <c r="I911" s="241"/>
      <c r="J911" s="237"/>
      <c r="K911" s="237"/>
      <c r="L911" s="242"/>
      <c r="M911" s="243"/>
      <c r="N911" s="244"/>
      <c r="O911" s="244"/>
      <c r="P911" s="244"/>
      <c r="Q911" s="244"/>
      <c r="R911" s="244"/>
      <c r="S911" s="244"/>
      <c r="T911" s="245"/>
      <c r="U911" s="13"/>
      <c r="V911" s="13"/>
      <c r="W911" s="13"/>
      <c r="X911" s="13"/>
      <c r="Y911" s="13"/>
      <c r="Z911" s="13"/>
      <c r="AA911" s="13"/>
      <c r="AB911" s="13"/>
      <c r="AC911" s="13"/>
      <c r="AD911" s="13"/>
      <c r="AE911" s="13"/>
      <c r="AT911" s="246" t="s">
        <v>369</v>
      </c>
      <c r="AU911" s="246" t="s">
        <v>80</v>
      </c>
      <c r="AV911" s="13" t="s">
        <v>88</v>
      </c>
      <c r="AW911" s="13" t="s">
        <v>30</v>
      </c>
      <c r="AX911" s="13" t="s">
        <v>73</v>
      </c>
      <c r="AY911" s="246" t="s">
        <v>358</v>
      </c>
    </row>
    <row r="912" s="13" customFormat="1">
      <c r="A912" s="13"/>
      <c r="B912" s="236"/>
      <c r="C912" s="237"/>
      <c r="D912" s="227" t="s">
        <v>369</v>
      </c>
      <c r="E912" s="238" t="s">
        <v>1761</v>
      </c>
      <c r="F912" s="239" t="s">
        <v>1762</v>
      </c>
      <c r="G912" s="237"/>
      <c r="H912" s="240">
        <v>117.7</v>
      </c>
      <c r="I912" s="241"/>
      <c r="J912" s="237"/>
      <c r="K912" s="237"/>
      <c r="L912" s="242"/>
      <c r="M912" s="243"/>
      <c r="N912" s="244"/>
      <c r="O912" s="244"/>
      <c r="P912" s="244"/>
      <c r="Q912" s="244"/>
      <c r="R912" s="244"/>
      <c r="S912" s="244"/>
      <c r="T912" s="245"/>
      <c r="U912" s="13"/>
      <c r="V912" s="13"/>
      <c r="W912" s="13"/>
      <c r="X912" s="13"/>
      <c r="Y912" s="13"/>
      <c r="Z912" s="13"/>
      <c r="AA912" s="13"/>
      <c r="AB912" s="13"/>
      <c r="AC912" s="13"/>
      <c r="AD912" s="13"/>
      <c r="AE912" s="13"/>
      <c r="AT912" s="246" t="s">
        <v>369</v>
      </c>
      <c r="AU912" s="246" t="s">
        <v>80</v>
      </c>
      <c r="AV912" s="13" t="s">
        <v>88</v>
      </c>
      <c r="AW912" s="13" t="s">
        <v>30</v>
      </c>
      <c r="AX912" s="13" t="s">
        <v>80</v>
      </c>
      <c r="AY912" s="246" t="s">
        <v>358</v>
      </c>
    </row>
    <row r="913" s="2" customFormat="1">
      <c r="A913" s="37"/>
      <c r="B913" s="38"/>
      <c r="C913" s="212" t="s">
        <v>1763</v>
      </c>
      <c r="D913" s="212" t="s">
        <v>361</v>
      </c>
      <c r="E913" s="213" t="s">
        <v>1764</v>
      </c>
      <c r="F913" s="214" t="s">
        <v>1765</v>
      </c>
      <c r="G913" s="215" t="s">
        <v>1766</v>
      </c>
      <c r="H913" s="216">
        <v>12.9</v>
      </c>
      <c r="I913" s="217"/>
      <c r="J913" s="218">
        <f>ROUND(I913*H913,2)</f>
        <v>0</v>
      </c>
      <c r="K913" s="214" t="s">
        <v>1</v>
      </c>
      <c r="L913" s="43"/>
      <c r="M913" s="219" t="s">
        <v>1</v>
      </c>
      <c r="N913" s="220" t="s">
        <v>38</v>
      </c>
      <c r="O913" s="90"/>
      <c r="P913" s="221">
        <f>O913*H913</f>
        <v>0</v>
      </c>
      <c r="Q913" s="221">
        <v>0</v>
      </c>
      <c r="R913" s="221">
        <f>Q913*H913</f>
        <v>0</v>
      </c>
      <c r="S913" s="221">
        <v>0</v>
      </c>
      <c r="T913" s="222">
        <f>S913*H913</f>
        <v>0</v>
      </c>
      <c r="U913" s="37"/>
      <c r="V913" s="37"/>
      <c r="W913" s="37"/>
      <c r="X913" s="37"/>
      <c r="Y913" s="37"/>
      <c r="Z913" s="37"/>
      <c r="AA913" s="37"/>
      <c r="AB913" s="37"/>
      <c r="AC913" s="37"/>
      <c r="AD913" s="37"/>
      <c r="AE913" s="37"/>
      <c r="AR913" s="223" t="s">
        <v>357</v>
      </c>
      <c r="AT913" s="223" t="s">
        <v>361</v>
      </c>
      <c r="AU913" s="223" t="s">
        <v>80</v>
      </c>
      <c r="AY913" s="16" t="s">
        <v>358</v>
      </c>
      <c r="BE913" s="224">
        <f>IF(N913="základní",J913,0)</f>
        <v>0</v>
      </c>
      <c r="BF913" s="224">
        <f>IF(N913="snížená",J913,0)</f>
        <v>0</v>
      </c>
      <c r="BG913" s="224">
        <f>IF(N913="zákl. přenesená",J913,0)</f>
        <v>0</v>
      </c>
      <c r="BH913" s="224">
        <f>IF(N913="sníž. přenesená",J913,0)</f>
        <v>0</v>
      </c>
      <c r="BI913" s="224">
        <f>IF(N913="nulová",J913,0)</f>
        <v>0</v>
      </c>
      <c r="BJ913" s="16" t="s">
        <v>80</v>
      </c>
      <c r="BK913" s="224">
        <f>ROUND(I913*H913,2)</f>
        <v>0</v>
      </c>
      <c r="BL913" s="16" t="s">
        <v>357</v>
      </c>
      <c r="BM913" s="223" t="s">
        <v>1767</v>
      </c>
    </row>
    <row r="914" s="13" customFormat="1">
      <c r="A914" s="13"/>
      <c r="B914" s="236"/>
      <c r="C914" s="237"/>
      <c r="D914" s="227" t="s">
        <v>369</v>
      </c>
      <c r="E914" s="238" t="s">
        <v>1</v>
      </c>
      <c r="F914" s="239" t="s">
        <v>1768</v>
      </c>
      <c r="G914" s="237"/>
      <c r="H914" s="240">
        <v>12.9</v>
      </c>
      <c r="I914" s="241"/>
      <c r="J914" s="237"/>
      <c r="K914" s="237"/>
      <c r="L914" s="242"/>
      <c r="M914" s="243"/>
      <c r="N914" s="244"/>
      <c r="O914" s="244"/>
      <c r="P914" s="244"/>
      <c r="Q914" s="244"/>
      <c r="R914" s="244"/>
      <c r="S914" s="244"/>
      <c r="T914" s="245"/>
      <c r="U914" s="13"/>
      <c r="V914" s="13"/>
      <c r="W914" s="13"/>
      <c r="X914" s="13"/>
      <c r="Y914" s="13"/>
      <c r="Z914" s="13"/>
      <c r="AA914" s="13"/>
      <c r="AB914" s="13"/>
      <c r="AC914" s="13"/>
      <c r="AD914" s="13"/>
      <c r="AE914" s="13"/>
      <c r="AT914" s="246" t="s">
        <v>369</v>
      </c>
      <c r="AU914" s="246" t="s">
        <v>80</v>
      </c>
      <c r="AV914" s="13" t="s">
        <v>88</v>
      </c>
      <c r="AW914" s="13" t="s">
        <v>30</v>
      </c>
      <c r="AX914" s="13" t="s">
        <v>73</v>
      </c>
      <c r="AY914" s="246" t="s">
        <v>358</v>
      </c>
    </row>
    <row r="915" s="13" customFormat="1">
      <c r="A915" s="13"/>
      <c r="B915" s="236"/>
      <c r="C915" s="237"/>
      <c r="D915" s="227" t="s">
        <v>369</v>
      </c>
      <c r="E915" s="238" t="s">
        <v>1</v>
      </c>
      <c r="F915" s="239" t="s">
        <v>1769</v>
      </c>
      <c r="G915" s="237"/>
      <c r="H915" s="240">
        <v>12.9</v>
      </c>
      <c r="I915" s="241"/>
      <c r="J915" s="237"/>
      <c r="K915" s="237"/>
      <c r="L915" s="242"/>
      <c r="M915" s="243"/>
      <c r="N915" s="244"/>
      <c r="O915" s="244"/>
      <c r="P915" s="244"/>
      <c r="Q915" s="244"/>
      <c r="R915" s="244"/>
      <c r="S915" s="244"/>
      <c r="T915" s="245"/>
      <c r="U915" s="13"/>
      <c r="V915" s="13"/>
      <c r="W915" s="13"/>
      <c r="X915" s="13"/>
      <c r="Y915" s="13"/>
      <c r="Z915" s="13"/>
      <c r="AA915" s="13"/>
      <c r="AB915" s="13"/>
      <c r="AC915" s="13"/>
      <c r="AD915" s="13"/>
      <c r="AE915" s="13"/>
      <c r="AT915" s="246" t="s">
        <v>369</v>
      </c>
      <c r="AU915" s="246" t="s">
        <v>80</v>
      </c>
      <c r="AV915" s="13" t="s">
        <v>88</v>
      </c>
      <c r="AW915" s="13" t="s">
        <v>30</v>
      </c>
      <c r="AX915" s="13" t="s">
        <v>80</v>
      </c>
      <c r="AY915" s="246" t="s">
        <v>358</v>
      </c>
    </row>
    <row r="916" s="2" customFormat="1">
      <c r="A916" s="37"/>
      <c r="B916" s="38"/>
      <c r="C916" s="212" t="s">
        <v>1770</v>
      </c>
      <c r="D916" s="212" t="s">
        <v>361</v>
      </c>
      <c r="E916" s="213" t="s">
        <v>1771</v>
      </c>
      <c r="F916" s="214" t="s">
        <v>1772</v>
      </c>
      <c r="G916" s="215" t="s">
        <v>590</v>
      </c>
      <c r="H916" s="216">
        <v>1.0780000000000001</v>
      </c>
      <c r="I916" s="217"/>
      <c r="J916" s="218">
        <f>ROUND(I916*H916,2)</f>
        <v>0</v>
      </c>
      <c r="K916" s="214" t="s">
        <v>365</v>
      </c>
      <c r="L916" s="43"/>
      <c r="M916" s="219" t="s">
        <v>1</v>
      </c>
      <c r="N916" s="220" t="s">
        <v>38</v>
      </c>
      <c r="O916" s="90"/>
      <c r="P916" s="221">
        <f>O916*H916</f>
        <v>0</v>
      </c>
      <c r="Q916" s="221">
        <v>0</v>
      </c>
      <c r="R916" s="221">
        <f>Q916*H916</f>
        <v>0</v>
      </c>
      <c r="S916" s="221">
        <v>0</v>
      </c>
      <c r="T916" s="222">
        <f>S916*H916</f>
        <v>0</v>
      </c>
      <c r="U916" s="37"/>
      <c r="V916" s="37"/>
      <c r="W916" s="37"/>
      <c r="X916" s="37"/>
      <c r="Y916" s="37"/>
      <c r="Z916" s="37"/>
      <c r="AA916" s="37"/>
      <c r="AB916" s="37"/>
      <c r="AC916" s="37"/>
      <c r="AD916" s="37"/>
      <c r="AE916" s="37"/>
      <c r="AR916" s="223" t="s">
        <v>357</v>
      </c>
      <c r="AT916" s="223" t="s">
        <v>361</v>
      </c>
      <c r="AU916" s="223" t="s">
        <v>80</v>
      </c>
      <c r="AY916" s="16" t="s">
        <v>358</v>
      </c>
      <c r="BE916" s="224">
        <f>IF(N916="základní",J916,0)</f>
        <v>0</v>
      </c>
      <c r="BF916" s="224">
        <f>IF(N916="snížená",J916,0)</f>
        <v>0</v>
      </c>
      <c r="BG916" s="224">
        <f>IF(N916="zákl. přenesená",J916,0)</f>
        <v>0</v>
      </c>
      <c r="BH916" s="224">
        <f>IF(N916="sníž. přenesená",J916,0)</f>
        <v>0</v>
      </c>
      <c r="BI916" s="224">
        <f>IF(N916="nulová",J916,0)</f>
        <v>0</v>
      </c>
      <c r="BJ916" s="16" t="s">
        <v>80</v>
      </c>
      <c r="BK916" s="224">
        <f>ROUND(I916*H916,2)</f>
        <v>0</v>
      </c>
      <c r="BL916" s="16" t="s">
        <v>357</v>
      </c>
      <c r="BM916" s="223" t="s">
        <v>1773</v>
      </c>
    </row>
    <row r="917" s="11" customFormat="1" ht="25.92" customHeight="1">
      <c r="A917" s="11"/>
      <c r="B917" s="198"/>
      <c r="C917" s="199"/>
      <c r="D917" s="200" t="s">
        <v>72</v>
      </c>
      <c r="E917" s="201" t="s">
        <v>1774</v>
      </c>
      <c r="F917" s="201" t="s">
        <v>1775</v>
      </c>
      <c r="G917" s="199"/>
      <c r="H917" s="199"/>
      <c r="I917" s="202"/>
      <c r="J917" s="203">
        <f>BK917</f>
        <v>0</v>
      </c>
      <c r="K917" s="199"/>
      <c r="L917" s="204"/>
      <c r="M917" s="205"/>
      <c r="N917" s="206"/>
      <c r="O917" s="206"/>
      <c r="P917" s="207">
        <f>SUM(P918:P924)</f>
        <v>0</v>
      </c>
      <c r="Q917" s="206"/>
      <c r="R917" s="207">
        <f>SUM(R918:R924)</f>
        <v>1.3300000000000001</v>
      </c>
      <c r="S917" s="206"/>
      <c r="T917" s="208">
        <f>SUM(T918:T924)</f>
        <v>0</v>
      </c>
      <c r="U917" s="11"/>
      <c r="V917" s="11"/>
      <c r="W917" s="11"/>
      <c r="X917" s="11"/>
      <c r="Y917" s="11"/>
      <c r="Z917" s="11"/>
      <c r="AA917" s="11"/>
      <c r="AB917" s="11"/>
      <c r="AC917" s="11"/>
      <c r="AD917" s="11"/>
      <c r="AE917" s="11"/>
      <c r="AR917" s="209" t="s">
        <v>357</v>
      </c>
      <c r="AT917" s="210" t="s">
        <v>72</v>
      </c>
      <c r="AU917" s="210" t="s">
        <v>73</v>
      </c>
      <c r="AY917" s="209" t="s">
        <v>358</v>
      </c>
      <c r="BK917" s="211">
        <f>SUM(BK918:BK924)</f>
        <v>0</v>
      </c>
    </row>
    <row r="918" s="2" customFormat="1">
      <c r="A918" s="37"/>
      <c r="B918" s="38"/>
      <c r="C918" s="212" t="s">
        <v>1776</v>
      </c>
      <c r="D918" s="212" t="s">
        <v>361</v>
      </c>
      <c r="E918" s="213" t="s">
        <v>1777</v>
      </c>
      <c r="F918" s="214" t="s">
        <v>1778</v>
      </c>
      <c r="G918" s="215" t="s">
        <v>1779</v>
      </c>
      <c r="H918" s="216">
        <v>4</v>
      </c>
      <c r="I918" s="217"/>
      <c r="J918" s="218">
        <f>ROUND(I918*H918,2)</f>
        <v>0</v>
      </c>
      <c r="K918" s="214" t="s">
        <v>1</v>
      </c>
      <c r="L918" s="43"/>
      <c r="M918" s="219" t="s">
        <v>1</v>
      </c>
      <c r="N918" s="220" t="s">
        <v>38</v>
      </c>
      <c r="O918" s="90"/>
      <c r="P918" s="221">
        <f>O918*H918</f>
        <v>0</v>
      </c>
      <c r="Q918" s="221">
        <v>0.19</v>
      </c>
      <c r="R918" s="221">
        <f>Q918*H918</f>
        <v>0.76000000000000001</v>
      </c>
      <c r="S918" s="221">
        <v>0</v>
      </c>
      <c r="T918" s="222">
        <f>S918*H918</f>
        <v>0</v>
      </c>
      <c r="U918" s="37"/>
      <c r="V918" s="37"/>
      <c r="W918" s="37"/>
      <c r="X918" s="37"/>
      <c r="Y918" s="37"/>
      <c r="Z918" s="37"/>
      <c r="AA918" s="37"/>
      <c r="AB918" s="37"/>
      <c r="AC918" s="37"/>
      <c r="AD918" s="37"/>
      <c r="AE918" s="37"/>
      <c r="AR918" s="223" t="s">
        <v>357</v>
      </c>
      <c r="AT918" s="223" t="s">
        <v>361</v>
      </c>
      <c r="AU918" s="223" t="s">
        <v>80</v>
      </c>
      <c r="AY918" s="16" t="s">
        <v>358</v>
      </c>
      <c r="BE918" s="224">
        <f>IF(N918="základní",J918,0)</f>
        <v>0</v>
      </c>
      <c r="BF918" s="224">
        <f>IF(N918="snížená",J918,0)</f>
        <v>0</v>
      </c>
      <c r="BG918" s="224">
        <f>IF(N918="zákl. přenesená",J918,0)</f>
        <v>0</v>
      </c>
      <c r="BH918" s="224">
        <f>IF(N918="sníž. přenesená",J918,0)</f>
        <v>0</v>
      </c>
      <c r="BI918" s="224">
        <f>IF(N918="nulová",J918,0)</f>
        <v>0</v>
      </c>
      <c r="BJ918" s="16" t="s">
        <v>80</v>
      </c>
      <c r="BK918" s="224">
        <f>ROUND(I918*H918,2)</f>
        <v>0</v>
      </c>
      <c r="BL918" s="16" t="s">
        <v>357</v>
      </c>
      <c r="BM918" s="223" t="s">
        <v>1780</v>
      </c>
    </row>
    <row r="919" s="13" customFormat="1">
      <c r="A919" s="13"/>
      <c r="B919" s="236"/>
      <c r="C919" s="237"/>
      <c r="D919" s="227" t="s">
        <v>369</v>
      </c>
      <c r="E919" s="238" t="s">
        <v>1781</v>
      </c>
      <c r="F919" s="239" t="s">
        <v>1782</v>
      </c>
      <c r="G919" s="237"/>
      <c r="H919" s="240">
        <v>4</v>
      </c>
      <c r="I919" s="241"/>
      <c r="J919" s="237"/>
      <c r="K919" s="237"/>
      <c r="L919" s="242"/>
      <c r="M919" s="243"/>
      <c r="N919" s="244"/>
      <c r="O919" s="244"/>
      <c r="P919" s="244"/>
      <c r="Q919" s="244"/>
      <c r="R919" s="244"/>
      <c r="S919" s="244"/>
      <c r="T919" s="245"/>
      <c r="U919" s="13"/>
      <c r="V919" s="13"/>
      <c r="W919" s="13"/>
      <c r="X919" s="13"/>
      <c r="Y919" s="13"/>
      <c r="Z919" s="13"/>
      <c r="AA919" s="13"/>
      <c r="AB919" s="13"/>
      <c r="AC919" s="13"/>
      <c r="AD919" s="13"/>
      <c r="AE919" s="13"/>
      <c r="AT919" s="246" t="s">
        <v>369</v>
      </c>
      <c r="AU919" s="246" t="s">
        <v>80</v>
      </c>
      <c r="AV919" s="13" t="s">
        <v>88</v>
      </c>
      <c r="AW919" s="13" t="s">
        <v>30</v>
      </c>
      <c r="AX919" s="13" t="s">
        <v>73</v>
      </c>
      <c r="AY919" s="246" t="s">
        <v>358</v>
      </c>
    </row>
    <row r="920" s="13" customFormat="1">
      <c r="A920" s="13"/>
      <c r="B920" s="236"/>
      <c r="C920" s="237"/>
      <c r="D920" s="227" t="s">
        <v>369</v>
      </c>
      <c r="E920" s="238" t="s">
        <v>1783</v>
      </c>
      <c r="F920" s="239" t="s">
        <v>1784</v>
      </c>
      <c r="G920" s="237"/>
      <c r="H920" s="240">
        <v>4</v>
      </c>
      <c r="I920" s="241"/>
      <c r="J920" s="237"/>
      <c r="K920" s="237"/>
      <c r="L920" s="242"/>
      <c r="M920" s="243"/>
      <c r="N920" s="244"/>
      <c r="O920" s="244"/>
      <c r="P920" s="244"/>
      <c r="Q920" s="244"/>
      <c r="R920" s="244"/>
      <c r="S920" s="244"/>
      <c r="T920" s="245"/>
      <c r="U920" s="13"/>
      <c r="V920" s="13"/>
      <c r="W920" s="13"/>
      <c r="X920" s="13"/>
      <c r="Y920" s="13"/>
      <c r="Z920" s="13"/>
      <c r="AA920" s="13"/>
      <c r="AB920" s="13"/>
      <c r="AC920" s="13"/>
      <c r="AD920" s="13"/>
      <c r="AE920" s="13"/>
      <c r="AT920" s="246" t="s">
        <v>369</v>
      </c>
      <c r="AU920" s="246" t="s">
        <v>80</v>
      </c>
      <c r="AV920" s="13" t="s">
        <v>88</v>
      </c>
      <c r="AW920" s="13" t="s">
        <v>30</v>
      </c>
      <c r="AX920" s="13" t="s">
        <v>80</v>
      </c>
      <c r="AY920" s="246" t="s">
        <v>358</v>
      </c>
    </row>
    <row r="921" s="2" customFormat="1">
      <c r="A921" s="37"/>
      <c r="B921" s="38"/>
      <c r="C921" s="212" t="s">
        <v>1785</v>
      </c>
      <c r="D921" s="212" t="s">
        <v>361</v>
      </c>
      <c r="E921" s="213" t="s">
        <v>1786</v>
      </c>
      <c r="F921" s="214" t="s">
        <v>1778</v>
      </c>
      <c r="G921" s="215" t="s">
        <v>1779</v>
      </c>
      <c r="H921" s="216">
        <v>3</v>
      </c>
      <c r="I921" s="217"/>
      <c r="J921" s="218">
        <f>ROUND(I921*H921,2)</f>
        <v>0</v>
      </c>
      <c r="K921" s="214" t="s">
        <v>1</v>
      </c>
      <c r="L921" s="43"/>
      <c r="M921" s="219" t="s">
        <v>1</v>
      </c>
      <c r="N921" s="220" t="s">
        <v>38</v>
      </c>
      <c r="O921" s="90"/>
      <c r="P921" s="221">
        <f>O921*H921</f>
        <v>0</v>
      </c>
      <c r="Q921" s="221">
        <v>0.19</v>
      </c>
      <c r="R921" s="221">
        <f>Q921*H921</f>
        <v>0.57000000000000006</v>
      </c>
      <c r="S921" s="221">
        <v>0</v>
      </c>
      <c r="T921" s="222">
        <f>S921*H921</f>
        <v>0</v>
      </c>
      <c r="U921" s="37"/>
      <c r="V921" s="37"/>
      <c r="W921" s="37"/>
      <c r="X921" s="37"/>
      <c r="Y921" s="37"/>
      <c r="Z921" s="37"/>
      <c r="AA921" s="37"/>
      <c r="AB921" s="37"/>
      <c r="AC921" s="37"/>
      <c r="AD921" s="37"/>
      <c r="AE921" s="37"/>
      <c r="AR921" s="223" t="s">
        <v>357</v>
      </c>
      <c r="AT921" s="223" t="s">
        <v>361</v>
      </c>
      <c r="AU921" s="223" t="s">
        <v>80</v>
      </c>
      <c r="AY921" s="16" t="s">
        <v>358</v>
      </c>
      <c r="BE921" s="224">
        <f>IF(N921="základní",J921,0)</f>
        <v>0</v>
      </c>
      <c r="BF921" s="224">
        <f>IF(N921="snížená",J921,0)</f>
        <v>0</v>
      </c>
      <c r="BG921" s="224">
        <f>IF(N921="zákl. přenesená",J921,0)</f>
        <v>0</v>
      </c>
      <c r="BH921" s="224">
        <f>IF(N921="sníž. přenesená",J921,0)</f>
        <v>0</v>
      </c>
      <c r="BI921" s="224">
        <f>IF(N921="nulová",J921,0)</f>
        <v>0</v>
      </c>
      <c r="BJ921" s="16" t="s">
        <v>80</v>
      </c>
      <c r="BK921" s="224">
        <f>ROUND(I921*H921,2)</f>
        <v>0</v>
      </c>
      <c r="BL921" s="16" t="s">
        <v>357</v>
      </c>
      <c r="BM921" s="223" t="s">
        <v>1787</v>
      </c>
    </row>
    <row r="922" s="13" customFormat="1">
      <c r="A922" s="13"/>
      <c r="B922" s="236"/>
      <c r="C922" s="237"/>
      <c r="D922" s="227" t="s">
        <v>369</v>
      </c>
      <c r="E922" s="238" t="s">
        <v>1788</v>
      </c>
      <c r="F922" s="239" t="s">
        <v>1789</v>
      </c>
      <c r="G922" s="237"/>
      <c r="H922" s="240">
        <v>3</v>
      </c>
      <c r="I922" s="241"/>
      <c r="J922" s="237"/>
      <c r="K922" s="237"/>
      <c r="L922" s="242"/>
      <c r="M922" s="243"/>
      <c r="N922" s="244"/>
      <c r="O922" s="244"/>
      <c r="P922" s="244"/>
      <c r="Q922" s="244"/>
      <c r="R922" s="244"/>
      <c r="S922" s="244"/>
      <c r="T922" s="245"/>
      <c r="U922" s="13"/>
      <c r="V922" s="13"/>
      <c r="W922" s="13"/>
      <c r="X922" s="13"/>
      <c r="Y922" s="13"/>
      <c r="Z922" s="13"/>
      <c r="AA922" s="13"/>
      <c r="AB922" s="13"/>
      <c r="AC922" s="13"/>
      <c r="AD922" s="13"/>
      <c r="AE922" s="13"/>
      <c r="AT922" s="246" t="s">
        <v>369</v>
      </c>
      <c r="AU922" s="246" t="s">
        <v>80</v>
      </c>
      <c r="AV922" s="13" t="s">
        <v>88</v>
      </c>
      <c r="AW922" s="13" t="s">
        <v>30</v>
      </c>
      <c r="AX922" s="13" t="s">
        <v>73</v>
      </c>
      <c r="AY922" s="246" t="s">
        <v>358</v>
      </c>
    </row>
    <row r="923" s="13" customFormat="1">
      <c r="A923" s="13"/>
      <c r="B923" s="236"/>
      <c r="C923" s="237"/>
      <c r="D923" s="227" t="s">
        <v>369</v>
      </c>
      <c r="E923" s="238" t="s">
        <v>1790</v>
      </c>
      <c r="F923" s="239" t="s">
        <v>1791</v>
      </c>
      <c r="G923" s="237"/>
      <c r="H923" s="240">
        <v>3</v>
      </c>
      <c r="I923" s="241"/>
      <c r="J923" s="237"/>
      <c r="K923" s="237"/>
      <c r="L923" s="242"/>
      <c r="M923" s="243"/>
      <c r="N923" s="244"/>
      <c r="O923" s="244"/>
      <c r="P923" s="244"/>
      <c r="Q923" s="244"/>
      <c r="R923" s="244"/>
      <c r="S923" s="244"/>
      <c r="T923" s="245"/>
      <c r="U923" s="13"/>
      <c r="V923" s="13"/>
      <c r="W923" s="13"/>
      <c r="X923" s="13"/>
      <c r="Y923" s="13"/>
      <c r="Z923" s="13"/>
      <c r="AA923" s="13"/>
      <c r="AB923" s="13"/>
      <c r="AC923" s="13"/>
      <c r="AD923" s="13"/>
      <c r="AE923" s="13"/>
      <c r="AT923" s="246" t="s">
        <v>369</v>
      </c>
      <c r="AU923" s="246" t="s">
        <v>80</v>
      </c>
      <c r="AV923" s="13" t="s">
        <v>88</v>
      </c>
      <c r="AW923" s="13" t="s">
        <v>30</v>
      </c>
      <c r="AX923" s="13" t="s">
        <v>80</v>
      </c>
      <c r="AY923" s="246" t="s">
        <v>358</v>
      </c>
    </row>
    <row r="924" s="2" customFormat="1">
      <c r="A924" s="37"/>
      <c r="B924" s="38"/>
      <c r="C924" s="212" t="s">
        <v>1792</v>
      </c>
      <c r="D924" s="212" t="s">
        <v>361</v>
      </c>
      <c r="E924" s="213" t="s">
        <v>1793</v>
      </c>
      <c r="F924" s="214" t="s">
        <v>1794</v>
      </c>
      <c r="G924" s="215" t="s">
        <v>590</v>
      </c>
      <c r="H924" s="216">
        <v>1.3300000000000001</v>
      </c>
      <c r="I924" s="217"/>
      <c r="J924" s="218">
        <f>ROUND(I924*H924,2)</f>
        <v>0</v>
      </c>
      <c r="K924" s="214" t="s">
        <v>365</v>
      </c>
      <c r="L924" s="43"/>
      <c r="M924" s="219" t="s">
        <v>1</v>
      </c>
      <c r="N924" s="220" t="s">
        <v>38</v>
      </c>
      <c r="O924" s="90"/>
      <c r="P924" s="221">
        <f>O924*H924</f>
        <v>0</v>
      </c>
      <c r="Q924" s="221">
        <v>0</v>
      </c>
      <c r="R924" s="221">
        <f>Q924*H924</f>
        <v>0</v>
      </c>
      <c r="S924" s="221">
        <v>0</v>
      </c>
      <c r="T924" s="222">
        <f>S924*H924</f>
        <v>0</v>
      </c>
      <c r="U924" s="37"/>
      <c r="V924" s="37"/>
      <c r="W924" s="37"/>
      <c r="X924" s="37"/>
      <c r="Y924" s="37"/>
      <c r="Z924" s="37"/>
      <c r="AA924" s="37"/>
      <c r="AB924" s="37"/>
      <c r="AC924" s="37"/>
      <c r="AD924" s="37"/>
      <c r="AE924" s="37"/>
      <c r="AR924" s="223" t="s">
        <v>357</v>
      </c>
      <c r="AT924" s="223" t="s">
        <v>361</v>
      </c>
      <c r="AU924" s="223" t="s">
        <v>80</v>
      </c>
      <c r="AY924" s="16" t="s">
        <v>358</v>
      </c>
      <c r="BE924" s="224">
        <f>IF(N924="základní",J924,0)</f>
        <v>0</v>
      </c>
      <c r="BF924" s="224">
        <f>IF(N924="snížená",J924,0)</f>
        <v>0</v>
      </c>
      <c r="BG924" s="224">
        <f>IF(N924="zákl. přenesená",J924,0)</f>
        <v>0</v>
      </c>
      <c r="BH924" s="224">
        <f>IF(N924="sníž. přenesená",J924,0)</f>
        <v>0</v>
      </c>
      <c r="BI924" s="224">
        <f>IF(N924="nulová",J924,0)</f>
        <v>0</v>
      </c>
      <c r="BJ924" s="16" t="s">
        <v>80</v>
      </c>
      <c r="BK924" s="224">
        <f>ROUND(I924*H924,2)</f>
        <v>0</v>
      </c>
      <c r="BL924" s="16" t="s">
        <v>357</v>
      </c>
      <c r="BM924" s="223" t="s">
        <v>1795</v>
      </c>
    </row>
    <row r="925" s="11" customFormat="1" ht="25.92" customHeight="1">
      <c r="A925" s="11"/>
      <c r="B925" s="198"/>
      <c r="C925" s="199"/>
      <c r="D925" s="200" t="s">
        <v>72</v>
      </c>
      <c r="E925" s="201" t="s">
        <v>1796</v>
      </c>
      <c r="F925" s="201" t="s">
        <v>1797</v>
      </c>
      <c r="G925" s="199"/>
      <c r="H925" s="199"/>
      <c r="I925" s="202"/>
      <c r="J925" s="203">
        <f>BK925</f>
        <v>0</v>
      </c>
      <c r="K925" s="199"/>
      <c r="L925" s="204"/>
      <c r="M925" s="205"/>
      <c r="N925" s="206"/>
      <c r="O925" s="206"/>
      <c r="P925" s="207">
        <f>SUM(P926:P946)</f>
        <v>0</v>
      </c>
      <c r="Q925" s="206"/>
      <c r="R925" s="207">
        <f>SUM(R926:R946)</f>
        <v>9.2394999999999996</v>
      </c>
      <c r="S925" s="206"/>
      <c r="T925" s="208">
        <f>SUM(T926:T946)</f>
        <v>0.51279999999999992</v>
      </c>
      <c r="U925" s="11"/>
      <c r="V925" s="11"/>
      <c r="W925" s="11"/>
      <c r="X925" s="11"/>
      <c r="Y925" s="11"/>
      <c r="Z925" s="11"/>
      <c r="AA925" s="11"/>
      <c r="AB925" s="11"/>
      <c r="AC925" s="11"/>
      <c r="AD925" s="11"/>
      <c r="AE925" s="11"/>
      <c r="AR925" s="209" t="s">
        <v>357</v>
      </c>
      <c r="AT925" s="210" t="s">
        <v>72</v>
      </c>
      <c r="AU925" s="210" t="s">
        <v>73</v>
      </c>
      <c r="AY925" s="209" t="s">
        <v>358</v>
      </c>
      <c r="BK925" s="211">
        <f>SUM(BK926:BK946)</f>
        <v>0</v>
      </c>
    </row>
    <row r="926" s="2" customFormat="1" ht="33" customHeight="1">
      <c r="A926" s="37"/>
      <c r="B926" s="38"/>
      <c r="C926" s="212" t="s">
        <v>1798</v>
      </c>
      <c r="D926" s="212" t="s">
        <v>361</v>
      </c>
      <c r="E926" s="213" t="s">
        <v>1799</v>
      </c>
      <c r="F926" s="214" t="s">
        <v>1800</v>
      </c>
      <c r="G926" s="215" t="s">
        <v>423</v>
      </c>
      <c r="H926" s="216">
        <v>12.9</v>
      </c>
      <c r="I926" s="217"/>
      <c r="J926" s="218">
        <f>ROUND(I926*H926,2)</f>
        <v>0</v>
      </c>
      <c r="K926" s="214" t="s">
        <v>1</v>
      </c>
      <c r="L926" s="43"/>
      <c r="M926" s="219" t="s">
        <v>1</v>
      </c>
      <c r="N926" s="220" t="s">
        <v>38</v>
      </c>
      <c r="O926" s="90"/>
      <c r="P926" s="221">
        <f>O926*H926</f>
        <v>0</v>
      </c>
      <c r="Q926" s="221">
        <v>0.17000000000000001</v>
      </c>
      <c r="R926" s="221">
        <f>Q926*H926</f>
        <v>2.1930000000000001</v>
      </c>
      <c r="S926" s="221">
        <v>0</v>
      </c>
      <c r="T926" s="222">
        <f>S926*H926</f>
        <v>0</v>
      </c>
      <c r="U926" s="37"/>
      <c r="V926" s="37"/>
      <c r="W926" s="37"/>
      <c r="X926" s="37"/>
      <c r="Y926" s="37"/>
      <c r="Z926" s="37"/>
      <c r="AA926" s="37"/>
      <c r="AB926" s="37"/>
      <c r="AC926" s="37"/>
      <c r="AD926" s="37"/>
      <c r="AE926" s="37"/>
      <c r="AR926" s="223" t="s">
        <v>357</v>
      </c>
      <c r="AT926" s="223" t="s">
        <v>361</v>
      </c>
      <c r="AU926" s="223" t="s">
        <v>80</v>
      </c>
      <c r="AY926" s="16" t="s">
        <v>358</v>
      </c>
      <c r="BE926" s="224">
        <f>IF(N926="základní",J926,0)</f>
        <v>0</v>
      </c>
      <c r="BF926" s="224">
        <f>IF(N926="snížená",J926,0)</f>
        <v>0</v>
      </c>
      <c r="BG926" s="224">
        <f>IF(N926="zákl. přenesená",J926,0)</f>
        <v>0</v>
      </c>
      <c r="BH926" s="224">
        <f>IF(N926="sníž. přenesená",J926,0)</f>
        <v>0</v>
      </c>
      <c r="BI926" s="224">
        <f>IF(N926="nulová",J926,0)</f>
        <v>0</v>
      </c>
      <c r="BJ926" s="16" t="s">
        <v>80</v>
      </c>
      <c r="BK926" s="224">
        <f>ROUND(I926*H926,2)</f>
        <v>0</v>
      </c>
      <c r="BL926" s="16" t="s">
        <v>357</v>
      </c>
      <c r="BM926" s="223" t="s">
        <v>1801</v>
      </c>
    </row>
    <row r="927" s="13" customFormat="1">
      <c r="A927" s="13"/>
      <c r="B927" s="236"/>
      <c r="C927" s="237"/>
      <c r="D927" s="227" t="s">
        <v>369</v>
      </c>
      <c r="E927" s="238" t="s">
        <v>1802</v>
      </c>
      <c r="F927" s="239" t="s">
        <v>1768</v>
      </c>
      <c r="G927" s="237"/>
      <c r="H927" s="240">
        <v>12.9</v>
      </c>
      <c r="I927" s="241"/>
      <c r="J927" s="237"/>
      <c r="K927" s="237"/>
      <c r="L927" s="242"/>
      <c r="M927" s="243"/>
      <c r="N927" s="244"/>
      <c r="O927" s="244"/>
      <c r="P927" s="244"/>
      <c r="Q927" s="244"/>
      <c r="R927" s="244"/>
      <c r="S927" s="244"/>
      <c r="T927" s="245"/>
      <c r="U927" s="13"/>
      <c r="V927" s="13"/>
      <c r="W927" s="13"/>
      <c r="X927" s="13"/>
      <c r="Y927" s="13"/>
      <c r="Z927" s="13"/>
      <c r="AA927" s="13"/>
      <c r="AB927" s="13"/>
      <c r="AC927" s="13"/>
      <c r="AD927" s="13"/>
      <c r="AE927" s="13"/>
      <c r="AT927" s="246" t="s">
        <v>369</v>
      </c>
      <c r="AU927" s="246" t="s">
        <v>80</v>
      </c>
      <c r="AV927" s="13" t="s">
        <v>88</v>
      </c>
      <c r="AW927" s="13" t="s">
        <v>30</v>
      </c>
      <c r="AX927" s="13" t="s">
        <v>73</v>
      </c>
      <c r="AY927" s="246" t="s">
        <v>358</v>
      </c>
    </row>
    <row r="928" s="13" customFormat="1">
      <c r="A928" s="13"/>
      <c r="B928" s="236"/>
      <c r="C928" s="237"/>
      <c r="D928" s="227" t="s">
        <v>369</v>
      </c>
      <c r="E928" s="238" t="s">
        <v>1803</v>
      </c>
      <c r="F928" s="239" t="s">
        <v>1769</v>
      </c>
      <c r="G928" s="237"/>
      <c r="H928" s="240">
        <v>12.9</v>
      </c>
      <c r="I928" s="241"/>
      <c r="J928" s="237"/>
      <c r="K928" s="237"/>
      <c r="L928" s="242"/>
      <c r="M928" s="243"/>
      <c r="N928" s="244"/>
      <c r="O928" s="244"/>
      <c r="P928" s="244"/>
      <c r="Q928" s="244"/>
      <c r="R928" s="244"/>
      <c r="S928" s="244"/>
      <c r="T928" s="245"/>
      <c r="U928" s="13"/>
      <c r="V928" s="13"/>
      <c r="W928" s="13"/>
      <c r="X928" s="13"/>
      <c r="Y928" s="13"/>
      <c r="Z928" s="13"/>
      <c r="AA928" s="13"/>
      <c r="AB928" s="13"/>
      <c r="AC928" s="13"/>
      <c r="AD928" s="13"/>
      <c r="AE928" s="13"/>
      <c r="AT928" s="246" t="s">
        <v>369</v>
      </c>
      <c r="AU928" s="246" t="s">
        <v>80</v>
      </c>
      <c r="AV928" s="13" t="s">
        <v>88</v>
      </c>
      <c r="AW928" s="13" t="s">
        <v>30</v>
      </c>
      <c r="AX928" s="13" t="s">
        <v>80</v>
      </c>
      <c r="AY928" s="246" t="s">
        <v>358</v>
      </c>
    </row>
    <row r="929" s="2" customFormat="1" ht="44.25" customHeight="1">
      <c r="A929" s="37"/>
      <c r="B929" s="38"/>
      <c r="C929" s="212" t="s">
        <v>1804</v>
      </c>
      <c r="D929" s="212" t="s">
        <v>361</v>
      </c>
      <c r="E929" s="213" t="s">
        <v>1805</v>
      </c>
      <c r="F929" s="214" t="s">
        <v>1806</v>
      </c>
      <c r="G929" s="215" t="s">
        <v>423</v>
      </c>
      <c r="H929" s="216">
        <v>13.449999999999999</v>
      </c>
      <c r="I929" s="217"/>
      <c r="J929" s="218">
        <f>ROUND(I929*H929,2)</f>
        <v>0</v>
      </c>
      <c r="K929" s="214" t="s">
        <v>1</v>
      </c>
      <c r="L929" s="43"/>
      <c r="M929" s="219" t="s">
        <v>1</v>
      </c>
      <c r="N929" s="220" t="s">
        <v>38</v>
      </c>
      <c r="O929" s="90"/>
      <c r="P929" s="221">
        <f>O929*H929</f>
        <v>0</v>
      </c>
      <c r="Q929" s="221">
        <v>0.17000000000000001</v>
      </c>
      <c r="R929" s="221">
        <f>Q929*H929</f>
        <v>2.2865000000000002</v>
      </c>
      <c r="S929" s="221">
        <v>0</v>
      </c>
      <c r="T929" s="222">
        <f>S929*H929</f>
        <v>0</v>
      </c>
      <c r="U929" s="37"/>
      <c r="V929" s="37"/>
      <c r="W929" s="37"/>
      <c r="X929" s="37"/>
      <c r="Y929" s="37"/>
      <c r="Z929" s="37"/>
      <c r="AA929" s="37"/>
      <c r="AB929" s="37"/>
      <c r="AC929" s="37"/>
      <c r="AD929" s="37"/>
      <c r="AE929" s="37"/>
      <c r="AR929" s="223" t="s">
        <v>357</v>
      </c>
      <c r="AT929" s="223" t="s">
        <v>361</v>
      </c>
      <c r="AU929" s="223" t="s">
        <v>80</v>
      </c>
      <c r="AY929" s="16" t="s">
        <v>358</v>
      </c>
      <c r="BE929" s="224">
        <f>IF(N929="základní",J929,0)</f>
        <v>0</v>
      </c>
      <c r="BF929" s="224">
        <f>IF(N929="snížená",J929,0)</f>
        <v>0</v>
      </c>
      <c r="BG929" s="224">
        <f>IF(N929="zákl. přenesená",J929,0)</f>
        <v>0</v>
      </c>
      <c r="BH929" s="224">
        <f>IF(N929="sníž. přenesená",J929,0)</f>
        <v>0</v>
      </c>
      <c r="BI929" s="224">
        <f>IF(N929="nulová",J929,0)</f>
        <v>0</v>
      </c>
      <c r="BJ929" s="16" t="s">
        <v>80</v>
      </c>
      <c r="BK929" s="224">
        <f>ROUND(I929*H929,2)</f>
        <v>0</v>
      </c>
      <c r="BL929" s="16" t="s">
        <v>357</v>
      </c>
      <c r="BM929" s="223" t="s">
        <v>1807</v>
      </c>
    </row>
    <row r="930" s="13" customFormat="1">
      <c r="A930" s="13"/>
      <c r="B930" s="236"/>
      <c r="C930" s="237"/>
      <c r="D930" s="227" t="s">
        <v>369</v>
      </c>
      <c r="E930" s="238" t="s">
        <v>1808</v>
      </c>
      <c r="F930" s="239" t="s">
        <v>1809</v>
      </c>
      <c r="G930" s="237"/>
      <c r="H930" s="240">
        <v>7.0499999999999998</v>
      </c>
      <c r="I930" s="241"/>
      <c r="J930" s="237"/>
      <c r="K930" s="237"/>
      <c r="L930" s="242"/>
      <c r="M930" s="243"/>
      <c r="N930" s="244"/>
      <c r="O930" s="244"/>
      <c r="P930" s="244"/>
      <c r="Q930" s="244"/>
      <c r="R930" s="244"/>
      <c r="S930" s="244"/>
      <c r="T930" s="245"/>
      <c r="U930" s="13"/>
      <c r="V930" s="13"/>
      <c r="W930" s="13"/>
      <c r="X930" s="13"/>
      <c r="Y930" s="13"/>
      <c r="Z930" s="13"/>
      <c r="AA930" s="13"/>
      <c r="AB930" s="13"/>
      <c r="AC930" s="13"/>
      <c r="AD930" s="13"/>
      <c r="AE930" s="13"/>
      <c r="AT930" s="246" t="s">
        <v>369</v>
      </c>
      <c r="AU930" s="246" t="s">
        <v>80</v>
      </c>
      <c r="AV930" s="13" t="s">
        <v>88</v>
      </c>
      <c r="AW930" s="13" t="s">
        <v>30</v>
      </c>
      <c r="AX930" s="13" t="s">
        <v>73</v>
      </c>
      <c r="AY930" s="246" t="s">
        <v>358</v>
      </c>
    </row>
    <row r="931" s="13" customFormat="1">
      <c r="A931" s="13"/>
      <c r="B931" s="236"/>
      <c r="C931" s="237"/>
      <c r="D931" s="227" t="s">
        <v>369</v>
      </c>
      <c r="E931" s="238" t="s">
        <v>138</v>
      </c>
      <c r="F931" s="239" t="s">
        <v>1810</v>
      </c>
      <c r="G931" s="237"/>
      <c r="H931" s="240">
        <v>6.4000000000000004</v>
      </c>
      <c r="I931" s="241"/>
      <c r="J931" s="237"/>
      <c r="K931" s="237"/>
      <c r="L931" s="242"/>
      <c r="M931" s="243"/>
      <c r="N931" s="244"/>
      <c r="O931" s="244"/>
      <c r="P931" s="244"/>
      <c r="Q931" s="244"/>
      <c r="R931" s="244"/>
      <c r="S931" s="244"/>
      <c r="T931" s="245"/>
      <c r="U931" s="13"/>
      <c r="V931" s="13"/>
      <c r="W931" s="13"/>
      <c r="X931" s="13"/>
      <c r="Y931" s="13"/>
      <c r="Z931" s="13"/>
      <c r="AA931" s="13"/>
      <c r="AB931" s="13"/>
      <c r="AC931" s="13"/>
      <c r="AD931" s="13"/>
      <c r="AE931" s="13"/>
      <c r="AT931" s="246" t="s">
        <v>369</v>
      </c>
      <c r="AU931" s="246" t="s">
        <v>80</v>
      </c>
      <c r="AV931" s="13" t="s">
        <v>88</v>
      </c>
      <c r="AW931" s="13" t="s">
        <v>30</v>
      </c>
      <c r="AX931" s="13" t="s">
        <v>73</v>
      </c>
      <c r="AY931" s="246" t="s">
        <v>358</v>
      </c>
    </row>
    <row r="932" s="13" customFormat="1">
      <c r="A932" s="13"/>
      <c r="B932" s="236"/>
      <c r="C932" s="237"/>
      <c r="D932" s="227" t="s">
        <v>369</v>
      </c>
      <c r="E932" s="238" t="s">
        <v>1811</v>
      </c>
      <c r="F932" s="239" t="s">
        <v>1812</v>
      </c>
      <c r="G932" s="237"/>
      <c r="H932" s="240">
        <v>13.449999999999999</v>
      </c>
      <c r="I932" s="241"/>
      <c r="J932" s="237"/>
      <c r="K932" s="237"/>
      <c r="L932" s="242"/>
      <c r="M932" s="243"/>
      <c r="N932" s="244"/>
      <c r="O932" s="244"/>
      <c r="P932" s="244"/>
      <c r="Q932" s="244"/>
      <c r="R932" s="244"/>
      <c r="S932" s="244"/>
      <c r="T932" s="245"/>
      <c r="U932" s="13"/>
      <c r="V932" s="13"/>
      <c r="W932" s="13"/>
      <c r="X932" s="13"/>
      <c r="Y932" s="13"/>
      <c r="Z932" s="13"/>
      <c r="AA932" s="13"/>
      <c r="AB932" s="13"/>
      <c r="AC932" s="13"/>
      <c r="AD932" s="13"/>
      <c r="AE932" s="13"/>
      <c r="AT932" s="246" t="s">
        <v>369</v>
      </c>
      <c r="AU932" s="246" t="s">
        <v>80</v>
      </c>
      <c r="AV932" s="13" t="s">
        <v>88</v>
      </c>
      <c r="AW932" s="13" t="s">
        <v>30</v>
      </c>
      <c r="AX932" s="13" t="s">
        <v>80</v>
      </c>
      <c r="AY932" s="246" t="s">
        <v>358</v>
      </c>
    </row>
    <row r="933" s="2" customFormat="1">
      <c r="A933" s="37"/>
      <c r="B933" s="38"/>
      <c r="C933" s="212" t="s">
        <v>1813</v>
      </c>
      <c r="D933" s="212" t="s">
        <v>361</v>
      </c>
      <c r="E933" s="213" t="s">
        <v>1814</v>
      </c>
      <c r="F933" s="214" t="s">
        <v>1815</v>
      </c>
      <c r="G933" s="215" t="s">
        <v>1444</v>
      </c>
      <c r="H933" s="216">
        <v>24</v>
      </c>
      <c r="I933" s="217"/>
      <c r="J933" s="218">
        <f>ROUND(I933*H933,2)</f>
        <v>0</v>
      </c>
      <c r="K933" s="214" t="s">
        <v>1</v>
      </c>
      <c r="L933" s="43"/>
      <c r="M933" s="219" t="s">
        <v>1</v>
      </c>
      <c r="N933" s="220" t="s">
        <v>38</v>
      </c>
      <c r="O933" s="90"/>
      <c r="P933" s="221">
        <f>O933*H933</f>
        <v>0</v>
      </c>
      <c r="Q933" s="221">
        <v>0.17000000000000001</v>
      </c>
      <c r="R933" s="221">
        <f>Q933*H933</f>
        <v>4.0800000000000001</v>
      </c>
      <c r="S933" s="221">
        <v>0</v>
      </c>
      <c r="T933" s="222">
        <f>S933*H933</f>
        <v>0</v>
      </c>
      <c r="U933" s="37"/>
      <c r="V933" s="37"/>
      <c r="W933" s="37"/>
      <c r="X933" s="37"/>
      <c r="Y933" s="37"/>
      <c r="Z933" s="37"/>
      <c r="AA933" s="37"/>
      <c r="AB933" s="37"/>
      <c r="AC933" s="37"/>
      <c r="AD933" s="37"/>
      <c r="AE933" s="37"/>
      <c r="AR933" s="223" t="s">
        <v>357</v>
      </c>
      <c r="AT933" s="223" t="s">
        <v>361</v>
      </c>
      <c r="AU933" s="223" t="s">
        <v>80</v>
      </c>
      <c r="AY933" s="16" t="s">
        <v>358</v>
      </c>
      <c r="BE933" s="224">
        <f>IF(N933="základní",J933,0)</f>
        <v>0</v>
      </c>
      <c r="BF933" s="224">
        <f>IF(N933="snížená",J933,0)</f>
        <v>0</v>
      </c>
      <c r="BG933" s="224">
        <f>IF(N933="zákl. přenesená",J933,0)</f>
        <v>0</v>
      </c>
      <c r="BH933" s="224">
        <f>IF(N933="sníž. přenesená",J933,0)</f>
        <v>0</v>
      </c>
      <c r="BI933" s="224">
        <f>IF(N933="nulová",J933,0)</f>
        <v>0</v>
      </c>
      <c r="BJ933" s="16" t="s">
        <v>80</v>
      </c>
      <c r="BK933" s="224">
        <f>ROUND(I933*H933,2)</f>
        <v>0</v>
      </c>
      <c r="BL933" s="16" t="s">
        <v>357</v>
      </c>
      <c r="BM933" s="223" t="s">
        <v>1816</v>
      </c>
    </row>
    <row r="934" s="13" customFormat="1">
      <c r="A934" s="13"/>
      <c r="B934" s="236"/>
      <c r="C934" s="237"/>
      <c r="D934" s="227" t="s">
        <v>369</v>
      </c>
      <c r="E934" s="238" t="s">
        <v>1817</v>
      </c>
      <c r="F934" s="239" t="s">
        <v>1818</v>
      </c>
      <c r="G934" s="237"/>
      <c r="H934" s="240">
        <v>24</v>
      </c>
      <c r="I934" s="241"/>
      <c r="J934" s="237"/>
      <c r="K934" s="237"/>
      <c r="L934" s="242"/>
      <c r="M934" s="243"/>
      <c r="N934" s="244"/>
      <c r="O934" s="244"/>
      <c r="P934" s="244"/>
      <c r="Q934" s="244"/>
      <c r="R934" s="244"/>
      <c r="S934" s="244"/>
      <c r="T934" s="245"/>
      <c r="U934" s="13"/>
      <c r="V934" s="13"/>
      <c r="W934" s="13"/>
      <c r="X934" s="13"/>
      <c r="Y934" s="13"/>
      <c r="Z934" s="13"/>
      <c r="AA934" s="13"/>
      <c r="AB934" s="13"/>
      <c r="AC934" s="13"/>
      <c r="AD934" s="13"/>
      <c r="AE934" s="13"/>
      <c r="AT934" s="246" t="s">
        <v>369</v>
      </c>
      <c r="AU934" s="246" t="s">
        <v>80</v>
      </c>
      <c r="AV934" s="13" t="s">
        <v>88</v>
      </c>
      <c r="AW934" s="13" t="s">
        <v>30</v>
      </c>
      <c r="AX934" s="13" t="s">
        <v>73</v>
      </c>
      <c r="AY934" s="246" t="s">
        <v>358</v>
      </c>
    </row>
    <row r="935" s="13" customFormat="1">
      <c r="A935" s="13"/>
      <c r="B935" s="236"/>
      <c r="C935" s="237"/>
      <c r="D935" s="227" t="s">
        <v>369</v>
      </c>
      <c r="E935" s="238" t="s">
        <v>1819</v>
      </c>
      <c r="F935" s="239" t="s">
        <v>1820</v>
      </c>
      <c r="G935" s="237"/>
      <c r="H935" s="240">
        <v>24</v>
      </c>
      <c r="I935" s="241"/>
      <c r="J935" s="237"/>
      <c r="K935" s="237"/>
      <c r="L935" s="242"/>
      <c r="M935" s="243"/>
      <c r="N935" s="244"/>
      <c r="O935" s="244"/>
      <c r="P935" s="244"/>
      <c r="Q935" s="244"/>
      <c r="R935" s="244"/>
      <c r="S935" s="244"/>
      <c r="T935" s="245"/>
      <c r="U935" s="13"/>
      <c r="V935" s="13"/>
      <c r="W935" s="13"/>
      <c r="X935" s="13"/>
      <c r="Y935" s="13"/>
      <c r="Z935" s="13"/>
      <c r="AA935" s="13"/>
      <c r="AB935" s="13"/>
      <c r="AC935" s="13"/>
      <c r="AD935" s="13"/>
      <c r="AE935" s="13"/>
      <c r="AT935" s="246" t="s">
        <v>369</v>
      </c>
      <c r="AU935" s="246" t="s">
        <v>80</v>
      </c>
      <c r="AV935" s="13" t="s">
        <v>88</v>
      </c>
      <c r="AW935" s="13" t="s">
        <v>30</v>
      </c>
      <c r="AX935" s="13" t="s">
        <v>80</v>
      </c>
      <c r="AY935" s="246" t="s">
        <v>358</v>
      </c>
    </row>
    <row r="936" s="2" customFormat="1">
      <c r="A936" s="37"/>
      <c r="B936" s="38"/>
      <c r="C936" s="212" t="s">
        <v>1821</v>
      </c>
      <c r="D936" s="212" t="s">
        <v>361</v>
      </c>
      <c r="E936" s="213" t="s">
        <v>1822</v>
      </c>
      <c r="F936" s="214" t="s">
        <v>1823</v>
      </c>
      <c r="G936" s="215" t="s">
        <v>1444</v>
      </c>
      <c r="H936" s="216">
        <v>4</v>
      </c>
      <c r="I936" s="217"/>
      <c r="J936" s="218">
        <f>ROUND(I936*H936,2)</f>
        <v>0</v>
      </c>
      <c r="K936" s="214" t="s">
        <v>1</v>
      </c>
      <c r="L936" s="43"/>
      <c r="M936" s="219" t="s">
        <v>1</v>
      </c>
      <c r="N936" s="220" t="s">
        <v>38</v>
      </c>
      <c r="O936" s="90"/>
      <c r="P936" s="221">
        <f>O936*H936</f>
        <v>0</v>
      </c>
      <c r="Q936" s="221">
        <v>0.17000000000000001</v>
      </c>
      <c r="R936" s="221">
        <f>Q936*H936</f>
        <v>0.68000000000000005</v>
      </c>
      <c r="S936" s="221">
        <v>0</v>
      </c>
      <c r="T936" s="222">
        <f>S936*H936</f>
        <v>0</v>
      </c>
      <c r="U936" s="37"/>
      <c r="V936" s="37"/>
      <c r="W936" s="37"/>
      <c r="X936" s="37"/>
      <c r="Y936" s="37"/>
      <c r="Z936" s="37"/>
      <c r="AA936" s="37"/>
      <c r="AB936" s="37"/>
      <c r="AC936" s="37"/>
      <c r="AD936" s="37"/>
      <c r="AE936" s="37"/>
      <c r="AR936" s="223" t="s">
        <v>357</v>
      </c>
      <c r="AT936" s="223" t="s">
        <v>361</v>
      </c>
      <c r="AU936" s="223" t="s">
        <v>80</v>
      </c>
      <c r="AY936" s="16" t="s">
        <v>358</v>
      </c>
      <c r="BE936" s="224">
        <f>IF(N936="základní",J936,0)</f>
        <v>0</v>
      </c>
      <c r="BF936" s="224">
        <f>IF(N936="snížená",J936,0)</f>
        <v>0</v>
      </c>
      <c r="BG936" s="224">
        <f>IF(N936="zákl. přenesená",J936,0)</f>
        <v>0</v>
      </c>
      <c r="BH936" s="224">
        <f>IF(N936="sníž. přenesená",J936,0)</f>
        <v>0</v>
      </c>
      <c r="BI936" s="224">
        <f>IF(N936="nulová",J936,0)</f>
        <v>0</v>
      </c>
      <c r="BJ936" s="16" t="s">
        <v>80</v>
      </c>
      <c r="BK936" s="224">
        <f>ROUND(I936*H936,2)</f>
        <v>0</v>
      </c>
      <c r="BL936" s="16" t="s">
        <v>357</v>
      </c>
      <c r="BM936" s="223" t="s">
        <v>1824</v>
      </c>
    </row>
    <row r="937" s="13" customFormat="1">
      <c r="A937" s="13"/>
      <c r="B937" s="236"/>
      <c r="C937" s="237"/>
      <c r="D937" s="227" t="s">
        <v>369</v>
      </c>
      <c r="E937" s="238" t="s">
        <v>1825</v>
      </c>
      <c r="F937" s="239" t="s">
        <v>1826</v>
      </c>
      <c r="G937" s="237"/>
      <c r="H937" s="240">
        <v>4</v>
      </c>
      <c r="I937" s="241"/>
      <c r="J937" s="237"/>
      <c r="K937" s="237"/>
      <c r="L937" s="242"/>
      <c r="M937" s="243"/>
      <c r="N937" s="244"/>
      <c r="O937" s="244"/>
      <c r="P937" s="244"/>
      <c r="Q937" s="244"/>
      <c r="R937" s="244"/>
      <c r="S937" s="244"/>
      <c r="T937" s="245"/>
      <c r="U937" s="13"/>
      <c r="V937" s="13"/>
      <c r="W937" s="13"/>
      <c r="X937" s="13"/>
      <c r="Y937" s="13"/>
      <c r="Z937" s="13"/>
      <c r="AA937" s="13"/>
      <c r="AB937" s="13"/>
      <c r="AC937" s="13"/>
      <c r="AD937" s="13"/>
      <c r="AE937" s="13"/>
      <c r="AT937" s="246" t="s">
        <v>369</v>
      </c>
      <c r="AU937" s="246" t="s">
        <v>80</v>
      </c>
      <c r="AV937" s="13" t="s">
        <v>88</v>
      </c>
      <c r="AW937" s="13" t="s">
        <v>30</v>
      </c>
      <c r="AX937" s="13" t="s">
        <v>73</v>
      </c>
      <c r="AY937" s="246" t="s">
        <v>358</v>
      </c>
    </row>
    <row r="938" s="13" customFormat="1">
      <c r="A938" s="13"/>
      <c r="B938" s="236"/>
      <c r="C938" s="237"/>
      <c r="D938" s="227" t="s">
        <v>369</v>
      </c>
      <c r="E938" s="238" t="s">
        <v>1827</v>
      </c>
      <c r="F938" s="239" t="s">
        <v>1828</v>
      </c>
      <c r="G938" s="237"/>
      <c r="H938" s="240">
        <v>4</v>
      </c>
      <c r="I938" s="241"/>
      <c r="J938" s="237"/>
      <c r="K938" s="237"/>
      <c r="L938" s="242"/>
      <c r="M938" s="243"/>
      <c r="N938" s="244"/>
      <c r="O938" s="244"/>
      <c r="P938" s="244"/>
      <c r="Q938" s="244"/>
      <c r="R938" s="244"/>
      <c r="S938" s="244"/>
      <c r="T938" s="245"/>
      <c r="U938" s="13"/>
      <c r="V938" s="13"/>
      <c r="W938" s="13"/>
      <c r="X938" s="13"/>
      <c r="Y938" s="13"/>
      <c r="Z938" s="13"/>
      <c r="AA938" s="13"/>
      <c r="AB938" s="13"/>
      <c r="AC938" s="13"/>
      <c r="AD938" s="13"/>
      <c r="AE938" s="13"/>
      <c r="AT938" s="246" t="s">
        <v>369</v>
      </c>
      <c r="AU938" s="246" t="s">
        <v>80</v>
      </c>
      <c r="AV938" s="13" t="s">
        <v>88</v>
      </c>
      <c r="AW938" s="13" t="s">
        <v>30</v>
      </c>
      <c r="AX938" s="13" t="s">
        <v>80</v>
      </c>
      <c r="AY938" s="246" t="s">
        <v>358</v>
      </c>
    </row>
    <row r="939" s="2" customFormat="1">
      <c r="A939" s="37"/>
      <c r="B939" s="38"/>
      <c r="C939" s="212" t="s">
        <v>1829</v>
      </c>
      <c r="D939" s="212" t="s">
        <v>361</v>
      </c>
      <c r="E939" s="213" t="s">
        <v>1830</v>
      </c>
      <c r="F939" s="214" t="s">
        <v>1831</v>
      </c>
      <c r="G939" s="215" t="s">
        <v>423</v>
      </c>
      <c r="H939" s="216">
        <v>32.049999999999997</v>
      </c>
      <c r="I939" s="217"/>
      <c r="J939" s="218">
        <f>ROUND(I939*H939,2)</f>
        <v>0</v>
      </c>
      <c r="K939" s="214" t="s">
        <v>386</v>
      </c>
      <c r="L939" s="43"/>
      <c r="M939" s="219" t="s">
        <v>1</v>
      </c>
      <c r="N939" s="220" t="s">
        <v>38</v>
      </c>
      <c r="O939" s="90"/>
      <c r="P939" s="221">
        <f>O939*H939</f>
        <v>0</v>
      </c>
      <c r="Q939" s="221">
        <v>0</v>
      </c>
      <c r="R939" s="221">
        <f>Q939*H939</f>
        <v>0</v>
      </c>
      <c r="S939" s="221">
        <v>0.016</v>
      </c>
      <c r="T939" s="222">
        <f>S939*H939</f>
        <v>0.51279999999999992</v>
      </c>
      <c r="U939" s="37"/>
      <c r="V939" s="37"/>
      <c r="W939" s="37"/>
      <c r="X939" s="37"/>
      <c r="Y939" s="37"/>
      <c r="Z939" s="37"/>
      <c r="AA939" s="37"/>
      <c r="AB939" s="37"/>
      <c r="AC939" s="37"/>
      <c r="AD939" s="37"/>
      <c r="AE939" s="37"/>
      <c r="AR939" s="223" t="s">
        <v>357</v>
      </c>
      <c r="AT939" s="223" t="s">
        <v>361</v>
      </c>
      <c r="AU939" s="223" t="s">
        <v>80</v>
      </c>
      <c r="AY939" s="16" t="s">
        <v>358</v>
      </c>
      <c r="BE939" s="224">
        <f>IF(N939="základní",J939,0)</f>
        <v>0</v>
      </c>
      <c r="BF939" s="224">
        <f>IF(N939="snížená",J939,0)</f>
        <v>0</v>
      </c>
      <c r="BG939" s="224">
        <f>IF(N939="zákl. přenesená",J939,0)</f>
        <v>0</v>
      </c>
      <c r="BH939" s="224">
        <f>IF(N939="sníž. přenesená",J939,0)</f>
        <v>0</v>
      </c>
      <c r="BI939" s="224">
        <f>IF(N939="nulová",J939,0)</f>
        <v>0</v>
      </c>
      <c r="BJ939" s="16" t="s">
        <v>80</v>
      </c>
      <c r="BK939" s="224">
        <f>ROUND(I939*H939,2)</f>
        <v>0</v>
      </c>
      <c r="BL939" s="16" t="s">
        <v>357</v>
      </c>
      <c r="BM939" s="223" t="s">
        <v>1832</v>
      </c>
    </row>
    <row r="940" s="12" customFormat="1">
      <c r="A940" s="12"/>
      <c r="B940" s="225"/>
      <c r="C940" s="226"/>
      <c r="D940" s="227" t="s">
        <v>369</v>
      </c>
      <c r="E940" s="228" t="s">
        <v>1</v>
      </c>
      <c r="F940" s="229" t="s">
        <v>1833</v>
      </c>
      <c r="G940" s="226"/>
      <c r="H940" s="228" t="s">
        <v>1</v>
      </c>
      <c r="I940" s="230"/>
      <c r="J940" s="226"/>
      <c r="K940" s="226"/>
      <c r="L940" s="231"/>
      <c r="M940" s="232"/>
      <c r="N940" s="233"/>
      <c r="O940" s="233"/>
      <c r="P940" s="233"/>
      <c r="Q940" s="233"/>
      <c r="R940" s="233"/>
      <c r="S940" s="233"/>
      <c r="T940" s="234"/>
      <c r="U940" s="12"/>
      <c r="V940" s="12"/>
      <c r="W940" s="12"/>
      <c r="X940" s="12"/>
      <c r="Y940" s="12"/>
      <c r="Z940" s="12"/>
      <c r="AA940" s="12"/>
      <c r="AB940" s="12"/>
      <c r="AC940" s="12"/>
      <c r="AD940" s="12"/>
      <c r="AE940" s="12"/>
      <c r="AT940" s="235" t="s">
        <v>369</v>
      </c>
      <c r="AU940" s="235" t="s">
        <v>80</v>
      </c>
      <c r="AV940" s="12" t="s">
        <v>80</v>
      </c>
      <c r="AW940" s="12" t="s">
        <v>30</v>
      </c>
      <c r="AX940" s="12" t="s">
        <v>73</v>
      </c>
      <c r="AY940" s="235" t="s">
        <v>358</v>
      </c>
    </row>
    <row r="941" s="13" customFormat="1">
      <c r="A941" s="13"/>
      <c r="B941" s="236"/>
      <c r="C941" s="237"/>
      <c r="D941" s="227" t="s">
        <v>369</v>
      </c>
      <c r="E941" s="238" t="s">
        <v>1834</v>
      </c>
      <c r="F941" s="239" t="s">
        <v>1835</v>
      </c>
      <c r="G941" s="237"/>
      <c r="H941" s="240">
        <v>7.0499999999999998</v>
      </c>
      <c r="I941" s="241"/>
      <c r="J941" s="237"/>
      <c r="K941" s="237"/>
      <c r="L941" s="242"/>
      <c r="M941" s="243"/>
      <c r="N941" s="244"/>
      <c r="O941" s="244"/>
      <c r="P941" s="244"/>
      <c r="Q941" s="244"/>
      <c r="R941" s="244"/>
      <c r="S941" s="244"/>
      <c r="T941" s="245"/>
      <c r="U941" s="13"/>
      <c r="V941" s="13"/>
      <c r="W941" s="13"/>
      <c r="X941" s="13"/>
      <c r="Y941" s="13"/>
      <c r="Z941" s="13"/>
      <c r="AA941" s="13"/>
      <c r="AB941" s="13"/>
      <c r="AC941" s="13"/>
      <c r="AD941" s="13"/>
      <c r="AE941" s="13"/>
      <c r="AT941" s="246" t="s">
        <v>369</v>
      </c>
      <c r="AU941" s="246" t="s">
        <v>80</v>
      </c>
      <c r="AV941" s="13" t="s">
        <v>88</v>
      </c>
      <c r="AW941" s="13" t="s">
        <v>30</v>
      </c>
      <c r="AX941" s="13" t="s">
        <v>73</v>
      </c>
      <c r="AY941" s="246" t="s">
        <v>358</v>
      </c>
    </row>
    <row r="942" s="13" customFormat="1">
      <c r="A942" s="13"/>
      <c r="B942" s="236"/>
      <c r="C942" s="237"/>
      <c r="D942" s="227" t="s">
        <v>369</v>
      </c>
      <c r="E942" s="238" t="s">
        <v>140</v>
      </c>
      <c r="F942" s="239" t="s">
        <v>1836</v>
      </c>
      <c r="G942" s="237"/>
      <c r="H942" s="240">
        <v>6.4000000000000004</v>
      </c>
      <c r="I942" s="241"/>
      <c r="J942" s="237"/>
      <c r="K942" s="237"/>
      <c r="L942" s="242"/>
      <c r="M942" s="243"/>
      <c r="N942" s="244"/>
      <c r="O942" s="244"/>
      <c r="P942" s="244"/>
      <c r="Q942" s="244"/>
      <c r="R942" s="244"/>
      <c r="S942" s="244"/>
      <c r="T942" s="245"/>
      <c r="U942" s="13"/>
      <c r="V942" s="13"/>
      <c r="W942" s="13"/>
      <c r="X942" s="13"/>
      <c r="Y942" s="13"/>
      <c r="Z942" s="13"/>
      <c r="AA942" s="13"/>
      <c r="AB942" s="13"/>
      <c r="AC942" s="13"/>
      <c r="AD942" s="13"/>
      <c r="AE942" s="13"/>
      <c r="AT942" s="246" t="s">
        <v>369</v>
      </c>
      <c r="AU942" s="246" t="s">
        <v>80</v>
      </c>
      <c r="AV942" s="13" t="s">
        <v>88</v>
      </c>
      <c r="AW942" s="13" t="s">
        <v>30</v>
      </c>
      <c r="AX942" s="13" t="s">
        <v>73</v>
      </c>
      <c r="AY942" s="246" t="s">
        <v>358</v>
      </c>
    </row>
    <row r="943" s="12" customFormat="1">
      <c r="A943" s="12"/>
      <c r="B943" s="225"/>
      <c r="C943" s="226"/>
      <c r="D943" s="227" t="s">
        <v>369</v>
      </c>
      <c r="E943" s="228" t="s">
        <v>1</v>
      </c>
      <c r="F943" s="229" t="s">
        <v>1837</v>
      </c>
      <c r="G943" s="226"/>
      <c r="H943" s="228" t="s">
        <v>1</v>
      </c>
      <c r="I943" s="230"/>
      <c r="J943" s="226"/>
      <c r="K943" s="226"/>
      <c r="L943" s="231"/>
      <c r="M943" s="232"/>
      <c r="N943" s="233"/>
      <c r="O943" s="233"/>
      <c r="P943" s="233"/>
      <c r="Q943" s="233"/>
      <c r="R943" s="233"/>
      <c r="S943" s="233"/>
      <c r="T943" s="234"/>
      <c r="U943" s="12"/>
      <c r="V943" s="12"/>
      <c r="W943" s="12"/>
      <c r="X943" s="12"/>
      <c r="Y943" s="12"/>
      <c r="Z943" s="12"/>
      <c r="AA943" s="12"/>
      <c r="AB943" s="12"/>
      <c r="AC943" s="12"/>
      <c r="AD943" s="12"/>
      <c r="AE943" s="12"/>
      <c r="AT943" s="235" t="s">
        <v>369</v>
      </c>
      <c r="AU943" s="235" t="s">
        <v>80</v>
      </c>
      <c r="AV943" s="12" t="s">
        <v>80</v>
      </c>
      <c r="AW943" s="12" t="s">
        <v>30</v>
      </c>
      <c r="AX943" s="12" t="s">
        <v>73</v>
      </c>
      <c r="AY943" s="235" t="s">
        <v>358</v>
      </c>
    </row>
    <row r="944" s="13" customFormat="1">
      <c r="A944" s="13"/>
      <c r="B944" s="236"/>
      <c r="C944" s="237"/>
      <c r="D944" s="227" t="s">
        <v>369</v>
      </c>
      <c r="E944" s="238" t="s">
        <v>230</v>
      </c>
      <c r="F944" s="239" t="s">
        <v>1192</v>
      </c>
      <c r="G944" s="237"/>
      <c r="H944" s="240">
        <v>18.600000000000001</v>
      </c>
      <c r="I944" s="241"/>
      <c r="J944" s="237"/>
      <c r="K944" s="237"/>
      <c r="L944" s="242"/>
      <c r="M944" s="243"/>
      <c r="N944" s="244"/>
      <c r="O944" s="244"/>
      <c r="P944" s="244"/>
      <c r="Q944" s="244"/>
      <c r="R944" s="244"/>
      <c r="S944" s="244"/>
      <c r="T944" s="245"/>
      <c r="U944" s="13"/>
      <c r="V944" s="13"/>
      <c r="W944" s="13"/>
      <c r="X944" s="13"/>
      <c r="Y944" s="13"/>
      <c r="Z944" s="13"/>
      <c r="AA944" s="13"/>
      <c r="AB944" s="13"/>
      <c r="AC944" s="13"/>
      <c r="AD944" s="13"/>
      <c r="AE944" s="13"/>
      <c r="AT944" s="246" t="s">
        <v>369</v>
      </c>
      <c r="AU944" s="246" t="s">
        <v>80</v>
      </c>
      <c r="AV944" s="13" t="s">
        <v>88</v>
      </c>
      <c r="AW944" s="13" t="s">
        <v>30</v>
      </c>
      <c r="AX944" s="13" t="s">
        <v>73</v>
      </c>
      <c r="AY944" s="246" t="s">
        <v>358</v>
      </c>
    </row>
    <row r="945" s="13" customFormat="1">
      <c r="A945" s="13"/>
      <c r="B945" s="236"/>
      <c r="C945" s="237"/>
      <c r="D945" s="227" t="s">
        <v>369</v>
      </c>
      <c r="E945" s="238" t="s">
        <v>1838</v>
      </c>
      <c r="F945" s="239" t="s">
        <v>1839</v>
      </c>
      <c r="G945" s="237"/>
      <c r="H945" s="240">
        <v>32.049999999999997</v>
      </c>
      <c r="I945" s="241"/>
      <c r="J945" s="237"/>
      <c r="K945" s="237"/>
      <c r="L945" s="242"/>
      <c r="M945" s="243"/>
      <c r="N945" s="244"/>
      <c r="O945" s="244"/>
      <c r="P945" s="244"/>
      <c r="Q945" s="244"/>
      <c r="R945" s="244"/>
      <c r="S945" s="244"/>
      <c r="T945" s="245"/>
      <c r="U945" s="13"/>
      <c r="V945" s="13"/>
      <c r="W945" s="13"/>
      <c r="X945" s="13"/>
      <c r="Y945" s="13"/>
      <c r="Z945" s="13"/>
      <c r="AA945" s="13"/>
      <c r="AB945" s="13"/>
      <c r="AC945" s="13"/>
      <c r="AD945" s="13"/>
      <c r="AE945" s="13"/>
      <c r="AT945" s="246" t="s">
        <v>369</v>
      </c>
      <c r="AU945" s="246" t="s">
        <v>80</v>
      </c>
      <c r="AV945" s="13" t="s">
        <v>88</v>
      </c>
      <c r="AW945" s="13" t="s">
        <v>30</v>
      </c>
      <c r="AX945" s="13" t="s">
        <v>80</v>
      </c>
      <c r="AY945" s="246" t="s">
        <v>358</v>
      </c>
    </row>
    <row r="946" s="2" customFormat="1">
      <c r="A946" s="37"/>
      <c r="B946" s="38"/>
      <c r="C946" s="212" t="s">
        <v>1840</v>
      </c>
      <c r="D946" s="212" t="s">
        <v>361</v>
      </c>
      <c r="E946" s="213" t="s">
        <v>1841</v>
      </c>
      <c r="F946" s="214" t="s">
        <v>1842</v>
      </c>
      <c r="G946" s="215" t="s">
        <v>590</v>
      </c>
      <c r="H946" s="216">
        <v>9.2400000000000002</v>
      </c>
      <c r="I946" s="217"/>
      <c r="J946" s="218">
        <f>ROUND(I946*H946,2)</f>
        <v>0</v>
      </c>
      <c r="K946" s="214" t="s">
        <v>365</v>
      </c>
      <c r="L946" s="43"/>
      <c r="M946" s="219" t="s">
        <v>1</v>
      </c>
      <c r="N946" s="220" t="s">
        <v>38</v>
      </c>
      <c r="O946" s="90"/>
      <c r="P946" s="221">
        <f>O946*H946</f>
        <v>0</v>
      </c>
      <c r="Q946" s="221">
        <v>0</v>
      </c>
      <c r="R946" s="221">
        <f>Q946*H946</f>
        <v>0</v>
      </c>
      <c r="S946" s="221">
        <v>0</v>
      </c>
      <c r="T946" s="222">
        <f>S946*H946</f>
        <v>0</v>
      </c>
      <c r="U946" s="37"/>
      <c r="V946" s="37"/>
      <c r="W946" s="37"/>
      <c r="X946" s="37"/>
      <c r="Y946" s="37"/>
      <c r="Z946" s="37"/>
      <c r="AA946" s="37"/>
      <c r="AB946" s="37"/>
      <c r="AC946" s="37"/>
      <c r="AD946" s="37"/>
      <c r="AE946" s="37"/>
      <c r="AR946" s="223" t="s">
        <v>357</v>
      </c>
      <c r="AT946" s="223" t="s">
        <v>361</v>
      </c>
      <c r="AU946" s="223" t="s">
        <v>80</v>
      </c>
      <c r="AY946" s="16" t="s">
        <v>358</v>
      </c>
      <c r="BE946" s="224">
        <f>IF(N946="základní",J946,0)</f>
        <v>0</v>
      </c>
      <c r="BF946" s="224">
        <f>IF(N946="snížená",J946,0)</f>
        <v>0</v>
      </c>
      <c r="BG946" s="224">
        <f>IF(N946="zákl. přenesená",J946,0)</f>
        <v>0</v>
      </c>
      <c r="BH946" s="224">
        <f>IF(N946="sníž. přenesená",J946,0)</f>
        <v>0</v>
      </c>
      <c r="BI946" s="224">
        <f>IF(N946="nulová",J946,0)</f>
        <v>0</v>
      </c>
      <c r="BJ946" s="16" t="s">
        <v>80</v>
      </c>
      <c r="BK946" s="224">
        <f>ROUND(I946*H946,2)</f>
        <v>0</v>
      </c>
      <c r="BL946" s="16" t="s">
        <v>357</v>
      </c>
      <c r="BM946" s="223" t="s">
        <v>1843</v>
      </c>
    </row>
    <row r="947" s="11" customFormat="1" ht="25.92" customHeight="1">
      <c r="A947" s="11"/>
      <c r="B947" s="198"/>
      <c r="C947" s="199"/>
      <c r="D947" s="200" t="s">
        <v>72</v>
      </c>
      <c r="E947" s="201" t="s">
        <v>1844</v>
      </c>
      <c r="F947" s="201" t="s">
        <v>1845</v>
      </c>
      <c r="G947" s="199"/>
      <c r="H947" s="199"/>
      <c r="I947" s="202"/>
      <c r="J947" s="203">
        <f>BK947</f>
        <v>0</v>
      </c>
      <c r="K947" s="199"/>
      <c r="L947" s="204"/>
      <c r="M947" s="205"/>
      <c r="N947" s="206"/>
      <c r="O947" s="206"/>
      <c r="P947" s="207">
        <f>SUM(P948:P1000)</f>
        <v>0</v>
      </c>
      <c r="Q947" s="206"/>
      <c r="R947" s="207">
        <f>SUM(R948:R1000)</f>
        <v>0.40598340000000005</v>
      </c>
      <c r="S947" s="206"/>
      <c r="T947" s="208">
        <f>SUM(T948:T1000)</f>
        <v>0</v>
      </c>
      <c r="U947" s="11"/>
      <c r="V947" s="11"/>
      <c r="W947" s="11"/>
      <c r="X947" s="11"/>
      <c r="Y947" s="11"/>
      <c r="Z947" s="11"/>
      <c r="AA947" s="11"/>
      <c r="AB947" s="11"/>
      <c r="AC947" s="11"/>
      <c r="AD947" s="11"/>
      <c r="AE947" s="11"/>
      <c r="AR947" s="209" t="s">
        <v>357</v>
      </c>
      <c r="AT947" s="210" t="s">
        <v>72</v>
      </c>
      <c r="AU947" s="210" t="s">
        <v>73</v>
      </c>
      <c r="AY947" s="209" t="s">
        <v>358</v>
      </c>
      <c r="BK947" s="211">
        <f>SUM(BK948:BK1000)</f>
        <v>0</v>
      </c>
    </row>
    <row r="948" s="2" customFormat="1" ht="16.5" customHeight="1">
      <c r="A948" s="37"/>
      <c r="B948" s="38"/>
      <c r="C948" s="212" t="s">
        <v>1846</v>
      </c>
      <c r="D948" s="212" t="s">
        <v>361</v>
      </c>
      <c r="E948" s="213" t="s">
        <v>1847</v>
      </c>
      <c r="F948" s="214" t="s">
        <v>1848</v>
      </c>
      <c r="G948" s="215" t="s">
        <v>364</v>
      </c>
      <c r="H948" s="216">
        <v>16.062000000000001</v>
      </c>
      <c r="I948" s="217"/>
      <c r="J948" s="218">
        <f>ROUND(I948*H948,2)</f>
        <v>0</v>
      </c>
      <c r="K948" s="214" t="s">
        <v>1</v>
      </c>
      <c r="L948" s="43"/>
      <c r="M948" s="219" t="s">
        <v>1</v>
      </c>
      <c r="N948" s="220" t="s">
        <v>38</v>
      </c>
      <c r="O948" s="90"/>
      <c r="P948" s="221">
        <f>O948*H948</f>
        <v>0</v>
      </c>
      <c r="Q948" s="221">
        <v>0.00029999999999999997</v>
      </c>
      <c r="R948" s="221">
        <f>Q948*H948</f>
        <v>0.0048186000000000001</v>
      </c>
      <c r="S948" s="221">
        <v>0</v>
      </c>
      <c r="T948" s="222">
        <f>S948*H948</f>
        <v>0</v>
      </c>
      <c r="U948" s="37"/>
      <c r="V948" s="37"/>
      <c r="W948" s="37"/>
      <c r="X948" s="37"/>
      <c r="Y948" s="37"/>
      <c r="Z948" s="37"/>
      <c r="AA948" s="37"/>
      <c r="AB948" s="37"/>
      <c r="AC948" s="37"/>
      <c r="AD948" s="37"/>
      <c r="AE948" s="37"/>
      <c r="AR948" s="223" t="s">
        <v>357</v>
      </c>
      <c r="AT948" s="223" t="s">
        <v>361</v>
      </c>
      <c r="AU948" s="223" t="s">
        <v>80</v>
      </c>
      <c r="AY948" s="16" t="s">
        <v>358</v>
      </c>
      <c r="BE948" s="224">
        <f>IF(N948="základní",J948,0)</f>
        <v>0</v>
      </c>
      <c r="BF948" s="224">
        <f>IF(N948="snížená",J948,0)</f>
        <v>0</v>
      </c>
      <c r="BG948" s="224">
        <f>IF(N948="zákl. přenesená",J948,0)</f>
        <v>0</v>
      </c>
      <c r="BH948" s="224">
        <f>IF(N948="sníž. přenesená",J948,0)</f>
        <v>0</v>
      </c>
      <c r="BI948" s="224">
        <f>IF(N948="nulová",J948,0)</f>
        <v>0</v>
      </c>
      <c r="BJ948" s="16" t="s">
        <v>80</v>
      </c>
      <c r="BK948" s="224">
        <f>ROUND(I948*H948,2)</f>
        <v>0</v>
      </c>
      <c r="BL948" s="16" t="s">
        <v>357</v>
      </c>
      <c r="BM948" s="223" t="s">
        <v>1849</v>
      </c>
    </row>
    <row r="949" s="12" customFormat="1">
      <c r="A949" s="12"/>
      <c r="B949" s="225"/>
      <c r="C949" s="226"/>
      <c r="D949" s="227" t="s">
        <v>369</v>
      </c>
      <c r="E949" s="228" t="s">
        <v>1</v>
      </c>
      <c r="F949" s="229" t="s">
        <v>905</v>
      </c>
      <c r="G949" s="226"/>
      <c r="H949" s="228" t="s">
        <v>1</v>
      </c>
      <c r="I949" s="230"/>
      <c r="J949" s="226"/>
      <c r="K949" s="226"/>
      <c r="L949" s="231"/>
      <c r="M949" s="232"/>
      <c r="N949" s="233"/>
      <c r="O949" s="233"/>
      <c r="P949" s="233"/>
      <c r="Q949" s="233"/>
      <c r="R949" s="233"/>
      <c r="S949" s="233"/>
      <c r="T949" s="234"/>
      <c r="U949" s="12"/>
      <c r="V949" s="12"/>
      <c r="W949" s="12"/>
      <c r="X949" s="12"/>
      <c r="Y949" s="12"/>
      <c r="Z949" s="12"/>
      <c r="AA949" s="12"/>
      <c r="AB949" s="12"/>
      <c r="AC949" s="12"/>
      <c r="AD949" s="12"/>
      <c r="AE949" s="12"/>
      <c r="AT949" s="235" t="s">
        <v>369</v>
      </c>
      <c r="AU949" s="235" t="s">
        <v>80</v>
      </c>
      <c r="AV949" s="12" t="s">
        <v>80</v>
      </c>
      <c r="AW949" s="12" t="s">
        <v>30</v>
      </c>
      <c r="AX949" s="12" t="s">
        <v>73</v>
      </c>
      <c r="AY949" s="235" t="s">
        <v>358</v>
      </c>
    </row>
    <row r="950" s="13" customFormat="1">
      <c r="A950" s="13"/>
      <c r="B950" s="236"/>
      <c r="C950" s="237"/>
      <c r="D950" s="227" t="s">
        <v>369</v>
      </c>
      <c r="E950" s="238" t="s">
        <v>1850</v>
      </c>
      <c r="F950" s="239" t="s">
        <v>1851</v>
      </c>
      <c r="G950" s="237"/>
      <c r="H950" s="240">
        <v>6.8159999999999998</v>
      </c>
      <c r="I950" s="241"/>
      <c r="J950" s="237"/>
      <c r="K950" s="237"/>
      <c r="L950" s="242"/>
      <c r="M950" s="243"/>
      <c r="N950" s="244"/>
      <c r="O950" s="244"/>
      <c r="P950" s="244"/>
      <c r="Q950" s="244"/>
      <c r="R950" s="244"/>
      <c r="S950" s="244"/>
      <c r="T950" s="245"/>
      <c r="U950" s="13"/>
      <c r="V950" s="13"/>
      <c r="W950" s="13"/>
      <c r="X950" s="13"/>
      <c r="Y950" s="13"/>
      <c r="Z950" s="13"/>
      <c r="AA950" s="13"/>
      <c r="AB950" s="13"/>
      <c r="AC950" s="13"/>
      <c r="AD950" s="13"/>
      <c r="AE950" s="13"/>
      <c r="AT950" s="246" t="s">
        <v>369</v>
      </c>
      <c r="AU950" s="246" t="s">
        <v>80</v>
      </c>
      <c r="AV950" s="13" t="s">
        <v>88</v>
      </c>
      <c r="AW950" s="13" t="s">
        <v>30</v>
      </c>
      <c r="AX950" s="13" t="s">
        <v>73</v>
      </c>
      <c r="AY950" s="246" t="s">
        <v>358</v>
      </c>
    </row>
    <row r="951" s="12" customFormat="1">
      <c r="A951" s="12"/>
      <c r="B951" s="225"/>
      <c r="C951" s="226"/>
      <c r="D951" s="227" t="s">
        <v>369</v>
      </c>
      <c r="E951" s="228" t="s">
        <v>1</v>
      </c>
      <c r="F951" s="229" t="s">
        <v>1497</v>
      </c>
      <c r="G951" s="226"/>
      <c r="H951" s="228" t="s">
        <v>1</v>
      </c>
      <c r="I951" s="230"/>
      <c r="J951" s="226"/>
      <c r="K951" s="226"/>
      <c r="L951" s="231"/>
      <c r="M951" s="232"/>
      <c r="N951" s="233"/>
      <c r="O951" s="233"/>
      <c r="P951" s="233"/>
      <c r="Q951" s="233"/>
      <c r="R951" s="233"/>
      <c r="S951" s="233"/>
      <c r="T951" s="234"/>
      <c r="U951" s="12"/>
      <c r="V951" s="12"/>
      <c r="W951" s="12"/>
      <c r="X951" s="12"/>
      <c r="Y951" s="12"/>
      <c r="Z951" s="12"/>
      <c r="AA951" s="12"/>
      <c r="AB951" s="12"/>
      <c r="AC951" s="12"/>
      <c r="AD951" s="12"/>
      <c r="AE951" s="12"/>
      <c r="AT951" s="235" t="s">
        <v>369</v>
      </c>
      <c r="AU951" s="235" t="s">
        <v>80</v>
      </c>
      <c r="AV951" s="12" t="s">
        <v>80</v>
      </c>
      <c r="AW951" s="12" t="s">
        <v>30</v>
      </c>
      <c r="AX951" s="12" t="s">
        <v>73</v>
      </c>
      <c r="AY951" s="235" t="s">
        <v>358</v>
      </c>
    </row>
    <row r="952" s="13" customFormat="1">
      <c r="A952" s="13"/>
      <c r="B952" s="236"/>
      <c r="C952" s="237"/>
      <c r="D952" s="227" t="s">
        <v>369</v>
      </c>
      <c r="E952" s="238" t="s">
        <v>141</v>
      </c>
      <c r="F952" s="239" t="s">
        <v>1498</v>
      </c>
      <c r="G952" s="237"/>
      <c r="H952" s="240">
        <v>2.4300000000000002</v>
      </c>
      <c r="I952" s="241"/>
      <c r="J952" s="237"/>
      <c r="K952" s="237"/>
      <c r="L952" s="242"/>
      <c r="M952" s="243"/>
      <c r="N952" s="244"/>
      <c r="O952" s="244"/>
      <c r="P952" s="244"/>
      <c r="Q952" s="244"/>
      <c r="R952" s="244"/>
      <c r="S952" s="244"/>
      <c r="T952" s="245"/>
      <c r="U952" s="13"/>
      <c r="V952" s="13"/>
      <c r="W952" s="13"/>
      <c r="X952" s="13"/>
      <c r="Y952" s="13"/>
      <c r="Z952" s="13"/>
      <c r="AA952" s="13"/>
      <c r="AB952" s="13"/>
      <c r="AC952" s="13"/>
      <c r="AD952" s="13"/>
      <c r="AE952" s="13"/>
      <c r="AT952" s="246" t="s">
        <v>369</v>
      </c>
      <c r="AU952" s="246" t="s">
        <v>80</v>
      </c>
      <c r="AV952" s="13" t="s">
        <v>88</v>
      </c>
      <c r="AW952" s="13" t="s">
        <v>30</v>
      </c>
      <c r="AX952" s="13" t="s">
        <v>73</v>
      </c>
      <c r="AY952" s="246" t="s">
        <v>358</v>
      </c>
    </row>
    <row r="953" s="13" customFormat="1">
      <c r="A953" s="13"/>
      <c r="B953" s="236"/>
      <c r="C953" s="237"/>
      <c r="D953" s="227" t="s">
        <v>369</v>
      </c>
      <c r="E953" s="238" t="s">
        <v>232</v>
      </c>
      <c r="F953" s="239" t="s">
        <v>1852</v>
      </c>
      <c r="G953" s="237"/>
      <c r="H953" s="240">
        <v>6.8159999999999998</v>
      </c>
      <c r="I953" s="241"/>
      <c r="J953" s="237"/>
      <c r="K953" s="237"/>
      <c r="L953" s="242"/>
      <c r="M953" s="243"/>
      <c r="N953" s="244"/>
      <c r="O953" s="244"/>
      <c r="P953" s="244"/>
      <c r="Q953" s="244"/>
      <c r="R953" s="244"/>
      <c r="S953" s="244"/>
      <c r="T953" s="245"/>
      <c r="U953" s="13"/>
      <c r="V953" s="13"/>
      <c r="W953" s="13"/>
      <c r="X953" s="13"/>
      <c r="Y953" s="13"/>
      <c r="Z953" s="13"/>
      <c r="AA953" s="13"/>
      <c r="AB953" s="13"/>
      <c r="AC953" s="13"/>
      <c r="AD953" s="13"/>
      <c r="AE953" s="13"/>
      <c r="AT953" s="246" t="s">
        <v>369</v>
      </c>
      <c r="AU953" s="246" t="s">
        <v>80</v>
      </c>
      <c r="AV953" s="13" t="s">
        <v>88</v>
      </c>
      <c r="AW953" s="13" t="s">
        <v>30</v>
      </c>
      <c r="AX953" s="13" t="s">
        <v>73</v>
      </c>
      <c r="AY953" s="246" t="s">
        <v>358</v>
      </c>
    </row>
    <row r="954" s="13" customFormat="1">
      <c r="A954" s="13"/>
      <c r="B954" s="236"/>
      <c r="C954" s="237"/>
      <c r="D954" s="227" t="s">
        <v>369</v>
      </c>
      <c r="E954" s="238" t="s">
        <v>1853</v>
      </c>
      <c r="F954" s="239" t="s">
        <v>1854</v>
      </c>
      <c r="G954" s="237"/>
      <c r="H954" s="240">
        <v>16.062000000000001</v>
      </c>
      <c r="I954" s="241"/>
      <c r="J954" s="237"/>
      <c r="K954" s="237"/>
      <c r="L954" s="242"/>
      <c r="M954" s="243"/>
      <c r="N954" s="244"/>
      <c r="O954" s="244"/>
      <c r="P954" s="244"/>
      <c r="Q954" s="244"/>
      <c r="R954" s="244"/>
      <c r="S954" s="244"/>
      <c r="T954" s="245"/>
      <c r="U954" s="13"/>
      <c r="V954" s="13"/>
      <c r="W954" s="13"/>
      <c r="X954" s="13"/>
      <c r="Y954" s="13"/>
      <c r="Z954" s="13"/>
      <c r="AA954" s="13"/>
      <c r="AB954" s="13"/>
      <c r="AC954" s="13"/>
      <c r="AD954" s="13"/>
      <c r="AE954" s="13"/>
      <c r="AT954" s="246" t="s">
        <v>369</v>
      </c>
      <c r="AU954" s="246" t="s">
        <v>80</v>
      </c>
      <c r="AV954" s="13" t="s">
        <v>88</v>
      </c>
      <c r="AW954" s="13" t="s">
        <v>30</v>
      </c>
      <c r="AX954" s="13" t="s">
        <v>80</v>
      </c>
      <c r="AY954" s="246" t="s">
        <v>358</v>
      </c>
    </row>
    <row r="955" s="2" customFormat="1" ht="21.75" customHeight="1">
      <c r="A955" s="37"/>
      <c r="B955" s="38"/>
      <c r="C955" s="212" t="s">
        <v>1855</v>
      </c>
      <c r="D955" s="212" t="s">
        <v>361</v>
      </c>
      <c r="E955" s="213" t="s">
        <v>1856</v>
      </c>
      <c r="F955" s="214" t="s">
        <v>1857</v>
      </c>
      <c r="G955" s="215" t="s">
        <v>364</v>
      </c>
      <c r="H955" s="216">
        <v>6.8159999999999998</v>
      </c>
      <c r="I955" s="217"/>
      <c r="J955" s="218">
        <f>ROUND(I955*H955,2)</f>
        <v>0</v>
      </c>
      <c r="K955" s="214" t="s">
        <v>1</v>
      </c>
      <c r="L955" s="43"/>
      <c r="M955" s="219" t="s">
        <v>1</v>
      </c>
      <c r="N955" s="220" t="s">
        <v>38</v>
      </c>
      <c r="O955" s="90"/>
      <c r="P955" s="221">
        <f>O955*H955</f>
        <v>0</v>
      </c>
      <c r="Q955" s="221">
        <v>0.0045500000000000002</v>
      </c>
      <c r="R955" s="221">
        <f>Q955*H955</f>
        <v>0.0310128</v>
      </c>
      <c r="S955" s="221">
        <v>0</v>
      </c>
      <c r="T955" s="222">
        <f>S955*H955</f>
        <v>0</v>
      </c>
      <c r="U955" s="37"/>
      <c r="V955" s="37"/>
      <c r="W955" s="37"/>
      <c r="X955" s="37"/>
      <c r="Y955" s="37"/>
      <c r="Z955" s="37"/>
      <c r="AA955" s="37"/>
      <c r="AB955" s="37"/>
      <c r="AC955" s="37"/>
      <c r="AD955" s="37"/>
      <c r="AE955" s="37"/>
      <c r="AR955" s="223" t="s">
        <v>357</v>
      </c>
      <c r="AT955" s="223" t="s">
        <v>361</v>
      </c>
      <c r="AU955" s="223" t="s">
        <v>80</v>
      </c>
      <c r="AY955" s="16" t="s">
        <v>358</v>
      </c>
      <c r="BE955" s="224">
        <f>IF(N955="základní",J955,0)</f>
        <v>0</v>
      </c>
      <c r="BF955" s="224">
        <f>IF(N955="snížená",J955,0)</f>
        <v>0</v>
      </c>
      <c r="BG955" s="224">
        <f>IF(N955="zákl. přenesená",J955,0)</f>
        <v>0</v>
      </c>
      <c r="BH955" s="224">
        <f>IF(N955="sníž. přenesená",J955,0)</f>
        <v>0</v>
      </c>
      <c r="BI955" s="224">
        <f>IF(N955="nulová",J955,0)</f>
        <v>0</v>
      </c>
      <c r="BJ955" s="16" t="s">
        <v>80</v>
      </c>
      <c r="BK955" s="224">
        <f>ROUND(I955*H955,2)</f>
        <v>0</v>
      </c>
      <c r="BL955" s="16" t="s">
        <v>357</v>
      </c>
      <c r="BM955" s="223" t="s">
        <v>1858</v>
      </c>
    </row>
    <row r="956" s="12" customFormat="1">
      <c r="A956" s="12"/>
      <c r="B956" s="225"/>
      <c r="C956" s="226"/>
      <c r="D956" s="227" t="s">
        <v>369</v>
      </c>
      <c r="E956" s="228" t="s">
        <v>1</v>
      </c>
      <c r="F956" s="229" t="s">
        <v>905</v>
      </c>
      <c r="G956" s="226"/>
      <c r="H956" s="228" t="s">
        <v>1</v>
      </c>
      <c r="I956" s="230"/>
      <c r="J956" s="226"/>
      <c r="K956" s="226"/>
      <c r="L956" s="231"/>
      <c r="M956" s="232"/>
      <c r="N956" s="233"/>
      <c r="O956" s="233"/>
      <c r="P956" s="233"/>
      <c r="Q956" s="233"/>
      <c r="R956" s="233"/>
      <c r="S956" s="233"/>
      <c r="T956" s="234"/>
      <c r="U956" s="12"/>
      <c r="V956" s="12"/>
      <c r="W956" s="12"/>
      <c r="X956" s="12"/>
      <c r="Y956" s="12"/>
      <c r="Z956" s="12"/>
      <c r="AA956" s="12"/>
      <c r="AB956" s="12"/>
      <c r="AC956" s="12"/>
      <c r="AD956" s="12"/>
      <c r="AE956" s="12"/>
      <c r="AT956" s="235" t="s">
        <v>369</v>
      </c>
      <c r="AU956" s="235" t="s">
        <v>80</v>
      </c>
      <c r="AV956" s="12" t="s">
        <v>80</v>
      </c>
      <c r="AW956" s="12" t="s">
        <v>30</v>
      </c>
      <c r="AX956" s="12" t="s">
        <v>73</v>
      </c>
      <c r="AY956" s="235" t="s">
        <v>358</v>
      </c>
    </row>
    <row r="957" s="13" customFormat="1">
      <c r="A957" s="13"/>
      <c r="B957" s="236"/>
      <c r="C957" s="237"/>
      <c r="D957" s="227" t="s">
        <v>369</v>
      </c>
      <c r="E957" s="238" t="s">
        <v>1859</v>
      </c>
      <c r="F957" s="239" t="s">
        <v>1860</v>
      </c>
      <c r="G957" s="237"/>
      <c r="H957" s="240">
        <v>6.8159999999999998</v>
      </c>
      <c r="I957" s="241"/>
      <c r="J957" s="237"/>
      <c r="K957" s="237"/>
      <c r="L957" s="242"/>
      <c r="M957" s="243"/>
      <c r="N957" s="244"/>
      <c r="O957" s="244"/>
      <c r="P957" s="244"/>
      <c r="Q957" s="244"/>
      <c r="R957" s="244"/>
      <c r="S957" s="244"/>
      <c r="T957" s="245"/>
      <c r="U957" s="13"/>
      <c r="V957" s="13"/>
      <c r="W957" s="13"/>
      <c r="X957" s="13"/>
      <c r="Y957" s="13"/>
      <c r="Z957" s="13"/>
      <c r="AA957" s="13"/>
      <c r="AB957" s="13"/>
      <c r="AC957" s="13"/>
      <c r="AD957" s="13"/>
      <c r="AE957" s="13"/>
      <c r="AT957" s="246" t="s">
        <v>369</v>
      </c>
      <c r="AU957" s="246" t="s">
        <v>80</v>
      </c>
      <c r="AV957" s="13" t="s">
        <v>88</v>
      </c>
      <c r="AW957" s="13" t="s">
        <v>30</v>
      </c>
      <c r="AX957" s="13" t="s">
        <v>73</v>
      </c>
      <c r="AY957" s="246" t="s">
        <v>358</v>
      </c>
    </row>
    <row r="958" s="13" customFormat="1">
      <c r="A958" s="13"/>
      <c r="B958" s="236"/>
      <c r="C958" s="237"/>
      <c r="D958" s="227" t="s">
        <v>369</v>
      </c>
      <c r="E958" s="238" t="s">
        <v>1861</v>
      </c>
      <c r="F958" s="239" t="s">
        <v>1862</v>
      </c>
      <c r="G958" s="237"/>
      <c r="H958" s="240">
        <v>6.8159999999999998</v>
      </c>
      <c r="I958" s="241"/>
      <c r="J958" s="237"/>
      <c r="K958" s="237"/>
      <c r="L958" s="242"/>
      <c r="M958" s="243"/>
      <c r="N958" s="244"/>
      <c r="O958" s="244"/>
      <c r="P958" s="244"/>
      <c r="Q958" s="244"/>
      <c r="R958" s="244"/>
      <c r="S958" s="244"/>
      <c r="T958" s="245"/>
      <c r="U958" s="13"/>
      <c r="V958" s="13"/>
      <c r="W958" s="13"/>
      <c r="X958" s="13"/>
      <c r="Y958" s="13"/>
      <c r="Z958" s="13"/>
      <c r="AA958" s="13"/>
      <c r="AB958" s="13"/>
      <c r="AC958" s="13"/>
      <c r="AD958" s="13"/>
      <c r="AE958" s="13"/>
      <c r="AT958" s="246" t="s">
        <v>369</v>
      </c>
      <c r="AU958" s="246" t="s">
        <v>80</v>
      </c>
      <c r="AV958" s="13" t="s">
        <v>88</v>
      </c>
      <c r="AW958" s="13" t="s">
        <v>30</v>
      </c>
      <c r="AX958" s="13" t="s">
        <v>80</v>
      </c>
      <c r="AY958" s="246" t="s">
        <v>358</v>
      </c>
    </row>
    <row r="959" s="2" customFormat="1">
      <c r="A959" s="37"/>
      <c r="B959" s="38"/>
      <c r="C959" s="212" t="s">
        <v>1863</v>
      </c>
      <c r="D959" s="212" t="s">
        <v>361</v>
      </c>
      <c r="E959" s="213" t="s">
        <v>1864</v>
      </c>
      <c r="F959" s="214" t="s">
        <v>1865</v>
      </c>
      <c r="G959" s="215" t="s">
        <v>423</v>
      </c>
      <c r="H959" s="216">
        <v>8.0999999999999996</v>
      </c>
      <c r="I959" s="217"/>
      <c r="J959" s="218">
        <f>ROUND(I959*H959,2)</f>
        <v>0</v>
      </c>
      <c r="K959" s="214" t="s">
        <v>1</v>
      </c>
      <c r="L959" s="43"/>
      <c r="M959" s="219" t="s">
        <v>1</v>
      </c>
      <c r="N959" s="220" t="s">
        <v>38</v>
      </c>
      <c r="O959" s="90"/>
      <c r="P959" s="221">
        <f>O959*H959</f>
        <v>0</v>
      </c>
      <c r="Q959" s="221">
        <v>0.0017700000000000001</v>
      </c>
      <c r="R959" s="221">
        <f>Q959*H959</f>
        <v>0.014337000000000001</v>
      </c>
      <c r="S959" s="221">
        <v>0</v>
      </c>
      <c r="T959" s="222">
        <f>S959*H959</f>
        <v>0</v>
      </c>
      <c r="U959" s="37"/>
      <c r="V959" s="37"/>
      <c r="W959" s="37"/>
      <c r="X959" s="37"/>
      <c r="Y959" s="37"/>
      <c r="Z959" s="37"/>
      <c r="AA959" s="37"/>
      <c r="AB959" s="37"/>
      <c r="AC959" s="37"/>
      <c r="AD959" s="37"/>
      <c r="AE959" s="37"/>
      <c r="AR959" s="223" t="s">
        <v>357</v>
      </c>
      <c r="AT959" s="223" t="s">
        <v>361</v>
      </c>
      <c r="AU959" s="223" t="s">
        <v>80</v>
      </c>
      <c r="AY959" s="16" t="s">
        <v>358</v>
      </c>
      <c r="BE959" s="224">
        <f>IF(N959="základní",J959,0)</f>
        <v>0</v>
      </c>
      <c r="BF959" s="224">
        <f>IF(N959="snížená",J959,0)</f>
        <v>0</v>
      </c>
      <c r="BG959" s="224">
        <f>IF(N959="zákl. přenesená",J959,0)</f>
        <v>0</v>
      </c>
      <c r="BH959" s="224">
        <f>IF(N959="sníž. přenesená",J959,0)</f>
        <v>0</v>
      </c>
      <c r="BI959" s="224">
        <f>IF(N959="nulová",J959,0)</f>
        <v>0</v>
      </c>
      <c r="BJ959" s="16" t="s">
        <v>80</v>
      </c>
      <c r="BK959" s="224">
        <f>ROUND(I959*H959,2)</f>
        <v>0</v>
      </c>
      <c r="BL959" s="16" t="s">
        <v>357</v>
      </c>
      <c r="BM959" s="223" t="s">
        <v>1866</v>
      </c>
    </row>
    <row r="960" s="12" customFormat="1">
      <c r="A960" s="12"/>
      <c r="B960" s="225"/>
      <c r="C960" s="226"/>
      <c r="D960" s="227" t="s">
        <v>369</v>
      </c>
      <c r="E960" s="228" t="s">
        <v>1</v>
      </c>
      <c r="F960" s="229" t="s">
        <v>1497</v>
      </c>
      <c r="G960" s="226"/>
      <c r="H960" s="228" t="s">
        <v>1</v>
      </c>
      <c r="I960" s="230"/>
      <c r="J960" s="226"/>
      <c r="K960" s="226"/>
      <c r="L960" s="231"/>
      <c r="M960" s="232"/>
      <c r="N960" s="233"/>
      <c r="O960" s="233"/>
      <c r="P960" s="233"/>
      <c r="Q960" s="233"/>
      <c r="R960" s="233"/>
      <c r="S960" s="233"/>
      <c r="T960" s="234"/>
      <c r="U960" s="12"/>
      <c r="V960" s="12"/>
      <c r="W960" s="12"/>
      <c r="X960" s="12"/>
      <c r="Y960" s="12"/>
      <c r="Z960" s="12"/>
      <c r="AA960" s="12"/>
      <c r="AB960" s="12"/>
      <c r="AC960" s="12"/>
      <c r="AD960" s="12"/>
      <c r="AE960" s="12"/>
      <c r="AT960" s="235" t="s">
        <v>369</v>
      </c>
      <c r="AU960" s="235" t="s">
        <v>80</v>
      </c>
      <c r="AV960" s="12" t="s">
        <v>80</v>
      </c>
      <c r="AW960" s="12" t="s">
        <v>30</v>
      </c>
      <c r="AX960" s="12" t="s">
        <v>73</v>
      </c>
      <c r="AY960" s="235" t="s">
        <v>358</v>
      </c>
    </row>
    <row r="961" s="13" customFormat="1">
      <c r="A961" s="13"/>
      <c r="B961" s="236"/>
      <c r="C961" s="237"/>
      <c r="D961" s="227" t="s">
        <v>369</v>
      </c>
      <c r="E961" s="238" t="s">
        <v>1867</v>
      </c>
      <c r="F961" s="239" t="s">
        <v>1868</v>
      </c>
      <c r="G961" s="237"/>
      <c r="H961" s="240">
        <v>8.0999999999999996</v>
      </c>
      <c r="I961" s="241"/>
      <c r="J961" s="237"/>
      <c r="K961" s="237"/>
      <c r="L961" s="242"/>
      <c r="M961" s="243"/>
      <c r="N961" s="244"/>
      <c r="O961" s="244"/>
      <c r="P961" s="244"/>
      <c r="Q961" s="244"/>
      <c r="R961" s="244"/>
      <c r="S961" s="244"/>
      <c r="T961" s="245"/>
      <c r="U961" s="13"/>
      <c r="V961" s="13"/>
      <c r="W961" s="13"/>
      <c r="X961" s="13"/>
      <c r="Y961" s="13"/>
      <c r="Z961" s="13"/>
      <c r="AA961" s="13"/>
      <c r="AB961" s="13"/>
      <c r="AC961" s="13"/>
      <c r="AD961" s="13"/>
      <c r="AE961" s="13"/>
      <c r="AT961" s="246" t="s">
        <v>369</v>
      </c>
      <c r="AU961" s="246" t="s">
        <v>80</v>
      </c>
      <c r="AV961" s="13" t="s">
        <v>88</v>
      </c>
      <c r="AW961" s="13" t="s">
        <v>30</v>
      </c>
      <c r="AX961" s="13" t="s">
        <v>73</v>
      </c>
      <c r="AY961" s="246" t="s">
        <v>358</v>
      </c>
    </row>
    <row r="962" s="13" customFormat="1">
      <c r="A962" s="13"/>
      <c r="B962" s="236"/>
      <c r="C962" s="237"/>
      <c r="D962" s="227" t="s">
        <v>369</v>
      </c>
      <c r="E962" s="238" t="s">
        <v>1869</v>
      </c>
      <c r="F962" s="239" t="s">
        <v>1870</v>
      </c>
      <c r="G962" s="237"/>
      <c r="H962" s="240">
        <v>8.0999999999999996</v>
      </c>
      <c r="I962" s="241"/>
      <c r="J962" s="237"/>
      <c r="K962" s="237"/>
      <c r="L962" s="242"/>
      <c r="M962" s="243"/>
      <c r="N962" s="244"/>
      <c r="O962" s="244"/>
      <c r="P962" s="244"/>
      <c r="Q962" s="244"/>
      <c r="R962" s="244"/>
      <c r="S962" s="244"/>
      <c r="T962" s="245"/>
      <c r="U962" s="13"/>
      <c r="V962" s="13"/>
      <c r="W962" s="13"/>
      <c r="X962" s="13"/>
      <c r="Y962" s="13"/>
      <c r="Z962" s="13"/>
      <c r="AA962" s="13"/>
      <c r="AB962" s="13"/>
      <c r="AC962" s="13"/>
      <c r="AD962" s="13"/>
      <c r="AE962" s="13"/>
      <c r="AT962" s="246" t="s">
        <v>369</v>
      </c>
      <c r="AU962" s="246" t="s">
        <v>80</v>
      </c>
      <c r="AV962" s="13" t="s">
        <v>88</v>
      </c>
      <c r="AW962" s="13" t="s">
        <v>30</v>
      </c>
      <c r="AX962" s="13" t="s">
        <v>80</v>
      </c>
      <c r="AY962" s="246" t="s">
        <v>358</v>
      </c>
    </row>
    <row r="963" s="2" customFormat="1" ht="16.5" customHeight="1">
      <c r="A963" s="37"/>
      <c r="B963" s="38"/>
      <c r="C963" s="247" t="s">
        <v>1871</v>
      </c>
      <c r="D963" s="247" t="s">
        <v>423</v>
      </c>
      <c r="E963" s="248" t="s">
        <v>1872</v>
      </c>
      <c r="F963" s="249" t="s">
        <v>1873</v>
      </c>
      <c r="G963" s="250" t="s">
        <v>1444</v>
      </c>
      <c r="H963" s="251">
        <v>29.699999999999999</v>
      </c>
      <c r="I963" s="252"/>
      <c r="J963" s="253">
        <f>ROUND(I963*H963,2)</f>
        <v>0</v>
      </c>
      <c r="K963" s="249" t="s">
        <v>1</v>
      </c>
      <c r="L963" s="254"/>
      <c r="M963" s="255" t="s">
        <v>1</v>
      </c>
      <c r="N963" s="256" t="s">
        <v>38</v>
      </c>
      <c r="O963" s="90"/>
      <c r="P963" s="221">
        <f>O963*H963</f>
        <v>0</v>
      </c>
      <c r="Q963" s="221">
        <v>0.0040000000000000001</v>
      </c>
      <c r="R963" s="221">
        <f>Q963*H963</f>
        <v>0.1188</v>
      </c>
      <c r="S963" s="221">
        <v>0</v>
      </c>
      <c r="T963" s="222">
        <f>S963*H963</f>
        <v>0</v>
      </c>
      <c r="U963" s="37"/>
      <c r="V963" s="37"/>
      <c r="W963" s="37"/>
      <c r="X963" s="37"/>
      <c r="Y963" s="37"/>
      <c r="Z963" s="37"/>
      <c r="AA963" s="37"/>
      <c r="AB963" s="37"/>
      <c r="AC963" s="37"/>
      <c r="AD963" s="37"/>
      <c r="AE963" s="37"/>
      <c r="AR963" s="223" t="s">
        <v>471</v>
      </c>
      <c r="AT963" s="223" t="s">
        <v>423</v>
      </c>
      <c r="AU963" s="223" t="s">
        <v>80</v>
      </c>
      <c r="AY963" s="16" t="s">
        <v>358</v>
      </c>
      <c r="BE963" s="224">
        <f>IF(N963="základní",J963,0)</f>
        <v>0</v>
      </c>
      <c r="BF963" s="224">
        <f>IF(N963="snížená",J963,0)</f>
        <v>0</v>
      </c>
      <c r="BG963" s="224">
        <f>IF(N963="zákl. přenesená",J963,0)</f>
        <v>0</v>
      </c>
      <c r="BH963" s="224">
        <f>IF(N963="sníž. přenesená",J963,0)</f>
        <v>0</v>
      </c>
      <c r="BI963" s="224">
        <f>IF(N963="nulová",J963,0)</f>
        <v>0</v>
      </c>
      <c r="BJ963" s="16" t="s">
        <v>80</v>
      </c>
      <c r="BK963" s="224">
        <f>ROUND(I963*H963,2)</f>
        <v>0</v>
      </c>
      <c r="BL963" s="16" t="s">
        <v>357</v>
      </c>
      <c r="BM963" s="223" t="s">
        <v>1874</v>
      </c>
    </row>
    <row r="964" s="13" customFormat="1">
      <c r="A964" s="13"/>
      <c r="B964" s="236"/>
      <c r="C964" s="237"/>
      <c r="D964" s="227" t="s">
        <v>369</v>
      </c>
      <c r="E964" s="238" t="s">
        <v>1875</v>
      </c>
      <c r="F964" s="239" t="s">
        <v>1876</v>
      </c>
      <c r="G964" s="237"/>
      <c r="H964" s="240">
        <v>27</v>
      </c>
      <c r="I964" s="241"/>
      <c r="J964" s="237"/>
      <c r="K964" s="237"/>
      <c r="L964" s="242"/>
      <c r="M964" s="243"/>
      <c r="N964" s="244"/>
      <c r="O964" s="244"/>
      <c r="P964" s="244"/>
      <c r="Q964" s="244"/>
      <c r="R964" s="244"/>
      <c r="S964" s="244"/>
      <c r="T964" s="245"/>
      <c r="U964" s="13"/>
      <c r="V964" s="13"/>
      <c r="W964" s="13"/>
      <c r="X964" s="13"/>
      <c r="Y964" s="13"/>
      <c r="Z964" s="13"/>
      <c r="AA964" s="13"/>
      <c r="AB964" s="13"/>
      <c r="AC964" s="13"/>
      <c r="AD964" s="13"/>
      <c r="AE964" s="13"/>
      <c r="AT964" s="246" t="s">
        <v>369</v>
      </c>
      <c r="AU964" s="246" t="s">
        <v>80</v>
      </c>
      <c r="AV964" s="13" t="s">
        <v>88</v>
      </c>
      <c r="AW964" s="13" t="s">
        <v>30</v>
      </c>
      <c r="AX964" s="13" t="s">
        <v>73</v>
      </c>
      <c r="AY964" s="246" t="s">
        <v>358</v>
      </c>
    </row>
    <row r="965" s="13" customFormat="1">
      <c r="A965" s="13"/>
      <c r="B965" s="236"/>
      <c r="C965" s="237"/>
      <c r="D965" s="227" t="s">
        <v>369</v>
      </c>
      <c r="E965" s="238" t="s">
        <v>144</v>
      </c>
      <c r="F965" s="239" t="s">
        <v>1877</v>
      </c>
      <c r="G965" s="237"/>
      <c r="H965" s="240">
        <v>27</v>
      </c>
      <c r="I965" s="241"/>
      <c r="J965" s="237"/>
      <c r="K965" s="237"/>
      <c r="L965" s="242"/>
      <c r="M965" s="243"/>
      <c r="N965" s="244"/>
      <c r="O965" s="244"/>
      <c r="P965" s="244"/>
      <c r="Q965" s="244"/>
      <c r="R965" s="244"/>
      <c r="S965" s="244"/>
      <c r="T965" s="245"/>
      <c r="U965" s="13"/>
      <c r="V965" s="13"/>
      <c r="W965" s="13"/>
      <c r="X965" s="13"/>
      <c r="Y965" s="13"/>
      <c r="Z965" s="13"/>
      <c r="AA965" s="13"/>
      <c r="AB965" s="13"/>
      <c r="AC965" s="13"/>
      <c r="AD965" s="13"/>
      <c r="AE965" s="13"/>
      <c r="AT965" s="246" t="s">
        <v>369</v>
      </c>
      <c r="AU965" s="246" t="s">
        <v>80</v>
      </c>
      <c r="AV965" s="13" t="s">
        <v>88</v>
      </c>
      <c r="AW965" s="13" t="s">
        <v>30</v>
      </c>
      <c r="AX965" s="13" t="s">
        <v>73</v>
      </c>
      <c r="AY965" s="246" t="s">
        <v>358</v>
      </c>
    </row>
    <row r="966" s="13" customFormat="1">
      <c r="A966" s="13"/>
      <c r="B966" s="236"/>
      <c r="C966" s="237"/>
      <c r="D966" s="227" t="s">
        <v>369</v>
      </c>
      <c r="E966" s="238" t="s">
        <v>1878</v>
      </c>
      <c r="F966" s="239" t="s">
        <v>1879</v>
      </c>
      <c r="G966" s="237"/>
      <c r="H966" s="240">
        <v>29.699999999999999</v>
      </c>
      <c r="I966" s="241"/>
      <c r="J966" s="237"/>
      <c r="K966" s="237"/>
      <c r="L966" s="242"/>
      <c r="M966" s="243"/>
      <c r="N966" s="244"/>
      <c r="O966" s="244"/>
      <c r="P966" s="244"/>
      <c r="Q966" s="244"/>
      <c r="R966" s="244"/>
      <c r="S966" s="244"/>
      <c r="T966" s="245"/>
      <c r="U966" s="13"/>
      <c r="V966" s="13"/>
      <c r="W966" s="13"/>
      <c r="X966" s="13"/>
      <c r="Y966" s="13"/>
      <c r="Z966" s="13"/>
      <c r="AA966" s="13"/>
      <c r="AB966" s="13"/>
      <c r="AC966" s="13"/>
      <c r="AD966" s="13"/>
      <c r="AE966" s="13"/>
      <c r="AT966" s="246" t="s">
        <v>369</v>
      </c>
      <c r="AU966" s="246" t="s">
        <v>80</v>
      </c>
      <c r="AV966" s="13" t="s">
        <v>88</v>
      </c>
      <c r="AW966" s="13" t="s">
        <v>30</v>
      </c>
      <c r="AX966" s="13" t="s">
        <v>80</v>
      </c>
      <c r="AY966" s="246" t="s">
        <v>358</v>
      </c>
    </row>
    <row r="967" s="2" customFormat="1">
      <c r="A967" s="37"/>
      <c r="B967" s="38"/>
      <c r="C967" s="212" t="s">
        <v>1880</v>
      </c>
      <c r="D967" s="212" t="s">
        <v>361</v>
      </c>
      <c r="E967" s="213" t="s">
        <v>1881</v>
      </c>
      <c r="F967" s="214" t="s">
        <v>1882</v>
      </c>
      <c r="G967" s="215" t="s">
        <v>423</v>
      </c>
      <c r="H967" s="216">
        <v>13.199999999999999</v>
      </c>
      <c r="I967" s="217"/>
      <c r="J967" s="218">
        <f>ROUND(I967*H967,2)</f>
        <v>0</v>
      </c>
      <c r="K967" s="214" t="s">
        <v>1</v>
      </c>
      <c r="L967" s="43"/>
      <c r="M967" s="219" t="s">
        <v>1</v>
      </c>
      <c r="N967" s="220" t="s">
        <v>38</v>
      </c>
      <c r="O967" s="90"/>
      <c r="P967" s="221">
        <f>O967*H967</f>
        <v>0</v>
      </c>
      <c r="Q967" s="221">
        <v>0.00058</v>
      </c>
      <c r="R967" s="221">
        <f>Q967*H967</f>
        <v>0.0076559999999999996</v>
      </c>
      <c r="S967" s="221">
        <v>0</v>
      </c>
      <c r="T967" s="222">
        <f>S967*H967</f>
        <v>0</v>
      </c>
      <c r="U967" s="37"/>
      <c r="V967" s="37"/>
      <c r="W967" s="37"/>
      <c r="X967" s="37"/>
      <c r="Y967" s="37"/>
      <c r="Z967" s="37"/>
      <c r="AA967" s="37"/>
      <c r="AB967" s="37"/>
      <c r="AC967" s="37"/>
      <c r="AD967" s="37"/>
      <c r="AE967" s="37"/>
      <c r="AR967" s="223" t="s">
        <v>357</v>
      </c>
      <c r="AT967" s="223" t="s">
        <v>361</v>
      </c>
      <c r="AU967" s="223" t="s">
        <v>80</v>
      </c>
      <c r="AY967" s="16" t="s">
        <v>358</v>
      </c>
      <c r="BE967" s="224">
        <f>IF(N967="základní",J967,0)</f>
        <v>0</v>
      </c>
      <c r="BF967" s="224">
        <f>IF(N967="snížená",J967,0)</f>
        <v>0</v>
      </c>
      <c r="BG967" s="224">
        <f>IF(N967="zákl. přenesená",J967,0)</f>
        <v>0</v>
      </c>
      <c r="BH967" s="224">
        <f>IF(N967="sníž. přenesená",J967,0)</f>
        <v>0</v>
      </c>
      <c r="BI967" s="224">
        <f>IF(N967="nulová",J967,0)</f>
        <v>0</v>
      </c>
      <c r="BJ967" s="16" t="s">
        <v>80</v>
      </c>
      <c r="BK967" s="224">
        <f>ROUND(I967*H967,2)</f>
        <v>0</v>
      </c>
      <c r="BL967" s="16" t="s">
        <v>357</v>
      </c>
      <c r="BM967" s="223" t="s">
        <v>1883</v>
      </c>
    </row>
    <row r="968" s="12" customFormat="1">
      <c r="A968" s="12"/>
      <c r="B968" s="225"/>
      <c r="C968" s="226"/>
      <c r="D968" s="227" t="s">
        <v>369</v>
      </c>
      <c r="E968" s="228" t="s">
        <v>1</v>
      </c>
      <c r="F968" s="229" t="s">
        <v>1884</v>
      </c>
      <c r="G968" s="226"/>
      <c r="H968" s="228" t="s">
        <v>1</v>
      </c>
      <c r="I968" s="230"/>
      <c r="J968" s="226"/>
      <c r="K968" s="226"/>
      <c r="L968" s="231"/>
      <c r="M968" s="232"/>
      <c r="N968" s="233"/>
      <c r="O968" s="233"/>
      <c r="P968" s="233"/>
      <c r="Q968" s="233"/>
      <c r="R968" s="233"/>
      <c r="S968" s="233"/>
      <c r="T968" s="234"/>
      <c r="U968" s="12"/>
      <c r="V968" s="12"/>
      <c r="W968" s="12"/>
      <c r="X968" s="12"/>
      <c r="Y968" s="12"/>
      <c r="Z968" s="12"/>
      <c r="AA968" s="12"/>
      <c r="AB968" s="12"/>
      <c r="AC968" s="12"/>
      <c r="AD968" s="12"/>
      <c r="AE968" s="12"/>
      <c r="AT968" s="235" t="s">
        <v>369</v>
      </c>
      <c r="AU968" s="235" t="s">
        <v>80</v>
      </c>
      <c r="AV968" s="12" t="s">
        <v>80</v>
      </c>
      <c r="AW968" s="12" t="s">
        <v>30</v>
      </c>
      <c r="AX968" s="12" t="s">
        <v>73</v>
      </c>
      <c r="AY968" s="235" t="s">
        <v>358</v>
      </c>
    </row>
    <row r="969" s="13" customFormat="1">
      <c r="A969" s="13"/>
      <c r="B969" s="236"/>
      <c r="C969" s="237"/>
      <c r="D969" s="227" t="s">
        <v>369</v>
      </c>
      <c r="E969" s="238" t="s">
        <v>1885</v>
      </c>
      <c r="F969" s="239" t="s">
        <v>1886</v>
      </c>
      <c r="G969" s="237"/>
      <c r="H969" s="240">
        <v>9.5999999999999996</v>
      </c>
      <c r="I969" s="241"/>
      <c r="J969" s="237"/>
      <c r="K969" s="237"/>
      <c r="L969" s="242"/>
      <c r="M969" s="243"/>
      <c r="N969" s="244"/>
      <c r="O969" s="244"/>
      <c r="P969" s="244"/>
      <c r="Q969" s="244"/>
      <c r="R969" s="244"/>
      <c r="S969" s="244"/>
      <c r="T969" s="245"/>
      <c r="U969" s="13"/>
      <c r="V969" s="13"/>
      <c r="W969" s="13"/>
      <c r="X969" s="13"/>
      <c r="Y969" s="13"/>
      <c r="Z969" s="13"/>
      <c r="AA969" s="13"/>
      <c r="AB969" s="13"/>
      <c r="AC969" s="13"/>
      <c r="AD969" s="13"/>
      <c r="AE969" s="13"/>
      <c r="AT969" s="246" t="s">
        <v>369</v>
      </c>
      <c r="AU969" s="246" t="s">
        <v>80</v>
      </c>
      <c r="AV969" s="13" t="s">
        <v>88</v>
      </c>
      <c r="AW969" s="13" t="s">
        <v>30</v>
      </c>
      <c r="AX969" s="13" t="s">
        <v>73</v>
      </c>
      <c r="AY969" s="246" t="s">
        <v>358</v>
      </c>
    </row>
    <row r="970" s="12" customFormat="1">
      <c r="A970" s="12"/>
      <c r="B970" s="225"/>
      <c r="C970" s="226"/>
      <c r="D970" s="227" t="s">
        <v>369</v>
      </c>
      <c r="E970" s="228" t="s">
        <v>1</v>
      </c>
      <c r="F970" s="229" t="s">
        <v>1497</v>
      </c>
      <c r="G970" s="226"/>
      <c r="H970" s="228" t="s">
        <v>1</v>
      </c>
      <c r="I970" s="230"/>
      <c r="J970" s="226"/>
      <c r="K970" s="226"/>
      <c r="L970" s="231"/>
      <c r="M970" s="232"/>
      <c r="N970" s="233"/>
      <c r="O970" s="233"/>
      <c r="P970" s="233"/>
      <c r="Q970" s="233"/>
      <c r="R970" s="233"/>
      <c r="S970" s="233"/>
      <c r="T970" s="234"/>
      <c r="U970" s="12"/>
      <c r="V970" s="12"/>
      <c r="W970" s="12"/>
      <c r="X970" s="12"/>
      <c r="Y970" s="12"/>
      <c r="Z970" s="12"/>
      <c r="AA970" s="12"/>
      <c r="AB970" s="12"/>
      <c r="AC970" s="12"/>
      <c r="AD970" s="12"/>
      <c r="AE970" s="12"/>
      <c r="AT970" s="235" t="s">
        <v>369</v>
      </c>
      <c r="AU970" s="235" t="s">
        <v>80</v>
      </c>
      <c r="AV970" s="12" t="s">
        <v>80</v>
      </c>
      <c r="AW970" s="12" t="s">
        <v>30</v>
      </c>
      <c r="AX970" s="12" t="s">
        <v>73</v>
      </c>
      <c r="AY970" s="235" t="s">
        <v>358</v>
      </c>
    </row>
    <row r="971" s="13" customFormat="1">
      <c r="A971" s="13"/>
      <c r="B971" s="236"/>
      <c r="C971" s="237"/>
      <c r="D971" s="227" t="s">
        <v>369</v>
      </c>
      <c r="E971" s="238" t="s">
        <v>146</v>
      </c>
      <c r="F971" s="239" t="s">
        <v>1887</v>
      </c>
      <c r="G971" s="237"/>
      <c r="H971" s="240">
        <v>3.6000000000000001</v>
      </c>
      <c r="I971" s="241"/>
      <c r="J971" s="237"/>
      <c r="K971" s="237"/>
      <c r="L971" s="242"/>
      <c r="M971" s="243"/>
      <c r="N971" s="244"/>
      <c r="O971" s="244"/>
      <c r="P971" s="244"/>
      <c r="Q971" s="244"/>
      <c r="R971" s="244"/>
      <c r="S971" s="244"/>
      <c r="T971" s="245"/>
      <c r="U971" s="13"/>
      <c r="V971" s="13"/>
      <c r="W971" s="13"/>
      <c r="X971" s="13"/>
      <c r="Y971" s="13"/>
      <c r="Z971" s="13"/>
      <c r="AA971" s="13"/>
      <c r="AB971" s="13"/>
      <c r="AC971" s="13"/>
      <c r="AD971" s="13"/>
      <c r="AE971" s="13"/>
      <c r="AT971" s="246" t="s">
        <v>369</v>
      </c>
      <c r="AU971" s="246" t="s">
        <v>80</v>
      </c>
      <c r="AV971" s="13" t="s">
        <v>88</v>
      </c>
      <c r="AW971" s="13" t="s">
        <v>30</v>
      </c>
      <c r="AX971" s="13" t="s">
        <v>73</v>
      </c>
      <c r="AY971" s="246" t="s">
        <v>358</v>
      </c>
    </row>
    <row r="972" s="13" customFormat="1">
      <c r="A972" s="13"/>
      <c r="B972" s="236"/>
      <c r="C972" s="237"/>
      <c r="D972" s="227" t="s">
        <v>369</v>
      </c>
      <c r="E972" s="238" t="s">
        <v>1888</v>
      </c>
      <c r="F972" s="239" t="s">
        <v>1889</v>
      </c>
      <c r="G972" s="237"/>
      <c r="H972" s="240">
        <v>13.199999999999999</v>
      </c>
      <c r="I972" s="241"/>
      <c r="J972" s="237"/>
      <c r="K972" s="237"/>
      <c r="L972" s="242"/>
      <c r="M972" s="243"/>
      <c r="N972" s="244"/>
      <c r="O972" s="244"/>
      <c r="P972" s="244"/>
      <c r="Q972" s="244"/>
      <c r="R972" s="244"/>
      <c r="S972" s="244"/>
      <c r="T972" s="245"/>
      <c r="U972" s="13"/>
      <c r="V972" s="13"/>
      <c r="W972" s="13"/>
      <c r="X972" s="13"/>
      <c r="Y972" s="13"/>
      <c r="Z972" s="13"/>
      <c r="AA972" s="13"/>
      <c r="AB972" s="13"/>
      <c r="AC972" s="13"/>
      <c r="AD972" s="13"/>
      <c r="AE972" s="13"/>
      <c r="AT972" s="246" t="s">
        <v>369</v>
      </c>
      <c r="AU972" s="246" t="s">
        <v>80</v>
      </c>
      <c r="AV972" s="13" t="s">
        <v>88</v>
      </c>
      <c r="AW972" s="13" t="s">
        <v>30</v>
      </c>
      <c r="AX972" s="13" t="s">
        <v>80</v>
      </c>
      <c r="AY972" s="246" t="s">
        <v>358</v>
      </c>
    </row>
    <row r="973" s="2" customFormat="1" ht="33" customHeight="1">
      <c r="A973" s="37"/>
      <c r="B973" s="38"/>
      <c r="C973" s="247" t="s">
        <v>1890</v>
      </c>
      <c r="D973" s="247" t="s">
        <v>423</v>
      </c>
      <c r="E973" s="248" t="s">
        <v>1891</v>
      </c>
      <c r="F973" s="249" t="s">
        <v>1892</v>
      </c>
      <c r="G973" s="250" t="s">
        <v>364</v>
      </c>
      <c r="H973" s="251">
        <v>2.1779999999999999</v>
      </c>
      <c r="I973" s="252"/>
      <c r="J973" s="253">
        <f>ROUND(I973*H973,2)</f>
        <v>0</v>
      </c>
      <c r="K973" s="249" t="s">
        <v>1</v>
      </c>
      <c r="L973" s="254"/>
      <c r="M973" s="255" t="s">
        <v>1</v>
      </c>
      <c r="N973" s="256" t="s">
        <v>38</v>
      </c>
      <c r="O973" s="90"/>
      <c r="P973" s="221">
        <f>O973*H973</f>
        <v>0</v>
      </c>
      <c r="Q973" s="221">
        <v>0.019199999999999998</v>
      </c>
      <c r="R973" s="221">
        <f>Q973*H973</f>
        <v>0.041817599999999996</v>
      </c>
      <c r="S973" s="221">
        <v>0</v>
      </c>
      <c r="T973" s="222">
        <f>S973*H973</f>
        <v>0</v>
      </c>
      <c r="U973" s="37"/>
      <c r="V973" s="37"/>
      <c r="W973" s="37"/>
      <c r="X973" s="37"/>
      <c r="Y973" s="37"/>
      <c r="Z973" s="37"/>
      <c r="AA973" s="37"/>
      <c r="AB973" s="37"/>
      <c r="AC973" s="37"/>
      <c r="AD973" s="37"/>
      <c r="AE973" s="37"/>
      <c r="AR973" s="223" t="s">
        <v>471</v>
      </c>
      <c r="AT973" s="223" t="s">
        <v>423</v>
      </c>
      <c r="AU973" s="223" t="s">
        <v>80</v>
      </c>
      <c r="AY973" s="16" t="s">
        <v>358</v>
      </c>
      <c r="BE973" s="224">
        <f>IF(N973="základní",J973,0)</f>
        <v>0</v>
      </c>
      <c r="BF973" s="224">
        <f>IF(N973="snížená",J973,0)</f>
        <v>0</v>
      </c>
      <c r="BG973" s="224">
        <f>IF(N973="zákl. přenesená",J973,0)</f>
        <v>0</v>
      </c>
      <c r="BH973" s="224">
        <f>IF(N973="sníž. přenesená",J973,0)</f>
        <v>0</v>
      </c>
      <c r="BI973" s="224">
        <f>IF(N973="nulová",J973,0)</f>
        <v>0</v>
      </c>
      <c r="BJ973" s="16" t="s">
        <v>80</v>
      </c>
      <c r="BK973" s="224">
        <f>ROUND(I973*H973,2)</f>
        <v>0</v>
      </c>
      <c r="BL973" s="16" t="s">
        <v>357</v>
      </c>
      <c r="BM973" s="223" t="s">
        <v>1893</v>
      </c>
    </row>
    <row r="974" s="13" customFormat="1">
      <c r="A974" s="13"/>
      <c r="B974" s="236"/>
      <c r="C974" s="237"/>
      <c r="D974" s="227" t="s">
        <v>369</v>
      </c>
      <c r="E974" s="238" t="s">
        <v>1894</v>
      </c>
      <c r="F974" s="239" t="s">
        <v>1895</v>
      </c>
      <c r="G974" s="237"/>
      <c r="H974" s="240">
        <v>2.1779999999999999</v>
      </c>
      <c r="I974" s="241"/>
      <c r="J974" s="237"/>
      <c r="K974" s="237"/>
      <c r="L974" s="242"/>
      <c r="M974" s="243"/>
      <c r="N974" s="244"/>
      <c r="O974" s="244"/>
      <c r="P974" s="244"/>
      <c r="Q974" s="244"/>
      <c r="R974" s="244"/>
      <c r="S974" s="244"/>
      <c r="T974" s="245"/>
      <c r="U974" s="13"/>
      <c r="V974" s="13"/>
      <c r="W974" s="13"/>
      <c r="X974" s="13"/>
      <c r="Y974" s="13"/>
      <c r="Z974" s="13"/>
      <c r="AA974" s="13"/>
      <c r="AB974" s="13"/>
      <c r="AC974" s="13"/>
      <c r="AD974" s="13"/>
      <c r="AE974" s="13"/>
      <c r="AT974" s="246" t="s">
        <v>369</v>
      </c>
      <c r="AU974" s="246" t="s">
        <v>80</v>
      </c>
      <c r="AV974" s="13" t="s">
        <v>88</v>
      </c>
      <c r="AW974" s="13" t="s">
        <v>30</v>
      </c>
      <c r="AX974" s="13" t="s">
        <v>73</v>
      </c>
      <c r="AY974" s="246" t="s">
        <v>358</v>
      </c>
    </row>
    <row r="975" s="13" customFormat="1">
      <c r="A975" s="13"/>
      <c r="B975" s="236"/>
      <c r="C975" s="237"/>
      <c r="D975" s="227" t="s">
        <v>369</v>
      </c>
      <c r="E975" s="238" t="s">
        <v>1896</v>
      </c>
      <c r="F975" s="239" t="s">
        <v>1897</v>
      </c>
      <c r="G975" s="237"/>
      <c r="H975" s="240">
        <v>2.1779999999999999</v>
      </c>
      <c r="I975" s="241"/>
      <c r="J975" s="237"/>
      <c r="K975" s="237"/>
      <c r="L975" s="242"/>
      <c r="M975" s="243"/>
      <c r="N975" s="244"/>
      <c r="O975" s="244"/>
      <c r="P975" s="244"/>
      <c r="Q975" s="244"/>
      <c r="R975" s="244"/>
      <c r="S975" s="244"/>
      <c r="T975" s="245"/>
      <c r="U975" s="13"/>
      <c r="V975" s="13"/>
      <c r="W975" s="13"/>
      <c r="X975" s="13"/>
      <c r="Y975" s="13"/>
      <c r="Z975" s="13"/>
      <c r="AA975" s="13"/>
      <c r="AB975" s="13"/>
      <c r="AC975" s="13"/>
      <c r="AD975" s="13"/>
      <c r="AE975" s="13"/>
      <c r="AT975" s="246" t="s">
        <v>369</v>
      </c>
      <c r="AU975" s="246" t="s">
        <v>80</v>
      </c>
      <c r="AV975" s="13" t="s">
        <v>88</v>
      </c>
      <c r="AW975" s="13" t="s">
        <v>30</v>
      </c>
      <c r="AX975" s="13" t="s">
        <v>80</v>
      </c>
      <c r="AY975" s="246" t="s">
        <v>358</v>
      </c>
    </row>
    <row r="976" s="2" customFormat="1">
      <c r="A976" s="37"/>
      <c r="B976" s="38"/>
      <c r="C976" s="212" t="s">
        <v>1898</v>
      </c>
      <c r="D976" s="212" t="s">
        <v>361</v>
      </c>
      <c r="E976" s="213" t="s">
        <v>1899</v>
      </c>
      <c r="F976" s="214" t="s">
        <v>1900</v>
      </c>
      <c r="G976" s="215" t="s">
        <v>364</v>
      </c>
      <c r="H976" s="216">
        <v>6.8159999999999998</v>
      </c>
      <c r="I976" s="217"/>
      <c r="J976" s="218">
        <f>ROUND(I976*H976,2)</f>
        <v>0</v>
      </c>
      <c r="K976" s="214" t="s">
        <v>1</v>
      </c>
      <c r="L976" s="43"/>
      <c r="M976" s="219" t="s">
        <v>1</v>
      </c>
      <c r="N976" s="220" t="s">
        <v>38</v>
      </c>
      <c r="O976" s="90"/>
      <c r="P976" s="221">
        <f>O976*H976</f>
        <v>0</v>
      </c>
      <c r="Q976" s="221">
        <v>0.0063</v>
      </c>
      <c r="R976" s="221">
        <f>Q976*H976</f>
        <v>0.042940800000000001</v>
      </c>
      <c r="S976" s="221">
        <v>0</v>
      </c>
      <c r="T976" s="222">
        <f>S976*H976</f>
        <v>0</v>
      </c>
      <c r="U976" s="37"/>
      <c r="V976" s="37"/>
      <c r="W976" s="37"/>
      <c r="X976" s="37"/>
      <c r="Y976" s="37"/>
      <c r="Z976" s="37"/>
      <c r="AA976" s="37"/>
      <c r="AB976" s="37"/>
      <c r="AC976" s="37"/>
      <c r="AD976" s="37"/>
      <c r="AE976" s="37"/>
      <c r="AR976" s="223" t="s">
        <v>357</v>
      </c>
      <c r="AT976" s="223" t="s">
        <v>361</v>
      </c>
      <c r="AU976" s="223" t="s">
        <v>80</v>
      </c>
      <c r="AY976" s="16" t="s">
        <v>358</v>
      </c>
      <c r="BE976" s="224">
        <f>IF(N976="základní",J976,0)</f>
        <v>0</v>
      </c>
      <c r="BF976" s="224">
        <f>IF(N976="snížená",J976,0)</f>
        <v>0</v>
      </c>
      <c r="BG976" s="224">
        <f>IF(N976="zákl. přenesená",J976,0)</f>
        <v>0</v>
      </c>
      <c r="BH976" s="224">
        <f>IF(N976="sníž. přenesená",J976,0)</f>
        <v>0</v>
      </c>
      <c r="BI976" s="224">
        <f>IF(N976="nulová",J976,0)</f>
        <v>0</v>
      </c>
      <c r="BJ976" s="16" t="s">
        <v>80</v>
      </c>
      <c r="BK976" s="224">
        <f>ROUND(I976*H976,2)</f>
        <v>0</v>
      </c>
      <c r="BL976" s="16" t="s">
        <v>357</v>
      </c>
      <c r="BM976" s="223" t="s">
        <v>1901</v>
      </c>
    </row>
    <row r="977" s="12" customFormat="1">
      <c r="A977" s="12"/>
      <c r="B977" s="225"/>
      <c r="C977" s="226"/>
      <c r="D977" s="227" t="s">
        <v>369</v>
      </c>
      <c r="E977" s="228" t="s">
        <v>1</v>
      </c>
      <c r="F977" s="229" t="s">
        <v>905</v>
      </c>
      <c r="G977" s="226"/>
      <c r="H977" s="228" t="s">
        <v>1</v>
      </c>
      <c r="I977" s="230"/>
      <c r="J977" s="226"/>
      <c r="K977" s="226"/>
      <c r="L977" s="231"/>
      <c r="M977" s="232"/>
      <c r="N977" s="233"/>
      <c r="O977" s="233"/>
      <c r="P977" s="233"/>
      <c r="Q977" s="233"/>
      <c r="R977" s="233"/>
      <c r="S977" s="233"/>
      <c r="T977" s="234"/>
      <c r="U977" s="12"/>
      <c r="V977" s="12"/>
      <c r="W977" s="12"/>
      <c r="X977" s="12"/>
      <c r="Y977" s="12"/>
      <c r="Z977" s="12"/>
      <c r="AA977" s="12"/>
      <c r="AB977" s="12"/>
      <c r="AC977" s="12"/>
      <c r="AD977" s="12"/>
      <c r="AE977" s="12"/>
      <c r="AT977" s="235" t="s">
        <v>369</v>
      </c>
      <c r="AU977" s="235" t="s">
        <v>80</v>
      </c>
      <c r="AV977" s="12" t="s">
        <v>80</v>
      </c>
      <c r="AW977" s="12" t="s">
        <v>30</v>
      </c>
      <c r="AX977" s="12" t="s">
        <v>73</v>
      </c>
      <c r="AY977" s="235" t="s">
        <v>358</v>
      </c>
    </row>
    <row r="978" s="13" customFormat="1">
      <c r="A978" s="13"/>
      <c r="B978" s="236"/>
      <c r="C978" s="237"/>
      <c r="D978" s="227" t="s">
        <v>369</v>
      </c>
      <c r="E978" s="238" t="s">
        <v>1902</v>
      </c>
      <c r="F978" s="239" t="s">
        <v>1496</v>
      </c>
      <c r="G978" s="237"/>
      <c r="H978" s="240">
        <v>6.8159999999999998</v>
      </c>
      <c r="I978" s="241"/>
      <c r="J978" s="237"/>
      <c r="K978" s="237"/>
      <c r="L978" s="242"/>
      <c r="M978" s="243"/>
      <c r="N978" s="244"/>
      <c r="O978" s="244"/>
      <c r="P978" s="244"/>
      <c r="Q978" s="244"/>
      <c r="R978" s="244"/>
      <c r="S978" s="244"/>
      <c r="T978" s="245"/>
      <c r="U978" s="13"/>
      <c r="V978" s="13"/>
      <c r="W978" s="13"/>
      <c r="X978" s="13"/>
      <c r="Y978" s="13"/>
      <c r="Z978" s="13"/>
      <c r="AA978" s="13"/>
      <c r="AB978" s="13"/>
      <c r="AC978" s="13"/>
      <c r="AD978" s="13"/>
      <c r="AE978" s="13"/>
      <c r="AT978" s="246" t="s">
        <v>369</v>
      </c>
      <c r="AU978" s="246" t="s">
        <v>80</v>
      </c>
      <c r="AV978" s="13" t="s">
        <v>88</v>
      </c>
      <c r="AW978" s="13" t="s">
        <v>30</v>
      </c>
      <c r="AX978" s="13" t="s">
        <v>73</v>
      </c>
      <c r="AY978" s="246" t="s">
        <v>358</v>
      </c>
    </row>
    <row r="979" s="13" customFormat="1">
      <c r="A979" s="13"/>
      <c r="B979" s="236"/>
      <c r="C979" s="237"/>
      <c r="D979" s="227" t="s">
        <v>369</v>
      </c>
      <c r="E979" s="238" t="s">
        <v>1903</v>
      </c>
      <c r="F979" s="239" t="s">
        <v>1904</v>
      </c>
      <c r="G979" s="237"/>
      <c r="H979" s="240">
        <v>6.8159999999999998</v>
      </c>
      <c r="I979" s="241"/>
      <c r="J979" s="237"/>
      <c r="K979" s="237"/>
      <c r="L979" s="242"/>
      <c r="M979" s="243"/>
      <c r="N979" s="244"/>
      <c r="O979" s="244"/>
      <c r="P979" s="244"/>
      <c r="Q979" s="244"/>
      <c r="R979" s="244"/>
      <c r="S979" s="244"/>
      <c r="T979" s="245"/>
      <c r="U979" s="13"/>
      <c r="V979" s="13"/>
      <c r="W979" s="13"/>
      <c r="X979" s="13"/>
      <c r="Y979" s="13"/>
      <c r="Z979" s="13"/>
      <c r="AA979" s="13"/>
      <c r="AB979" s="13"/>
      <c r="AC979" s="13"/>
      <c r="AD979" s="13"/>
      <c r="AE979" s="13"/>
      <c r="AT979" s="246" t="s">
        <v>369</v>
      </c>
      <c r="AU979" s="246" t="s">
        <v>80</v>
      </c>
      <c r="AV979" s="13" t="s">
        <v>88</v>
      </c>
      <c r="AW979" s="13" t="s">
        <v>30</v>
      </c>
      <c r="AX979" s="13" t="s">
        <v>80</v>
      </c>
      <c r="AY979" s="246" t="s">
        <v>358</v>
      </c>
    </row>
    <row r="980" s="2" customFormat="1">
      <c r="A980" s="37"/>
      <c r="B980" s="38"/>
      <c r="C980" s="247" t="s">
        <v>1905</v>
      </c>
      <c r="D980" s="247" t="s">
        <v>423</v>
      </c>
      <c r="E980" s="248" t="s">
        <v>1906</v>
      </c>
      <c r="F980" s="249" t="s">
        <v>1907</v>
      </c>
      <c r="G980" s="250" t="s">
        <v>364</v>
      </c>
      <c r="H980" s="251">
        <v>7.4980000000000002</v>
      </c>
      <c r="I980" s="252"/>
      <c r="J980" s="253">
        <f>ROUND(I980*H980,2)</f>
        <v>0</v>
      </c>
      <c r="K980" s="249" t="s">
        <v>1</v>
      </c>
      <c r="L980" s="254"/>
      <c r="M980" s="255" t="s">
        <v>1</v>
      </c>
      <c r="N980" s="256" t="s">
        <v>38</v>
      </c>
      <c r="O980" s="90"/>
      <c r="P980" s="221">
        <f>O980*H980</f>
        <v>0</v>
      </c>
      <c r="Q980" s="221">
        <v>0.019199999999999998</v>
      </c>
      <c r="R980" s="221">
        <f>Q980*H980</f>
        <v>0.1439616</v>
      </c>
      <c r="S980" s="221">
        <v>0</v>
      </c>
      <c r="T980" s="222">
        <f>S980*H980</f>
        <v>0</v>
      </c>
      <c r="U980" s="37"/>
      <c r="V980" s="37"/>
      <c r="W980" s="37"/>
      <c r="X980" s="37"/>
      <c r="Y980" s="37"/>
      <c r="Z980" s="37"/>
      <c r="AA980" s="37"/>
      <c r="AB980" s="37"/>
      <c r="AC980" s="37"/>
      <c r="AD980" s="37"/>
      <c r="AE980" s="37"/>
      <c r="AR980" s="223" t="s">
        <v>471</v>
      </c>
      <c r="AT980" s="223" t="s">
        <v>423</v>
      </c>
      <c r="AU980" s="223" t="s">
        <v>80</v>
      </c>
      <c r="AY980" s="16" t="s">
        <v>358</v>
      </c>
      <c r="BE980" s="224">
        <f>IF(N980="základní",J980,0)</f>
        <v>0</v>
      </c>
      <c r="BF980" s="224">
        <f>IF(N980="snížená",J980,0)</f>
        <v>0</v>
      </c>
      <c r="BG980" s="224">
        <f>IF(N980="zákl. přenesená",J980,0)</f>
        <v>0</v>
      </c>
      <c r="BH980" s="224">
        <f>IF(N980="sníž. přenesená",J980,0)</f>
        <v>0</v>
      </c>
      <c r="BI980" s="224">
        <f>IF(N980="nulová",J980,0)</f>
        <v>0</v>
      </c>
      <c r="BJ980" s="16" t="s">
        <v>80</v>
      </c>
      <c r="BK980" s="224">
        <f>ROUND(I980*H980,2)</f>
        <v>0</v>
      </c>
      <c r="BL980" s="16" t="s">
        <v>357</v>
      </c>
      <c r="BM980" s="223" t="s">
        <v>1908</v>
      </c>
    </row>
    <row r="981" s="13" customFormat="1">
      <c r="A981" s="13"/>
      <c r="B981" s="236"/>
      <c r="C981" s="237"/>
      <c r="D981" s="227" t="s">
        <v>369</v>
      </c>
      <c r="E981" s="238" t="s">
        <v>1909</v>
      </c>
      <c r="F981" s="239" t="s">
        <v>1910</v>
      </c>
      <c r="G981" s="237"/>
      <c r="H981" s="240">
        <v>7.4980000000000002</v>
      </c>
      <c r="I981" s="241"/>
      <c r="J981" s="237"/>
      <c r="K981" s="237"/>
      <c r="L981" s="242"/>
      <c r="M981" s="243"/>
      <c r="N981" s="244"/>
      <c r="O981" s="244"/>
      <c r="P981" s="244"/>
      <c r="Q981" s="244"/>
      <c r="R981" s="244"/>
      <c r="S981" s="244"/>
      <c r="T981" s="245"/>
      <c r="U981" s="13"/>
      <c r="V981" s="13"/>
      <c r="W981" s="13"/>
      <c r="X981" s="13"/>
      <c r="Y981" s="13"/>
      <c r="Z981" s="13"/>
      <c r="AA981" s="13"/>
      <c r="AB981" s="13"/>
      <c r="AC981" s="13"/>
      <c r="AD981" s="13"/>
      <c r="AE981" s="13"/>
      <c r="AT981" s="246" t="s">
        <v>369</v>
      </c>
      <c r="AU981" s="246" t="s">
        <v>80</v>
      </c>
      <c r="AV981" s="13" t="s">
        <v>88</v>
      </c>
      <c r="AW981" s="13" t="s">
        <v>30</v>
      </c>
      <c r="AX981" s="13" t="s">
        <v>73</v>
      </c>
      <c r="AY981" s="246" t="s">
        <v>358</v>
      </c>
    </row>
    <row r="982" s="13" customFormat="1">
      <c r="A982" s="13"/>
      <c r="B982" s="236"/>
      <c r="C982" s="237"/>
      <c r="D982" s="227" t="s">
        <v>369</v>
      </c>
      <c r="E982" s="238" t="s">
        <v>1911</v>
      </c>
      <c r="F982" s="239" t="s">
        <v>1912</v>
      </c>
      <c r="G982" s="237"/>
      <c r="H982" s="240">
        <v>7.4980000000000002</v>
      </c>
      <c r="I982" s="241"/>
      <c r="J982" s="237"/>
      <c r="K982" s="237"/>
      <c r="L982" s="242"/>
      <c r="M982" s="243"/>
      <c r="N982" s="244"/>
      <c r="O982" s="244"/>
      <c r="P982" s="244"/>
      <c r="Q982" s="244"/>
      <c r="R982" s="244"/>
      <c r="S982" s="244"/>
      <c r="T982" s="245"/>
      <c r="U982" s="13"/>
      <c r="V982" s="13"/>
      <c r="W982" s="13"/>
      <c r="X982" s="13"/>
      <c r="Y982" s="13"/>
      <c r="Z982" s="13"/>
      <c r="AA982" s="13"/>
      <c r="AB982" s="13"/>
      <c r="AC982" s="13"/>
      <c r="AD982" s="13"/>
      <c r="AE982" s="13"/>
      <c r="AT982" s="246" t="s">
        <v>369</v>
      </c>
      <c r="AU982" s="246" t="s">
        <v>80</v>
      </c>
      <c r="AV982" s="13" t="s">
        <v>88</v>
      </c>
      <c r="AW982" s="13" t="s">
        <v>30</v>
      </c>
      <c r="AX982" s="13" t="s">
        <v>80</v>
      </c>
      <c r="AY982" s="246" t="s">
        <v>358</v>
      </c>
    </row>
    <row r="983" s="2" customFormat="1">
      <c r="A983" s="37"/>
      <c r="B983" s="38"/>
      <c r="C983" s="212" t="s">
        <v>1913</v>
      </c>
      <c r="D983" s="212" t="s">
        <v>361</v>
      </c>
      <c r="E983" s="213" t="s">
        <v>1914</v>
      </c>
      <c r="F983" s="214" t="s">
        <v>1915</v>
      </c>
      <c r="G983" s="215" t="s">
        <v>364</v>
      </c>
      <c r="H983" s="216">
        <v>6.8159999999999998</v>
      </c>
      <c r="I983" s="217"/>
      <c r="J983" s="218">
        <f>ROUND(I983*H983,2)</f>
        <v>0</v>
      </c>
      <c r="K983" s="214" t="s">
        <v>1</v>
      </c>
      <c r="L983" s="43"/>
      <c r="M983" s="219" t="s">
        <v>1</v>
      </c>
      <c r="N983" s="220" t="s">
        <v>38</v>
      </c>
      <c r="O983" s="90"/>
      <c r="P983" s="221">
        <f>O983*H983</f>
        <v>0</v>
      </c>
      <c r="Q983" s="221">
        <v>0</v>
      </c>
      <c r="R983" s="221">
        <f>Q983*H983</f>
        <v>0</v>
      </c>
      <c r="S983" s="221">
        <v>0</v>
      </c>
      <c r="T983" s="222">
        <f>S983*H983</f>
        <v>0</v>
      </c>
      <c r="U983" s="37"/>
      <c r="V983" s="37"/>
      <c r="W983" s="37"/>
      <c r="X983" s="37"/>
      <c r="Y983" s="37"/>
      <c r="Z983" s="37"/>
      <c r="AA983" s="37"/>
      <c r="AB983" s="37"/>
      <c r="AC983" s="37"/>
      <c r="AD983" s="37"/>
      <c r="AE983" s="37"/>
      <c r="AR983" s="223" t="s">
        <v>357</v>
      </c>
      <c r="AT983" s="223" t="s">
        <v>361</v>
      </c>
      <c r="AU983" s="223" t="s">
        <v>80</v>
      </c>
      <c r="AY983" s="16" t="s">
        <v>358</v>
      </c>
      <c r="BE983" s="224">
        <f>IF(N983="základní",J983,0)</f>
        <v>0</v>
      </c>
      <c r="BF983" s="224">
        <f>IF(N983="snížená",J983,0)</f>
        <v>0</v>
      </c>
      <c r="BG983" s="224">
        <f>IF(N983="zákl. přenesená",J983,0)</f>
        <v>0</v>
      </c>
      <c r="BH983" s="224">
        <f>IF(N983="sníž. přenesená",J983,0)</f>
        <v>0</v>
      </c>
      <c r="BI983" s="224">
        <f>IF(N983="nulová",J983,0)</f>
        <v>0</v>
      </c>
      <c r="BJ983" s="16" t="s">
        <v>80</v>
      </c>
      <c r="BK983" s="224">
        <f>ROUND(I983*H983,2)</f>
        <v>0</v>
      </c>
      <c r="BL983" s="16" t="s">
        <v>357</v>
      </c>
      <c r="BM983" s="223" t="s">
        <v>1916</v>
      </c>
    </row>
    <row r="984" s="12" customFormat="1">
      <c r="A984" s="12"/>
      <c r="B984" s="225"/>
      <c r="C984" s="226"/>
      <c r="D984" s="227" t="s">
        <v>369</v>
      </c>
      <c r="E984" s="228" t="s">
        <v>1</v>
      </c>
      <c r="F984" s="229" t="s">
        <v>905</v>
      </c>
      <c r="G984" s="226"/>
      <c r="H984" s="228" t="s">
        <v>1</v>
      </c>
      <c r="I984" s="230"/>
      <c r="J984" s="226"/>
      <c r="K984" s="226"/>
      <c r="L984" s="231"/>
      <c r="M984" s="232"/>
      <c r="N984" s="233"/>
      <c r="O984" s="233"/>
      <c r="P984" s="233"/>
      <c r="Q984" s="233"/>
      <c r="R984" s="233"/>
      <c r="S984" s="233"/>
      <c r="T984" s="234"/>
      <c r="U984" s="12"/>
      <c r="V984" s="12"/>
      <c r="W984" s="12"/>
      <c r="X984" s="12"/>
      <c r="Y984" s="12"/>
      <c r="Z984" s="12"/>
      <c r="AA984" s="12"/>
      <c r="AB984" s="12"/>
      <c r="AC984" s="12"/>
      <c r="AD984" s="12"/>
      <c r="AE984" s="12"/>
      <c r="AT984" s="235" t="s">
        <v>369</v>
      </c>
      <c r="AU984" s="235" t="s">
        <v>80</v>
      </c>
      <c r="AV984" s="12" t="s">
        <v>80</v>
      </c>
      <c r="AW984" s="12" t="s">
        <v>30</v>
      </c>
      <c r="AX984" s="12" t="s">
        <v>73</v>
      </c>
      <c r="AY984" s="235" t="s">
        <v>358</v>
      </c>
    </row>
    <row r="985" s="13" customFormat="1">
      <c r="A985" s="13"/>
      <c r="B985" s="236"/>
      <c r="C985" s="237"/>
      <c r="D985" s="227" t="s">
        <v>369</v>
      </c>
      <c r="E985" s="238" t="s">
        <v>1917</v>
      </c>
      <c r="F985" s="239" t="s">
        <v>1496</v>
      </c>
      <c r="G985" s="237"/>
      <c r="H985" s="240">
        <v>6.8159999999999998</v>
      </c>
      <c r="I985" s="241"/>
      <c r="J985" s="237"/>
      <c r="K985" s="237"/>
      <c r="L985" s="242"/>
      <c r="M985" s="243"/>
      <c r="N985" s="244"/>
      <c r="O985" s="244"/>
      <c r="P985" s="244"/>
      <c r="Q985" s="244"/>
      <c r="R985" s="244"/>
      <c r="S985" s="244"/>
      <c r="T985" s="245"/>
      <c r="U985" s="13"/>
      <c r="V985" s="13"/>
      <c r="W985" s="13"/>
      <c r="X985" s="13"/>
      <c r="Y985" s="13"/>
      <c r="Z985" s="13"/>
      <c r="AA985" s="13"/>
      <c r="AB985" s="13"/>
      <c r="AC985" s="13"/>
      <c r="AD985" s="13"/>
      <c r="AE985" s="13"/>
      <c r="AT985" s="246" t="s">
        <v>369</v>
      </c>
      <c r="AU985" s="246" t="s">
        <v>80</v>
      </c>
      <c r="AV985" s="13" t="s">
        <v>88</v>
      </c>
      <c r="AW985" s="13" t="s">
        <v>30</v>
      </c>
      <c r="AX985" s="13" t="s">
        <v>73</v>
      </c>
      <c r="AY985" s="246" t="s">
        <v>358</v>
      </c>
    </row>
    <row r="986" s="13" customFormat="1">
      <c r="A986" s="13"/>
      <c r="B986" s="236"/>
      <c r="C986" s="237"/>
      <c r="D986" s="227" t="s">
        <v>369</v>
      </c>
      <c r="E986" s="238" t="s">
        <v>1918</v>
      </c>
      <c r="F986" s="239" t="s">
        <v>1919</v>
      </c>
      <c r="G986" s="237"/>
      <c r="H986" s="240">
        <v>6.8159999999999998</v>
      </c>
      <c r="I986" s="241"/>
      <c r="J986" s="237"/>
      <c r="K986" s="237"/>
      <c r="L986" s="242"/>
      <c r="M986" s="243"/>
      <c r="N986" s="244"/>
      <c r="O986" s="244"/>
      <c r="P986" s="244"/>
      <c r="Q986" s="244"/>
      <c r="R986" s="244"/>
      <c r="S986" s="244"/>
      <c r="T986" s="245"/>
      <c r="U986" s="13"/>
      <c r="V986" s="13"/>
      <c r="W986" s="13"/>
      <c r="X986" s="13"/>
      <c r="Y986" s="13"/>
      <c r="Z986" s="13"/>
      <c r="AA986" s="13"/>
      <c r="AB986" s="13"/>
      <c r="AC986" s="13"/>
      <c r="AD986" s="13"/>
      <c r="AE986" s="13"/>
      <c r="AT986" s="246" t="s">
        <v>369</v>
      </c>
      <c r="AU986" s="246" t="s">
        <v>80</v>
      </c>
      <c r="AV986" s="13" t="s">
        <v>88</v>
      </c>
      <c r="AW986" s="13" t="s">
        <v>30</v>
      </c>
      <c r="AX986" s="13" t="s">
        <v>80</v>
      </c>
      <c r="AY986" s="246" t="s">
        <v>358</v>
      </c>
    </row>
    <row r="987" s="2" customFormat="1">
      <c r="A987" s="37"/>
      <c r="B987" s="38"/>
      <c r="C987" s="212" t="s">
        <v>1920</v>
      </c>
      <c r="D987" s="212" t="s">
        <v>361</v>
      </c>
      <c r="E987" s="213" t="s">
        <v>1921</v>
      </c>
      <c r="F987" s="214" t="s">
        <v>1922</v>
      </c>
      <c r="G987" s="215" t="s">
        <v>364</v>
      </c>
      <c r="H987" s="216">
        <v>10.83</v>
      </c>
      <c r="I987" s="217"/>
      <c r="J987" s="218">
        <f>ROUND(I987*H987,2)</f>
        <v>0</v>
      </c>
      <c r="K987" s="214" t="s">
        <v>1</v>
      </c>
      <c r="L987" s="43"/>
      <c r="M987" s="219" t="s">
        <v>1</v>
      </c>
      <c r="N987" s="220" t="s">
        <v>38</v>
      </c>
      <c r="O987" s="90"/>
      <c r="P987" s="221">
        <f>O987*H987</f>
        <v>0</v>
      </c>
      <c r="Q987" s="221">
        <v>0</v>
      </c>
      <c r="R987" s="221">
        <f>Q987*H987</f>
        <v>0</v>
      </c>
      <c r="S987" s="221">
        <v>0</v>
      </c>
      <c r="T987" s="222">
        <f>S987*H987</f>
        <v>0</v>
      </c>
      <c r="U987" s="37"/>
      <c r="V987" s="37"/>
      <c r="W987" s="37"/>
      <c r="X987" s="37"/>
      <c r="Y987" s="37"/>
      <c r="Z987" s="37"/>
      <c r="AA987" s="37"/>
      <c r="AB987" s="37"/>
      <c r="AC987" s="37"/>
      <c r="AD987" s="37"/>
      <c r="AE987" s="37"/>
      <c r="AR987" s="223" t="s">
        <v>357</v>
      </c>
      <c r="AT987" s="223" t="s">
        <v>361</v>
      </c>
      <c r="AU987" s="223" t="s">
        <v>80</v>
      </c>
      <c r="AY987" s="16" t="s">
        <v>358</v>
      </c>
      <c r="BE987" s="224">
        <f>IF(N987="základní",J987,0)</f>
        <v>0</v>
      </c>
      <c r="BF987" s="224">
        <f>IF(N987="snížená",J987,0)</f>
        <v>0</v>
      </c>
      <c r="BG987" s="224">
        <f>IF(N987="zákl. přenesená",J987,0)</f>
        <v>0</v>
      </c>
      <c r="BH987" s="224">
        <f>IF(N987="sníž. přenesená",J987,0)</f>
        <v>0</v>
      </c>
      <c r="BI987" s="224">
        <f>IF(N987="nulová",J987,0)</f>
        <v>0</v>
      </c>
      <c r="BJ987" s="16" t="s">
        <v>80</v>
      </c>
      <c r="BK987" s="224">
        <f>ROUND(I987*H987,2)</f>
        <v>0</v>
      </c>
      <c r="BL987" s="16" t="s">
        <v>357</v>
      </c>
      <c r="BM987" s="223" t="s">
        <v>1923</v>
      </c>
    </row>
    <row r="988" s="13" customFormat="1">
      <c r="A988" s="13"/>
      <c r="B988" s="236"/>
      <c r="C988" s="237"/>
      <c r="D988" s="227" t="s">
        <v>369</v>
      </c>
      <c r="E988" s="238" t="s">
        <v>1924</v>
      </c>
      <c r="F988" s="239" t="s">
        <v>1925</v>
      </c>
      <c r="G988" s="237"/>
      <c r="H988" s="240">
        <v>1.5840000000000001</v>
      </c>
      <c r="I988" s="241"/>
      <c r="J988" s="237"/>
      <c r="K988" s="237"/>
      <c r="L988" s="242"/>
      <c r="M988" s="243"/>
      <c r="N988" s="244"/>
      <c r="O988" s="244"/>
      <c r="P988" s="244"/>
      <c r="Q988" s="244"/>
      <c r="R988" s="244"/>
      <c r="S988" s="244"/>
      <c r="T988" s="245"/>
      <c r="U988" s="13"/>
      <c r="V988" s="13"/>
      <c r="W988" s="13"/>
      <c r="X988" s="13"/>
      <c r="Y988" s="13"/>
      <c r="Z988" s="13"/>
      <c r="AA988" s="13"/>
      <c r="AB988" s="13"/>
      <c r="AC988" s="13"/>
      <c r="AD988" s="13"/>
      <c r="AE988" s="13"/>
      <c r="AT988" s="246" t="s">
        <v>369</v>
      </c>
      <c r="AU988" s="246" t="s">
        <v>80</v>
      </c>
      <c r="AV988" s="13" t="s">
        <v>88</v>
      </c>
      <c r="AW988" s="13" t="s">
        <v>30</v>
      </c>
      <c r="AX988" s="13" t="s">
        <v>73</v>
      </c>
      <c r="AY988" s="246" t="s">
        <v>358</v>
      </c>
    </row>
    <row r="989" s="13" customFormat="1">
      <c r="A989" s="13"/>
      <c r="B989" s="236"/>
      <c r="C989" s="237"/>
      <c r="D989" s="227" t="s">
        <v>369</v>
      </c>
      <c r="E989" s="238" t="s">
        <v>148</v>
      </c>
      <c r="F989" s="239" t="s">
        <v>1926</v>
      </c>
      <c r="G989" s="237"/>
      <c r="H989" s="240">
        <v>6.8159999999999998</v>
      </c>
      <c r="I989" s="241"/>
      <c r="J989" s="237"/>
      <c r="K989" s="237"/>
      <c r="L989" s="242"/>
      <c r="M989" s="243"/>
      <c r="N989" s="244"/>
      <c r="O989" s="244"/>
      <c r="P989" s="244"/>
      <c r="Q989" s="244"/>
      <c r="R989" s="244"/>
      <c r="S989" s="244"/>
      <c r="T989" s="245"/>
      <c r="U989" s="13"/>
      <c r="V989" s="13"/>
      <c r="W989" s="13"/>
      <c r="X989" s="13"/>
      <c r="Y989" s="13"/>
      <c r="Z989" s="13"/>
      <c r="AA989" s="13"/>
      <c r="AB989" s="13"/>
      <c r="AC989" s="13"/>
      <c r="AD989" s="13"/>
      <c r="AE989" s="13"/>
      <c r="AT989" s="246" t="s">
        <v>369</v>
      </c>
      <c r="AU989" s="246" t="s">
        <v>80</v>
      </c>
      <c r="AV989" s="13" t="s">
        <v>88</v>
      </c>
      <c r="AW989" s="13" t="s">
        <v>30</v>
      </c>
      <c r="AX989" s="13" t="s">
        <v>73</v>
      </c>
      <c r="AY989" s="246" t="s">
        <v>358</v>
      </c>
    </row>
    <row r="990" s="12" customFormat="1">
      <c r="A990" s="12"/>
      <c r="B990" s="225"/>
      <c r="C990" s="226"/>
      <c r="D990" s="227" t="s">
        <v>369</v>
      </c>
      <c r="E990" s="228" t="s">
        <v>1</v>
      </c>
      <c r="F990" s="229" t="s">
        <v>1497</v>
      </c>
      <c r="G990" s="226"/>
      <c r="H990" s="228" t="s">
        <v>1</v>
      </c>
      <c r="I990" s="230"/>
      <c r="J990" s="226"/>
      <c r="K990" s="226"/>
      <c r="L990" s="231"/>
      <c r="M990" s="232"/>
      <c r="N990" s="233"/>
      <c r="O990" s="233"/>
      <c r="P990" s="233"/>
      <c r="Q990" s="233"/>
      <c r="R990" s="233"/>
      <c r="S990" s="233"/>
      <c r="T990" s="234"/>
      <c r="U990" s="12"/>
      <c r="V990" s="12"/>
      <c r="W990" s="12"/>
      <c r="X990" s="12"/>
      <c r="Y990" s="12"/>
      <c r="Z990" s="12"/>
      <c r="AA990" s="12"/>
      <c r="AB990" s="12"/>
      <c r="AC990" s="12"/>
      <c r="AD990" s="12"/>
      <c r="AE990" s="12"/>
      <c r="AT990" s="235" t="s">
        <v>369</v>
      </c>
      <c r="AU990" s="235" t="s">
        <v>80</v>
      </c>
      <c r="AV990" s="12" t="s">
        <v>80</v>
      </c>
      <c r="AW990" s="12" t="s">
        <v>30</v>
      </c>
      <c r="AX990" s="12" t="s">
        <v>73</v>
      </c>
      <c r="AY990" s="235" t="s">
        <v>358</v>
      </c>
    </row>
    <row r="991" s="13" customFormat="1">
      <c r="A991" s="13"/>
      <c r="B991" s="236"/>
      <c r="C991" s="237"/>
      <c r="D991" s="227" t="s">
        <v>369</v>
      </c>
      <c r="E991" s="238" t="s">
        <v>233</v>
      </c>
      <c r="F991" s="239" t="s">
        <v>1498</v>
      </c>
      <c r="G991" s="237"/>
      <c r="H991" s="240">
        <v>2.4300000000000002</v>
      </c>
      <c r="I991" s="241"/>
      <c r="J991" s="237"/>
      <c r="K991" s="237"/>
      <c r="L991" s="242"/>
      <c r="M991" s="243"/>
      <c r="N991" s="244"/>
      <c r="O991" s="244"/>
      <c r="P991" s="244"/>
      <c r="Q991" s="244"/>
      <c r="R991" s="244"/>
      <c r="S991" s="244"/>
      <c r="T991" s="245"/>
      <c r="U991" s="13"/>
      <c r="V991" s="13"/>
      <c r="W991" s="13"/>
      <c r="X991" s="13"/>
      <c r="Y991" s="13"/>
      <c r="Z991" s="13"/>
      <c r="AA991" s="13"/>
      <c r="AB991" s="13"/>
      <c r="AC991" s="13"/>
      <c r="AD991" s="13"/>
      <c r="AE991" s="13"/>
      <c r="AT991" s="246" t="s">
        <v>369</v>
      </c>
      <c r="AU991" s="246" t="s">
        <v>80</v>
      </c>
      <c r="AV991" s="13" t="s">
        <v>88</v>
      </c>
      <c r="AW991" s="13" t="s">
        <v>30</v>
      </c>
      <c r="AX991" s="13" t="s">
        <v>73</v>
      </c>
      <c r="AY991" s="246" t="s">
        <v>358</v>
      </c>
    </row>
    <row r="992" s="13" customFormat="1">
      <c r="A992" s="13"/>
      <c r="B992" s="236"/>
      <c r="C992" s="237"/>
      <c r="D992" s="227" t="s">
        <v>369</v>
      </c>
      <c r="E992" s="238" t="s">
        <v>1927</v>
      </c>
      <c r="F992" s="239" t="s">
        <v>1928</v>
      </c>
      <c r="G992" s="237"/>
      <c r="H992" s="240">
        <v>10.83</v>
      </c>
      <c r="I992" s="241"/>
      <c r="J992" s="237"/>
      <c r="K992" s="237"/>
      <c r="L992" s="242"/>
      <c r="M992" s="243"/>
      <c r="N992" s="244"/>
      <c r="O992" s="244"/>
      <c r="P992" s="244"/>
      <c r="Q992" s="244"/>
      <c r="R992" s="244"/>
      <c r="S992" s="244"/>
      <c r="T992" s="245"/>
      <c r="U992" s="13"/>
      <c r="V992" s="13"/>
      <c r="W992" s="13"/>
      <c r="X992" s="13"/>
      <c r="Y992" s="13"/>
      <c r="Z992" s="13"/>
      <c r="AA992" s="13"/>
      <c r="AB992" s="13"/>
      <c r="AC992" s="13"/>
      <c r="AD992" s="13"/>
      <c r="AE992" s="13"/>
      <c r="AT992" s="246" t="s">
        <v>369</v>
      </c>
      <c r="AU992" s="246" t="s">
        <v>80</v>
      </c>
      <c r="AV992" s="13" t="s">
        <v>88</v>
      </c>
      <c r="AW992" s="13" t="s">
        <v>30</v>
      </c>
      <c r="AX992" s="13" t="s">
        <v>80</v>
      </c>
      <c r="AY992" s="246" t="s">
        <v>358</v>
      </c>
    </row>
    <row r="993" s="2" customFormat="1" ht="16.5" customHeight="1">
      <c r="A993" s="37"/>
      <c r="B993" s="38"/>
      <c r="C993" s="212" t="s">
        <v>1929</v>
      </c>
      <c r="D993" s="212" t="s">
        <v>361</v>
      </c>
      <c r="E993" s="213" t="s">
        <v>1930</v>
      </c>
      <c r="F993" s="214" t="s">
        <v>1931</v>
      </c>
      <c r="G993" s="215" t="s">
        <v>423</v>
      </c>
      <c r="H993" s="216">
        <v>21.300000000000001</v>
      </c>
      <c r="I993" s="217"/>
      <c r="J993" s="218">
        <f>ROUND(I993*H993,2)</f>
        <v>0</v>
      </c>
      <c r="K993" s="214" t="s">
        <v>1</v>
      </c>
      <c r="L993" s="43"/>
      <c r="M993" s="219" t="s">
        <v>1</v>
      </c>
      <c r="N993" s="220" t="s">
        <v>38</v>
      </c>
      <c r="O993" s="90"/>
      <c r="P993" s="221">
        <f>O993*H993</f>
        <v>0</v>
      </c>
      <c r="Q993" s="221">
        <v>3.0000000000000001E-05</v>
      </c>
      <c r="R993" s="221">
        <f>Q993*H993</f>
        <v>0.00063900000000000003</v>
      </c>
      <c r="S993" s="221">
        <v>0</v>
      </c>
      <c r="T993" s="222">
        <f>S993*H993</f>
        <v>0</v>
      </c>
      <c r="U993" s="37"/>
      <c r="V993" s="37"/>
      <c r="W993" s="37"/>
      <c r="X993" s="37"/>
      <c r="Y993" s="37"/>
      <c r="Z993" s="37"/>
      <c r="AA993" s="37"/>
      <c r="AB993" s="37"/>
      <c r="AC993" s="37"/>
      <c r="AD993" s="37"/>
      <c r="AE993" s="37"/>
      <c r="AR993" s="223" t="s">
        <v>357</v>
      </c>
      <c r="AT993" s="223" t="s">
        <v>361</v>
      </c>
      <c r="AU993" s="223" t="s">
        <v>80</v>
      </c>
      <c r="AY993" s="16" t="s">
        <v>358</v>
      </c>
      <c r="BE993" s="224">
        <f>IF(N993="základní",J993,0)</f>
        <v>0</v>
      </c>
      <c r="BF993" s="224">
        <f>IF(N993="snížená",J993,0)</f>
        <v>0</v>
      </c>
      <c r="BG993" s="224">
        <f>IF(N993="zákl. přenesená",J993,0)</f>
        <v>0</v>
      </c>
      <c r="BH993" s="224">
        <f>IF(N993="sníž. přenesená",J993,0)</f>
        <v>0</v>
      </c>
      <c r="BI993" s="224">
        <f>IF(N993="nulová",J993,0)</f>
        <v>0</v>
      </c>
      <c r="BJ993" s="16" t="s">
        <v>80</v>
      </c>
      <c r="BK993" s="224">
        <f>ROUND(I993*H993,2)</f>
        <v>0</v>
      </c>
      <c r="BL993" s="16" t="s">
        <v>357</v>
      </c>
      <c r="BM993" s="223" t="s">
        <v>1932</v>
      </c>
    </row>
    <row r="994" s="12" customFormat="1">
      <c r="A994" s="12"/>
      <c r="B994" s="225"/>
      <c r="C994" s="226"/>
      <c r="D994" s="227" t="s">
        <v>369</v>
      </c>
      <c r="E994" s="228" t="s">
        <v>1</v>
      </c>
      <c r="F994" s="229" t="s">
        <v>1884</v>
      </c>
      <c r="G994" s="226"/>
      <c r="H994" s="228" t="s">
        <v>1</v>
      </c>
      <c r="I994" s="230"/>
      <c r="J994" s="226"/>
      <c r="K994" s="226"/>
      <c r="L994" s="231"/>
      <c r="M994" s="232"/>
      <c r="N994" s="233"/>
      <c r="O994" s="233"/>
      <c r="P994" s="233"/>
      <c r="Q994" s="233"/>
      <c r="R994" s="233"/>
      <c r="S994" s="233"/>
      <c r="T994" s="234"/>
      <c r="U994" s="12"/>
      <c r="V994" s="12"/>
      <c r="W994" s="12"/>
      <c r="X994" s="12"/>
      <c r="Y994" s="12"/>
      <c r="Z994" s="12"/>
      <c r="AA994" s="12"/>
      <c r="AB994" s="12"/>
      <c r="AC994" s="12"/>
      <c r="AD994" s="12"/>
      <c r="AE994" s="12"/>
      <c r="AT994" s="235" t="s">
        <v>369</v>
      </c>
      <c r="AU994" s="235" t="s">
        <v>80</v>
      </c>
      <c r="AV994" s="12" t="s">
        <v>80</v>
      </c>
      <c r="AW994" s="12" t="s">
        <v>30</v>
      </c>
      <c r="AX994" s="12" t="s">
        <v>73</v>
      </c>
      <c r="AY994" s="235" t="s">
        <v>358</v>
      </c>
    </row>
    <row r="995" s="13" customFormat="1">
      <c r="A995" s="13"/>
      <c r="B995" s="236"/>
      <c r="C995" s="237"/>
      <c r="D995" s="227" t="s">
        <v>369</v>
      </c>
      <c r="E995" s="238" t="s">
        <v>1933</v>
      </c>
      <c r="F995" s="239" t="s">
        <v>1886</v>
      </c>
      <c r="G995" s="237"/>
      <c r="H995" s="240">
        <v>9.5999999999999996</v>
      </c>
      <c r="I995" s="241"/>
      <c r="J995" s="237"/>
      <c r="K995" s="237"/>
      <c r="L995" s="242"/>
      <c r="M995" s="243"/>
      <c r="N995" s="244"/>
      <c r="O995" s="244"/>
      <c r="P995" s="244"/>
      <c r="Q995" s="244"/>
      <c r="R995" s="244"/>
      <c r="S995" s="244"/>
      <c r="T995" s="245"/>
      <c r="U995" s="13"/>
      <c r="V995" s="13"/>
      <c r="W995" s="13"/>
      <c r="X995" s="13"/>
      <c r="Y995" s="13"/>
      <c r="Z995" s="13"/>
      <c r="AA995" s="13"/>
      <c r="AB995" s="13"/>
      <c r="AC995" s="13"/>
      <c r="AD995" s="13"/>
      <c r="AE995" s="13"/>
      <c r="AT995" s="246" t="s">
        <v>369</v>
      </c>
      <c r="AU995" s="246" t="s">
        <v>80</v>
      </c>
      <c r="AV995" s="13" t="s">
        <v>88</v>
      </c>
      <c r="AW995" s="13" t="s">
        <v>30</v>
      </c>
      <c r="AX995" s="13" t="s">
        <v>73</v>
      </c>
      <c r="AY995" s="246" t="s">
        <v>358</v>
      </c>
    </row>
    <row r="996" s="12" customFormat="1">
      <c r="A996" s="12"/>
      <c r="B996" s="225"/>
      <c r="C996" s="226"/>
      <c r="D996" s="227" t="s">
        <v>369</v>
      </c>
      <c r="E996" s="228" t="s">
        <v>1</v>
      </c>
      <c r="F996" s="229" t="s">
        <v>1497</v>
      </c>
      <c r="G996" s="226"/>
      <c r="H996" s="228" t="s">
        <v>1</v>
      </c>
      <c r="I996" s="230"/>
      <c r="J996" s="226"/>
      <c r="K996" s="226"/>
      <c r="L996" s="231"/>
      <c r="M996" s="232"/>
      <c r="N996" s="233"/>
      <c r="O996" s="233"/>
      <c r="P996" s="233"/>
      <c r="Q996" s="233"/>
      <c r="R996" s="233"/>
      <c r="S996" s="233"/>
      <c r="T996" s="234"/>
      <c r="U996" s="12"/>
      <c r="V996" s="12"/>
      <c r="W996" s="12"/>
      <c r="X996" s="12"/>
      <c r="Y996" s="12"/>
      <c r="Z996" s="12"/>
      <c r="AA996" s="12"/>
      <c r="AB996" s="12"/>
      <c r="AC996" s="12"/>
      <c r="AD996" s="12"/>
      <c r="AE996" s="12"/>
      <c r="AT996" s="235" t="s">
        <v>369</v>
      </c>
      <c r="AU996" s="235" t="s">
        <v>80</v>
      </c>
      <c r="AV996" s="12" t="s">
        <v>80</v>
      </c>
      <c r="AW996" s="12" t="s">
        <v>30</v>
      </c>
      <c r="AX996" s="12" t="s">
        <v>73</v>
      </c>
      <c r="AY996" s="235" t="s">
        <v>358</v>
      </c>
    </row>
    <row r="997" s="13" customFormat="1">
      <c r="A997" s="13"/>
      <c r="B997" s="236"/>
      <c r="C997" s="237"/>
      <c r="D997" s="227" t="s">
        <v>369</v>
      </c>
      <c r="E997" s="238" t="s">
        <v>149</v>
      </c>
      <c r="F997" s="239" t="s">
        <v>1887</v>
      </c>
      <c r="G997" s="237"/>
      <c r="H997" s="240">
        <v>3.6000000000000001</v>
      </c>
      <c r="I997" s="241"/>
      <c r="J997" s="237"/>
      <c r="K997" s="237"/>
      <c r="L997" s="242"/>
      <c r="M997" s="243"/>
      <c r="N997" s="244"/>
      <c r="O997" s="244"/>
      <c r="P997" s="244"/>
      <c r="Q997" s="244"/>
      <c r="R997" s="244"/>
      <c r="S997" s="244"/>
      <c r="T997" s="245"/>
      <c r="U997" s="13"/>
      <c r="V997" s="13"/>
      <c r="W997" s="13"/>
      <c r="X997" s="13"/>
      <c r="Y997" s="13"/>
      <c r="Z997" s="13"/>
      <c r="AA997" s="13"/>
      <c r="AB997" s="13"/>
      <c r="AC997" s="13"/>
      <c r="AD997" s="13"/>
      <c r="AE997" s="13"/>
      <c r="AT997" s="246" t="s">
        <v>369</v>
      </c>
      <c r="AU997" s="246" t="s">
        <v>80</v>
      </c>
      <c r="AV997" s="13" t="s">
        <v>88</v>
      </c>
      <c r="AW997" s="13" t="s">
        <v>30</v>
      </c>
      <c r="AX997" s="13" t="s">
        <v>73</v>
      </c>
      <c r="AY997" s="246" t="s">
        <v>358</v>
      </c>
    </row>
    <row r="998" s="13" customFormat="1">
      <c r="A998" s="13"/>
      <c r="B998" s="236"/>
      <c r="C998" s="237"/>
      <c r="D998" s="227" t="s">
        <v>369</v>
      </c>
      <c r="E998" s="238" t="s">
        <v>234</v>
      </c>
      <c r="F998" s="239" t="s">
        <v>1868</v>
      </c>
      <c r="G998" s="237"/>
      <c r="H998" s="240">
        <v>8.0999999999999996</v>
      </c>
      <c r="I998" s="241"/>
      <c r="J998" s="237"/>
      <c r="K998" s="237"/>
      <c r="L998" s="242"/>
      <c r="M998" s="243"/>
      <c r="N998" s="244"/>
      <c r="O998" s="244"/>
      <c r="P998" s="244"/>
      <c r="Q998" s="244"/>
      <c r="R998" s="244"/>
      <c r="S998" s="244"/>
      <c r="T998" s="245"/>
      <c r="U998" s="13"/>
      <c r="V998" s="13"/>
      <c r="W998" s="13"/>
      <c r="X998" s="13"/>
      <c r="Y998" s="13"/>
      <c r="Z998" s="13"/>
      <c r="AA998" s="13"/>
      <c r="AB998" s="13"/>
      <c r="AC998" s="13"/>
      <c r="AD998" s="13"/>
      <c r="AE998" s="13"/>
      <c r="AT998" s="246" t="s">
        <v>369</v>
      </c>
      <c r="AU998" s="246" t="s">
        <v>80</v>
      </c>
      <c r="AV998" s="13" t="s">
        <v>88</v>
      </c>
      <c r="AW998" s="13" t="s">
        <v>30</v>
      </c>
      <c r="AX998" s="13" t="s">
        <v>73</v>
      </c>
      <c r="AY998" s="246" t="s">
        <v>358</v>
      </c>
    </row>
    <row r="999" s="13" customFormat="1">
      <c r="A999" s="13"/>
      <c r="B999" s="236"/>
      <c r="C999" s="237"/>
      <c r="D999" s="227" t="s">
        <v>369</v>
      </c>
      <c r="E999" s="238" t="s">
        <v>1934</v>
      </c>
      <c r="F999" s="239" t="s">
        <v>1935</v>
      </c>
      <c r="G999" s="237"/>
      <c r="H999" s="240">
        <v>21.300000000000001</v>
      </c>
      <c r="I999" s="241"/>
      <c r="J999" s="237"/>
      <c r="K999" s="237"/>
      <c r="L999" s="242"/>
      <c r="M999" s="243"/>
      <c r="N999" s="244"/>
      <c r="O999" s="244"/>
      <c r="P999" s="244"/>
      <c r="Q999" s="244"/>
      <c r="R999" s="244"/>
      <c r="S999" s="244"/>
      <c r="T999" s="245"/>
      <c r="U999" s="13"/>
      <c r="V999" s="13"/>
      <c r="W999" s="13"/>
      <c r="X999" s="13"/>
      <c r="Y999" s="13"/>
      <c r="Z999" s="13"/>
      <c r="AA999" s="13"/>
      <c r="AB999" s="13"/>
      <c r="AC999" s="13"/>
      <c r="AD999" s="13"/>
      <c r="AE999" s="13"/>
      <c r="AT999" s="246" t="s">
        <v>369</v>
      </c>
      <c r="AU999" s="246" t="s">
        <v>80</v>
      </c>
      <c r="AV999" s="13" t="s">
        <v>88</v>
      </c>
      <c r="AW999" s="13" t="s">
        <v>30</v>
      </c>
      <c r="AX999" s="13" t="s">
        <v>80</v>
      </c>
      <c r="AY999" s="246" t="s">
        <v>358</v>
      </c>
    </row>
    <row r="1000" s="2" customFormat="1">
      <c r="A1000" s="37"/>
      <c r="B1000" s="38"/>
      <c r="C1000" s="212" t="s">
        <v>1936</v>
      </c>
      <c r="D1000" s="212" t="s">
        <v>361</v>
      </c>
      <c r="E1000" s="213" t="s">
        <v>1937</v>
      </c>
      <c r="F1000" s="214" t="s">
        <v>1938</v>
      </c>
      <c r="G1000" s="215" t="s">
        <v>590</v>
      </c>
      <c r="H1000" s="216">
        <v>0.40600000000000003</v>
      </c>
      <c r="I1000" s="217"/>
      <c r="J1000" s="218">
        <f>ROUND(I1000*H1000,2)</f>
        <v>0</v>
      </c>
      <c r="K1000" s="214" t="s">
        <v>1</v>
      </c>
      <c r="L1000" s="43"/>
      <c r="M1000" s="219" t="s">
        <v>1</v>
      </c>
      <c r="N1000" s="220" t="s">
        <v>38</v>
      </c>
      <c r="O1000" s="90"/>
      <c r="P1000" s="221">
        <f>O1000*H1000</f>
        <v>0</v>
      </c>
      <c r="Q1000" s="221">
        <v>0</v>
      </c>
      <c r="R1000" s="221">
        <f>Q1000*H1000</f>
        <v>0</v>
      </c>
      <c r="S1000" s="221">
        <v>0</v>
      </c>
      <c r="T1000" s="222">
        <f>S1000*H1000</f>
        <v>0</v>
      </c>
      <c r="U1000" s="37"/>
      <c r="V1000" s="37"/>
      <c r="W1000" s="37"/>
      <c r="X1000" s="37"/>
      <c r="Y1000" s="37"/>
      <c r="Z1000" s="37"/>
      <c r="AA1000" s="37"/>
      <c r="AB1000" s="37"/>
      <c r="AC1000" s="37"/>
      <c r="AD1000" s="37"/>
      <c r="AE1000" s="37"/>
      <c r="AR1000" s="223" t="s">
        <v>357</v>
      </c>
      <c r="AT1000" s="223" t="s">
        <v>361</v>
      </c>
      <c r="AU1000" s="223" t="s">
        <v>80</v>
      </c>
      <c r="AY1000" s="16" t="s">
        <v>358</v>
      </c>
      <c r="BE1000" s="224">
        <f>IF(N1000="základní",J1000,0)</f>
        <v>0</v>
      </c>
      <c r="BF1000" s="224">
        <f>IF(N1000="snížená",J1000,0)</f>
        <v>0</v>
      </c>
      <c r="BG1000" s="224">
        <f>IF(N1000="zákl. přenesená",J1000,0)</f>
        <v>0</v>
      </c>
      <c r="BH1000" s="224">
        <f>IF(N1000="sníž. přenesená",J1000,0)</f>
        <v>0</v>
      </c>
      <c r="BI1000" s="224">
        <f>IF(N1000="nulová",J1000,0)</f>
        <v>0</v>
      </c>
      <c r="BJ1000" s="16" t="s">
        <v>80</v>
      </c>
      <c r="BK1000" s="224">
        <f>ROUND(I1000*H1000,2)</f>
        <v>0</v>
      </c>
      <c r="BL1000" s="16" t="s">
        <v>357</v>
      </c>
      <c r="BM1000" s="223" t="s">
        <v>1939</v>
      </c>
    </row>
    <row r="1001" s="11" customFormat="1" ht="25.92" customHeight="1">
      <c r="A1001" s="11"/>
      <c r="B1001" s="198"/>
      <c r="C1001" s="199"/>
      <c r="D1001" s="200" t="s">
        <v>72</v>
      </c>
      <c r="E1001" s="201" t="s">
        <v>1940</v>
      </c>
      <c r="F1001" s="201" t="s">
        <v>1941</v>
      </c>
      <c r="G1001" s="199"/>
      <c r="H1001" s="199"/>
      <c r="I1001" s="202"/>
      <c r="J1001" s="203">
        <f>BK1001</f>
        <v>0</v>
      </c>
      <c r="K1001" s="199"/>
      <c r="L1001" s="204"/>
      <c r="M1001" s="205"/>
      <c r="N1001" s="206"/>
      <c r="O1001" s="206"/>
      <c r="P1001" s="207">
        <f>SUM(P1002:P1061)</f>
        <v>0</v>
      </c>
      <c r="Q1001" s="206"/>
      <c r="R1001" s="207">
        <f>SUM(R1002:R1061)</f>
        <v>5.5347246500000002</v>
      </c>
      <c r="S1001" s="206"/>
      <c r="T1001" s="208">
        <f>SUM(T1002:T1061)</f>
        <v>0</v>
      </c>
      <c r="U1001" s="11"/>
      <c r="V1001" s="11"/>
      <c r="W1001" s="11"/>
      <c r="X1001" s="11"/>
      <c r="Y1001" s="11"/>
      <c r="Z1001" s="11"/>
      <c r="AA1001" s="11"/>
      <c r="AB1001" s="11"/>
      <c r="AC1001" s="11"/>
      <c r="AD1001" s="11"/>
      <c r="AE1001" s="11"/>
      <c r="AR1001" s="209" t="s">
        <v>357</v>
      </c>
      <c r="AT1001" s="210" t="s">
        <v>72</v>
      </c>
      <c r="AU1001" s="210" t="s">
        <v>73</v>
      </c>
      <c r="AY1001" s="209" t="s">
        <v>358</v>
      </c>
      <c r="BK1001" s="211">
        <f>SUM(BK1002:BK1061)</f>
        <v>0</v>
      </c>
    </row>
    <row r="1002" s="2" customFormat="1" ht="16.5" customHeight="1">
      <c r="A1002" s="37"/>
      <c r="B1002" s="38"/>
      <c r="C1002" s="212" t="s">
        <v>1942</v>
      </c>
      <c r="D1002" s="212" t="s">
        <v>361</v>
      </c>
      <c r="E1002" s="213" t="s">
        <v>1943</v>
      </c>
      <c r="F1002" s="214" t="s">
        <v>1944</v>
      </c>
      <c r="G1002" s="215" t="s">
        <v>364</v>
      </c>
      <c r="H1002" s="216">
        <v>3.2000000000000002</v>
      </c>
      <c r="I1002" s="217"/>
      <c r="J1002" s="218">
        <f>ROUND(I1002*H1002,2)</f>
        <v>0</v>
      </c>
      <c r="K1002" s="214" t="s">
        <v>365</v>
      </c>
      <c r="L1002" s="43"/>
      <c r="M1002" s="219" t="s">
        <v>1</v>
      </c>
      <c r="N1002" s="220" t="s">
        <v>38</v>
      </c>
      <c r="O1002" s="90"/>
      <c r="P1002" s="221">
        <f>O1002*H1002</f>
        <v>0</v>
      </c>
      <c r="Q1002" s="221">
        <v>6.9999999999999994E-05</v>
      </c>
      <c r="R1002" s="221">
        <f>Q1002*H1002</f>
        <v>0.000224</v>
      </c>
      <c r="S1002" s="221">
        <v>0</v>
      </c>
      <c r="T1002" s="222">
        <f>S1002*H1002</f>
        <v>0</v>
      </c>
      <c r="U1002" s="37"/>
      <c r="V1002" s="37"/>
      <c r="W1002" s="37"/>
      <c r="X1002" s="37"/>
      <c r="Y1002" s="37"/>
      <c r="Z1002" s="37"/>
      <c r="AA1002" s="37"/>
      <c r="AB1002" s="37"/>
      <c r="AC1002" s="37"/>
      <c r="AD1002" s="37"/>
      <c r="AE1002" s="37"/>
      <c r="AR1002" s="223" t="s">
        <v>357</v>
      </c>
      <c r="AT1002" s="223" t="s">
        <v>361</v>
      </c>
      <c r="AU1002" s="223" t="s">
        <v>80</v>
      </c>
      <c r="AY1002" s="16" t="s">
        <v>358</v>
      </c>
      <c r="BE1002" s="224">
        <f>IF(N1002="základní",J1002,0)</f>
        <v>0</v>
      </c>
      <c r="BF1002" s="224">
        <f>IF(N1002="snížená",J1002,0)</f>
        <v>0</v>
      </c>
      <c r="BG1002" s="224">
        <f>IF(N1002="zákl. přenesená",J1002,0)</f>
        <v>0</v>
      </c>
      <c r="BH1002" s="224">
        <f>IF(N1002="sníž. přenesená",J1002,0)</f>
        <v>0</v>
      </c>
      <c r="BI1002" s="224">
        <f>IF(N1002="nulová",J1002,0)</f>
        <v>0</v>
      </c>
      <c r="BJ1002" s="16" t="s">
        <v>80</v>
      </c>
      <c r="BK1002" s="224">
        <f>ROUND(I1002*H1002,2)</f>
        <v>0</v>
      </c>
      <c r="BL1002" s="16" t="s">
        <v>357</v>
      </c>
      <c r="BM1002" s="223" t="s">
        <v>1945</v>
      </c>
    </row>
    <row r="1003" s="12" customFormat="1">
      <c r="A1003" s="12"/>
      <c r="B1003" s="225"/>
      <c r="C1003" s="226"/>
      <c r="D1003" s="227" t="s">
        <v>369</v>
      </c>
      <c r="E1003" s="228" t="s">
        <v>1</v>
      </c>
      <c r="F1003" s="229" t="s">
        <v>1946</v>
      </c>
      <c r="G1003" s="226"/>
      <c r="H1003" s="228" t="s">
        <v>1</v>
      </c>
      <c r="I1003" s="230"/>
      <c r="J1003" s="226"/>
      <c r="K1003" s="226"/>
      <c r="L1003" s="231"/>
      <c r="M1003" s="232"/>
      <c r="N1003" s="233"/>
      <c r="O1003" s="233"/>
      <c r="P1003" s="233"/>
      <c r="Q1003" s="233"/>
      <c r="R1003" s="233"/>
      <c r="S1003" s="233"/>
      <c r="T1003" s="234"/>
      <c r="U1003" s="12"/>
      <c r="V1003" s="12"/>
      <c r="W1003" s="12"/>
      <c r="X1003" s="12"/>
      <c r="Y1003" s="12"/>
      <c r="Z1003" s="12"/>
      <c r="AA1003" s="12"/>
      <c r="AB1003" s="12"/>
      <c r="AC1003" s="12"/>
      <c r="AD1003" s="12"/>
      <c r="AE1003" s="12"/>
      <c r="AT1003" s="235" t="s">
        <v>369</v>
      </c>
      <c r="AU1003" s="235" t="s">
        <v>80</v>
      </c>
      <c r="AV1003" s="12" t="s">
        <v>80</v>
      </c>
      <c r="AW1003" s="12" t="s">
        <v>30</v>
      </c>
      <c r="AX1003" s="12" t="s">
        <v>73</v>
      </c>
      <c r="AY1003" s="235" t="s">
        <v>358</v>
      </c>
    </row>
    <row r="1004" s="13" customFormat="1">
      <c r="A1004" s="13"/>
      <c r="B1004" s="236"/>
      <c r="C1004" s="237"/>
      <c r="D1004" s="227" t="s">
        <v>369</v>
      </c>
      <c r="E1004" s="238" t="s">
        <v>1947</v>
      </c>
      <c r="F1004" s="239" t="s">
        <v>1948</v>
      </c>
      <c r="G1004" s="237"/>
      <c r="H1004" s="240">
        <v>3.2000000000000002</v>
      </c>
      <c r="I1004" s="241"/>
      <c r="J1004" s="237"/>
      <c r="K1004" s="237"/>
      <c r="L1004" s="242"/>
      <c r="M1004" s="243"/>
      <c r="N1004" s="244"/>
      <c r="O1004" s="244"/>
      <c r="P1004" s="244"/>
      <c r="Q1004" s="244"/>
      <c r="R1004" s="244"/>
      <c r="S1004" s="244"/>
      <c r="T1004" s="245"/>
      <c r="U1004" s="13"/>
      <c r="V1004" s="13"/>
      <c r="W1004" s="13"/>
      <c r="X1004" s="13"/>
      <c r="Y1004" s="13"/>
      <c r="Z1004" s="13"/>
      <c r="AA1004" s="13"/>
      <c r="AB1004" s="13"/>
      <c r="AC1004" s="13"/>
      <c r="AD1004" s="13"/>
      <c r="AE1004" s="13"/>
      <c r="AT1004" s="246" t="s">
        <v>369</v>
      </c>
      <c r="AU1004" s="246" t="s">
        <v>80</v>
      </c>
      <c r="AV1004" s="13" t="s">
        <v>88</v>
      </c>
      <c r="AW1004" s="13" t="s">
        <v>30</v>
      </c>
      <c r="AX1004" s="13" t="s">
        <v>73</v>
      </c>
      <c r="AY1004" s="246" t="s">
        <v>358</v>
      </c>
    </row>
    <row r="1005" s="13" customFormat="1">
      <c r="A1005" s="13"/>
      <c r="B1005" s="236"/>
      <c r="C1005" s="237"/>
      <c r="D1005" s="227" t="s">
        <v>369</v>
      </c>
      <c r="E1005" s="238" t="s">
        <v>1949</v>
      </c>
      <c r="F1005" s="239" t="s">
        <v>1950</v>
      </c>
      <c r="G1005" s="237"/>
      <c r="H1005" s="240">
        <v>3.2000000000000002</v>
      </c>
      <c r="I1005" s="241"/>
      <c r="J1005" s="237"/>
      <c r="K1005" s="237"/>
      <c r="L1005" s="242"/>
      <c r="M1005" s="243"/>
      <c r="N1005" s="244"/>
      <c r="O1005" s="244"/>
      <c r="P1005" s="244"/>
      <c r="Q1005" s="244"/>
      <c r="R1005" s="244"/>
      <c r="S1005" s="244"/>
      <c r="T1005" s="245"/>
      <c r="U1005" s="13"/>
      <c r="V1005" s="13"/>
      <c r="W1005" s="13"/>
      <c r="X1005" s="13"/>
      <c r="Y1005" s="13"/>
      <c r="Z1005" s="13"/>
      <c r="AA1005" s="13"/>
      <c r="AB1005" s="13"/>
      <c r="AC1005" s="13"/>
      <c r="AD1005" s="13"/>
      <c r="AE1005" s="13"/>
      <c r="AT1005" s="246" t="s">
        <v>369</v>
      </c>
      <c r="AU1005" s="246" t="s">
        <v>80</v>
      </c>
      <c r="AV1005" s="13" t="s">
        <v>88</v>
      </c>
      <c r="AW1005" s="13" t="s">
        <v>30</v>
      </c>
      <c r="AX1005" s="13" t="s">
        <v>80</v>
      </c>
      <c r="AY1005" s="246" t="s">
        <v>358</v>
      </c>
    </row>
    <row r="1006" s="2" customFormat="1">
      <c r="A1006" s="37"/>
      <c r="B1006" s="38"/>
      <c r="C1006" s="212" t="s">
        <v>1951</v>
      </c>
      <c r="D1006" s="212" t="s">
        <v>361</v>
      </c>
      <c r="E1006" s="213" t="s">
        <v>1952</v>
      </c>
      <c r="F1006" s="214" t="s">
        <v>1953</v>
      </c>
      <c r="G1006" s="215" t="s">
        <v>364</v>
      </c>
      <c r="H1006" s="216">
        <v>3.2000000000000002</v>
      </c>
      <c r="I1006" s="217"/>
      <c r="J1006" s="218">
        <f>ROUND(I1006*H1006,2)</f>
        <v>0</v>
      </c>
      <c r="K1006" s="214" t="s">
        <v>365</v>
      </c>
      <c r="L1006" s="43"/>
      <c r="M1006" s="219" t="s">
        <v>1</v>
      </c>
      <c r="N1006" s="220" t="s">
        <v>38</v>
      </c>
      <c r="O1006" s="90"/>
      <c r="P1006" s="221">
        <f>O1006*H1006</f>
        <v>0</v>
      </c>
      <c r="Q1006" s="221">
        <v>8.0000000000000007E-05</v>
      </c>
      <c r="R1006" s="221">
        <f>Q1006*H1006</f>
        <v>0.00025600000000000004</v>
      </c>
      <c r="S1006" s="221">
        <v>0</v>
      </c>
      <c r="T1006" s="222">
        <f>S1006*H1006</f>
        <v>0</v>
      </c>
      <c r="U1006" s="37"/>
      <c r="V1006" s="37"/>
      <c r="W1006" s="37"/>
      <c r="X1006" s="37"/>
      <c r="Y1006" s="37"/>
      <c r="Z1006" s="37"/>
      <c r="AA1006" s="37"/>
      <c r="AB1006" s="37"/>
      <c r="AC1006" s="37"/>
      <c r="AD1006" s="37"/>
      <c r="AE1006" s="37"/>
      <c r="AR1006" s="223" t="s">
        <v>357</v>
      </c>
      <c r="AT1006" s="223" t="s">
        <v>361</v>
      </c>
      <c r="AU1006" s="223" t="s">
        <v>80</v>
      </c>
      <c r="AY1006" s="16" t="s">
        <v>358</v>
      </c>
      <c r="BE1006" s="224">
        <f>IF(N1006="základní",J1006,0)</f>
        <v>0</v>
      </c>
      <c r="BF1006" s="224">
        <f>IF(N1006="snížená",J1006,0)</f>
        <v>0</v>
      </c>
      <c r="BG1006" s="224">
        <f>IF(N1006="zákl. přenesená",J1006,0)</f>
        <v>0</v>
      </c>
      <c r="BH1006" s="224">
        <f>IF(N1006="sníž. přenesená",J1006,0)</f>
        <v>0</v>
      </c>
      <c r="BI1006" s="224">
        <f>IF(N1006="nulová",J1006,0)</f>
        <v>0</v>
      </c>
      <c r="BJ1006" s="16" t="s">
        <v>80</v>
      </c>
      <c r="BK1006" s="224">
        <f>ROUND(I1006*H1006,2)</f>
        <v>0</v>
      </c>
      <c r="BL1006" s="16" t="s">
        <v>357</v>
      </c>
      <c r="BM1006" s="223" t="s">
        <v>1954</v>
      </c>
    </row>
    <row r="1007" s="12" customFormat="1">
      <c r="A1007" s="12"/>
      <c r="B1007" s="225"/>
      <c r="C1007" s="226"/>
      <c r="D1007" s="227" t="s">
        <v>369</v>
      </c>
      <c r="E1007" s="228" t="s">
        <v>1</v>
      </c>
      <c r="F1007" s="229" t="s">
        <v>1946</v>
      </c>
      <c r="G1007" s="226"/>
      <c r="H1007" s="228" t="s">
        <v>1</v>
      </c>
      <c r="I1007" s="230"/>
      <c r="J1007" s="226"/>
      <c r="K1007" s="226"/>
      <c r="L1007" s="231"/>
      <c r="M1007" s="232"/>
      <c r="N1007" s="233"/>
      <c r="O1007" s="233"/>
      <c r="P1007" s="233"/>
      <c r="Q1007" s="233"/>
      <c r="R1007" s="233"/>
      <c r="S1007" s="233"/>
      <c r="T1007" s="234"/>
      <c r="U1007" s="12"/>
      <c r="V1007" s="12"/>
      <c r="W1007" s="12"/>
      <c r="X1007" s="12"/>
      <c r="Y1007" s="12"/>
      <c r="Z1007" s="12"/>
      <c r="AA1007" s="12"/>
      <c r="AB1007" s="12"/>
      <c r="AC1007" s="12"/>
      <c r="AD1007" s="12"/>
      <c r="AE1007" s="12"/>
      <c r="AT1007" s="235" t="s">
        <v>369</v>
      </c>
      <c r="AU1007" s="235" t="s">
        <v>80</v>
      </c>
      <c r="AV1007" s="12" t="s">
        <v>80</v>
      </c>
      <c r="AW1007" s="12" t="s">
        <v>30</v>
      </c>
      <c r="AX1007" s="12" t="s">
        <v>73</v>
      </c>
      <c r="AY1007" s="235" t="s">
        <v>358</v>
      </c>
    </row>
    <row r="1008" s="13" customFormat="1">
      <c r="A1008" s="13"/>
      <c r="B1008" s="236"/>
      <c r="C1008" s="237"/>
      <c r="D1008" s="227" t="s">
        <v>369</v>
      </c>
      <c r="E1008" s="238" t="s">
        <v>1955</v>
      </c>
      <c r="F1008" s="239" t="s">
        <v>1948</v>
      </c>
      <c r="G1008" s="237"/>
      <c r="H1008" s="240">
        <v>3.2000000000000002</v>
      </c>
      <c r="I1008" s="241"/>
      <c r="J1008" s="237"/>
      <c r="K1008" s="237"/>
      <c r="L1008" s="242"/>
      <c r="M1008" s="243"/>
      <c r="N1008" s="244"/>
      <c r="O1008" s="244"/>
      <c r="P1008" s="244"/>
      <c r="Q1008" s="244"/>
      <c r="R1008" s="244"/>
      <c r="S1008" s="244"/>
      <c r="T1008" s="245"/>
      <c r="U1008" s="13"/>
      <c r="V1008" s="13"/>
      <c r="W1008" s="13"/>
      <c r="X1008" s="13"/>
      <c r="Y1008" s="13"/>
      <c r="Z1008" s="13"/>
      <c r="AA1008" s="13"/>
      <c r="AB1008" s="13"/>
      <c r="AC1008" s="13"/>
      <c r="AD1008" s="13"/>
      <c r="AE1008" s="13"/>
      <c r="AT1008" s="246" t="s">
        <v>369</v>
      </c>
      <c r="AU1008" s="246" t="s">
        <v>80</v>
      </c>
      <c r="AV1008" s="13" t="s">
        <v>88</v>
      </c>
      <c r="AW1008" s="13" t="s">
        <v>30</v>
      </c>
      <c r="AX1008" s="13" t="s">
        <v>73</v>
      </c>
      <c r="AY1008" s="246" t="s">
        <v>358</v>
      </c>
    </row>
    <row r="1009" s="13" customFormat="1">
      <c r="A1009" s="13"/>
      <c r="B1009" s="236"/>
      <c r="C1009" s="237"/>
      <c r="D1009" s="227" t="s">
        <v>369</v>
      </c>
      <c r="E1009" s="238" t="s">
        <v>1956</v>
      </c>
      <c r="F1009" s="239" t="s">
        <v>1957</v>
      </c>
      <c r="G1009" s="237"/>
      <c r="H1009" s="240">
        <v>3.2000000000000002</v>
      </c>
      <c r="I1009" s="241"/>
      <c r="J1009" s="237"/>
      <c r="K1009" s="237"/>
      <c r="L1009" s="242"/>
      <c r="M1009" s="243"/>
      <c r="N1009" s="244"/>
      <c r="O1009" s="244"/>
      <c r="P1009" s="244"/>
      <c r="Q1009" s="244"/>
      <c r="R1009" s="244"/>
      <c r="S1009" s="244"/>
      <c r="T1009" s="245"/>
      <c r="U1009" s="13"/>
      <c r="V1009" s="13"/>
      <c r="W1009" s="13"/>
      <c r="X1009" s="13"/>
      <c r="Y1009" s="13"/>
      <c r="Z1009" s="13"/>
      <c r="AA1009" s="13"/>
      <c r="AB1009" s="13"/>
      <c r="AC1009" s="13"/>
      <c r="AD1009" s="13"/>
      <c r="AE1009" s="13"/>
      <c r="AT1009" s="246" t="s">
        <v>369</v>
      </c>
      <c r="AU1009" s="246" t="s">
        <v>80</v>
      </c>
      <c r="AV1009" s="13" t="s">
        <v>88</v>
      </c>
      <c r="AW1009" s="13" t="s">
        <v>30</v>
      </c>
      <c r="AX1009" s="13" t="s">
        <v>80</v>
      </c>
      <c r="AY1009" s="246" t="s">
        <v>358</v>
      </c>
    </row>
    <row r="1010" s="2" customFormat="1">
      <c r="A1010" s="37"/>
      <c r="B1010" s="38"/>
      <c r="C1010" s="212" t="s">
        <v>1958</v>
      </c>
      <c r="D1010" s="212" t="s">
        <v>361</v>
      </c>
      <c r="E1010" s="213" t="s">
        <v>1959</v>
      </c>
      <c r="F1010" s="214" t="s">
        <v>1960</v>
      </c>
      <c r="G1010" s="215" t="s">
        <v>364</v>
      </c>
      <c r="H1010" s="216">
        <v>3.2000000000000002</v>
      </c>
      <c r="I1010" s="217"/>
      <c r="J1010" s="218">
        <f>ROUND(I1010*H1010,2)</f>
        <v>0</v>
      </c>
      <c r="K1010" s="214" t="s">
        <v>1</v>
      </c>
      <c r="L1010" s="43"/>
      <c r="M1010" s="219" t="s">
        <v>1</v>
      </c>
      <c r="N1010" s="220" t="s">
        <v>38</v>
      </c>
      <c r="O1010" s="90"/>
      <c r="P1010" s="221">
        <f>O1010*H1010</f>
        <v>0</v>
      </c>
      <c r="Q1010" s="221">
        <v>0.00013999999999999999</v>
      </c>
      <c r="R1010" s="221">
        <f>Q1010*H1010</f>
        <v>0.00044799999999999999</v>
      </c>
      <c r="S1010" s="221">
        <v>0</v>
      </c>
      <c r="T1010" s="222">
        <f>S1010*H1010</f>
        <v>0</v>
      </c>
      <c r="U1010" s="37"/>
      <c r="V1010" s="37"/>
      <c r="W1010" s="37"/>
      <c r="X1010" s="37"/>
      <c r="Y1010" s="37"/>
      <c r="Z1010" s="37"/>
      <c r="AA1010" s="37"/>
      <c r="AB1010" s="37"/>
      <c r="AC1010" s="37"/>
      <c r="AD1010" s="37"/>
      <c r="AE1010" s="37"/>
      <c r="AR1010" s="223" t="s">
        <v>357</v>
      </c>
      <c r="AT1010" s="223" t="s">
        <v>361</v>
      </c>
      <c r="AU1010" s="223" t="s">
        <v>80</v>
      </c>
      <c r="AY1010" s="16" t="s">
        <v>358</v>
      </c>
      <c r="BE1010" s="224">
        <f>IF(N1010="základní",J1010,0)</f>
        <v>0</v>
      </c>
      <c r="BF1010" s="224">
        <f>IF(N1010="snížená",J1010,0)</f>
        <v>0</v>
      </c>
      <c r="BG1010" s="224">
        <f>IF(N1010="zákl. přenesená",J1010,0)</f>
        <v>0</v>
      </c>
      <c r="BH1010" s="224">
        <f>IF(N1010="sníž. přenesená",J1010,0)</f>
        <v>0</v>
      </c>
      <c r="BI1010" s="224">
        <f>IF(N1010="nulová",J1010,0)</f>
        <v>0</v>
      </c>
      <c r="BJ1010" s="16" t="s">
        <v>80</v>
      </c>
      <c r="BK1010" s="224">
        <f>ROUND(I1010*H1010,2)</f>
        <v>0</v>
      </c>
      <c r="BL1010" s="16" t="s">
        <v>357</v>
      </c>
      <c r="BM1010" s="223" t="s">
        <v>1961</v>
      </c>
    </row>
    <row r="1011" s="12" customFormat="1">
      <c r="A1011" s="12"/>
      <c r="B1011" s="225"/>
      <c r="C1011" s="226"/>
      <c r="D1011" s="227" t="s">
        <v>369</v>
      </c>
      <c r="E1011" s="228" t="s">
        <v>1</v>
      </c>
      <c r="F1011" s="229" t="s">
        <v>1946</v>
      </c>
      <c r="G1011" s="226"/>
      <c r="H1011" s="228" t="s">
        <v>1</v>
      </c>
      <c r="I1011" s="230"/>
      <c r="J1011" s="226"/>
      <c r="K1011" s="226"/>
      <c r="L1011" s="231"/>
      <c r="M1011" s="232"/>
      <c r="N1011" s="233"/>
      <c r="O1011" s="233"/>
      <c r="P1011" s="233"/>
      <c r="Q1011" s="233"/>
      <c r="R1011" s="233"/>
      <c r="S1011" s="233"/>
      <c r="T1011" s="234"/>
      <c r="U1011" s="12"/>
      <c r="V1011" s="12"/>
      <c r="W1011" s="12"/>
      <c r="X1011" s="12"/>
      <c r="Y1011" s="12"/>
      <c r="Z1011" s="12"/>
      <c r="AA1011" s="12"/>
      <c r="AB1011" s="12"/>
      <c r="AC1011" s="12"/>
      <c r="AD1011" s="12"/>
      <c r="AE1011" s="12"/>
      <c r="AT1011" s="235" t="s">
        <v>369</v>
      </c>
      <c r="AU1011" s="235" t="s">
        <v>80</v>
      </c>
      <c r="AV1011" s="12" t="s">
        <v>80</v>
      </c>
      <c r="AW1011" s="12" t="s">
        <v>30</v>
      </c>
      <c r="AX1011" s="12" t="s">
        <v>73</v>
      </c>
      <c r="AY1011" s="235" t="s">
        <v>358</v>
      </c>
    </row>
    <row r="1012" s="13" customFormat="1">
      <c r="A1012" s="13"/>
      <c r="B1012" s="236"/>
      <c r="C1012" s="237"/>
      <c r="D1012" s="227" t="s">
        <v>369</v>
      </c>
      <c r="E1012" s="238" t="s">
        <v>1962</v>
      </c>
      <c r="F1012" s="239" t="s">
        <v>1948</v>
      </c>
      <c r="G1012" s="237"/>
      <c r="H1012" s="240">
        <v>3.2000000000000002</v>
      </c>
      <c r="I1012" s="241"/>
      <c r="J1012" s="237"/>
      <c r="K1012" s="237"/>
      <c r="L1012" s="242"/>
      <c r="M1012" s="243"/>
      <c r="N1012" s="244"/>
      <c r="O1012" s="244"/>
      <c r="P1012" s="244"/>
      <c r="Q1012" s="244"/>
      <c r="R1012" s="244"/>
      <c r="S1012" s="244"/>
      <c r="T1012" s="245"/>
      <c r="U1012" s="13"/>
      <c r="V1012" s="13"/>
      <c r="W1012" s="13"/>
      <c r="X1012" s="13"/>
      <c r="Y1012" s="13"/>
      <c r="Z1012" s="13"/>
      <c r="AA1012" s="13"/>
      <c r="AB1012" s="13"/>
      <c r="AC1012" s="13"/>
      <c r="AD1012" s="13"/>
      <c r="AE1012" s="13"/>
      <c r="AT1012" s="246" t="s">
        <v>369</v>
      </c>
      <c r="AU1012" s="246" t="s">
        <v>80</v>
      </c>
      <c r="AV1012" s="13" t="s">
        <v>88</v>
      </c>
      <c r="AW1012" s="13" t="s">
        <v>30</v>
      </c>
      <c r="AX1012" s="13" t="s">
        <v>73</v>
      </c>
      <c r="AY1012" s="246" t="s">
        <v>358</v>
      </c>
    </row>
    <row r="1013" s="13" customFormat="1">
      <c r="A1013" s="13"/>
      <c r="B1013" s="236"/>
      <c r="C1013" s="237"/>
      <c r="D1013" s="227" t="s">
        <v>369</v>
      </c>
      <c r="E1013" s="238" t="s">
        <v>1963</v>
      </c>
      <c r="F1013" s="239" t="s">
        <v>1964</v>
      </c>
      <c r="G1013" s="237"/>
      <c r="H1013" s="240">
        <v>3.2000000000000002</v>
      </c>
      <c r="I1013" s="241"/>
      <c r="J1013" s="237"/>
      <c r="K1013" s="237"/>
      <c r="L1013" s="242"/>
      <c r="M1013" s="243"/>
      <c r="N1013" s="244"/>
      <c r="O1013" s="244"/>
      <c r="P1013" s="244"/>
      <c r="Q1013" s="244"/>
      <c r="R1013" s="244"/>
      <c r="S1013" s="244"/>
      <c r="T1013" s="245"/>
      <c r="U1013" s="13"/>
      <c r="V1013" s="13"/>
      <c r="W1013" s="13"/>
      <c r="X1013" s="13"/>
      <c r="Y1013" s="13"/>
      <c r="Z1013" s="13"/>
      <c r="AA1013" s="13"/>
      <c r="AB1013" s="13"/>
      <c r="AC1013" s="13"/>
      <c r="AD1013" s="13"/>
      <c r="AE1013" s="13"/>
      <c r="AT1013" s="246" t="s">
        <v>369</v>
      </c>
      <c r="AU1013" s="246" t="s">
        <v>80</v>
      </c>
      <c r="AV1013" s="13" t="s">
        <v>88</v>
      </c>
      <c r="AW1013" s="13" t="s">
        <v>30</v>
      </c>
      <c r="AX1013" s="13" t="s">
        <v>80</v>
      </c>
      <c r="AY1013" s="246" t="s">
        <v>358</v>
      </c>
    </row>
    <row r="1014" s="2" customFormat="1">
      <c r="A1014" s="37"/>
      <c r="B1014" s="38"/>
      <c r="C1014" s="212" t="s">
        <v>1965</v>
      </c>
      <c r="D1014" s="212" t="s">
        <v>361</v>
      </c>
      <c r="E1014" s="213" t="s">
        <v>1966</v>
      </c>
      <c r="F1014" s="214" t="s">
        <v>1967</v>
      </c>
      <c r="G1014" s="215" t="s">
        <v>364</v>
      </c>
      <c r="H1014" s="216">
        <v>3.2000000000000002</v>
      </c>
      <c r="I1014" s="217"/>
      <c r="J1014" s="218">
        <f>ROUND(I1014*H1014,2)</f>
        <v>0</v>
      </c>
      <c r="K1014" s="214" t="s">
        <v>1</v>
      </c>
      <c r="L1014" s="43"/>
      <c r="M1014" s="219" t="s">
        <v>1</v>
      </c>
      <c r="N1014" s="220" t="s">
        <v>38</v>
      </c>
      <c r="O1014" s="90"/>
      <c r="P1014" s="221">
        <f>O1014*H1014</f>
        <v>0</v>
      </c>
      <c r="Q1014" s="221">
        <v>0.00012</v>
      </c>
      <c r="R1014" s="221">
        <f>Q1014*H1014</f>
        <v>0.00038400000000000001</v>
      </c>
      <c r="S1014" s="221">
        <v>0</v>
      </c>
      <c r="T1014" s="222">
        <f>S1014*H1014</f>
        <v>0</v>
      </c>
      <c r="U1014" s="37"/>
      <c r="V1014" s="37"/>
      <c r="W1014" s="37"/>
      <c r="X1014" s="37"/>
      <c r="Y1014" s="37"/>
      <c r="Z1014" s="37"/>
      <c r="AA1014" s="37"/>
      <c r="AB1014" s="37"/>
      <c r="AC1014" s="37"/>
      <c r="AD1014" s="37"/>
      <c r="AE1014" s="37"/>
      <c r="AR1014" s="223" t="s">
        <v>357</v>
      </c>
      <c r="AT1014" s="223" t="s">
        <v>361</v>
      </c>
      <c r="AU1014" s="223" t="s">
        <v>80</v>
      </c>
      <c r="AY1014" s="16" t="s">
        <v>358</v>
      </c>
      <c r="BE1014" s="224">
        <f>IF(N1014="základní",J1014,0)</f>
        <v>0</v>
      </c>
      <c r="BF1014" s="224">
        <f>IF(N1014="snížená",J1014,0)</f>
        <v>0</v>
      </c>
      <c r="BG1014" s="224">
        <f>IF(N1014="zákl. přenesená",J1014,0)</f>
        <v>0</v>
      </c>
      <c r="BH1014" s="224">
        <f>IF(N1014="sníž. přenesená",J1014,0)</f>
        <v>0</v>
      </c>
      <c r="BI1014" s="224">
        <f>IF(N1014="nulová",J1014,0)</f>
        <v>0</v>
      </c>
      <c r="BJ1014" s="16" t="s">
        <v>80</v>
      </c>
      <c r="BK1014" s="224">
        <f>ROUND(I1014*H1014,2)</f>
        <v>0</v>
      </c>
      <c r="BL1014" s="16" t="s">
        <v>357</v>
      </c>
      <c r="BM1014" s="223" t="s">
        <v>1968</v>
      </c>
    </row>
    <row r="1015" s="12" customFormat="1">
      <c r="A1015" s="12"/>
      <c r="B1015" s="225"/>
      <c r="C1015" s="226"/>
      <c r="D1015" s="227" t="s">
        <v>369</v>
      </c>
      <c r="E1015" s="228" t="s">
        <v>1</v>
      </c>
      <c r="F1015" s="229" t="s">
        <v>1946</v>
      </c>
      <c r="G1015" s="226"/>
      <c r="H1015" s="228" t="s">
        <v>1</v>
      </c>
      <c r="I1015" s="230"/>
      <c r="J1015" s="226"/>
      <c r="K1015" s="226"/>
      <c r="L1015" s="231"/>
      <c r="M1015" s="232"/>
      <c r="N1015" s="233"/>
      <c r="O1015" s="233"/>
      <c r="P1015" s="233"/>
      <c r="Q1015" s="233"/>
      <c r="R1015" s="233"/>
      <c r="S1015" s="233"/>
      <c r="T1015" s="234"/>
      <c r="U1015" s="12"/>
      <c r="V1015" s="12"/>
      <c r="W1015" s="12"/>
      <c r="X1015" s="12"/>
      <c r="Y1015" s="12"/>
      <c r="Z1015" s="12"/>
      <c r="AA1015" s="12"/>
      <c r="AB1015" s="12"/>
      <c r="AC1015" s="12"/>
      <c r="AD1015" s="12"/>
      <c r="AE1015" s="12"/>
      <c r="AT1015" s="235" t="s">
        <v>369</v>
      </c>
      <c r="AU1015" s="235" t="s">
        <v>80</v>
      </c>
      <c r="AV1015" s="12" t="s">
        <v>80</v>
      </c>
      <c r="AW1015" s="12" t="s">
        <v>30</v>
      </c>
      <c r="AX1015" s="12" t="s">
        <v>73</v>
      </c>
      <c r="AY1015" s="235" t="s">
        <v>358</v>
      </c>
    </row>
    <row r="1016" s="13" customFormat="1">
      <c r="A1016" s="13"/>
      <c r="B1016" s="236"/>
      <c r="C1016" s="237"/>
      <c r="D1016" s="227" t="s">
        <v>369</v>
      </c>
      <c r="E1016" s="238" t="s">
        <v>1969</v>
      </c>
      <c r="F1016" s="239" t="s">
        <v>1948</v>
      </c>
      <c r="G1016" s="237"/>
      <c r="H1016" s="240">
        <v>3.2000000000000002</v>
      </c>
      <c r="I1016" s="241"/>
      <c r="J1016" s="237"/>
      <c r="K1016" s="237"/>
      <c r="L1016" s="242"/>
      <c r="M1016" s="243"/>
      <c r="N1016" s="244"/>
      <c r="O1016" s="244"/>
      <c r="P1016" s="244"/>
      <c r="Q1016" s="244"/>
      <c r="R1016" s="244"/>
      <c r="S1016" s="244"/>
      <c r="T1016" s="245"/>
      <c r="U1016" s="13"/>
      <c r="V1016" s="13"/>
      <c r="W1016" s="13"/>
      <c r="X1016" s="13"/>
      <c r="Y1016" s="13"/>
      <c r="Z1016" s="13"/>
      <c r="AA1016" s="13"/>
      <c r="AB1016" s="13"/>
      <c r="AC1016" s="13"/>
      <c r="AD1016" s="13"/>
      <c r="AE1016" s="13"/>
      <c r="AT1016" s="246" t="s">
        <v>369</v>
      </c>
      <c r="AU1016" s="246" t="s">
        <v>80</v>
      </c>
      <c r="AV1016" s="13" t="s">
        <v>88</v>
      </c>
      <c r="AW1016" s="13" t="s">
        <v>30</v>
      </c>
      <c r="AX1016" s="13" t="s">
        <v>73</v>
      </c>
      <c r="AY1016" s="246" t="s">
        <v>358</v>
      </c>
    </row>
    <row r="1017" s="13" customFormat="1">
      <c r="A1017" s="13"/>
      <c r="B1017" s="236"/>
      <c r="C1017" s="237"/>
      <c r="D1017" s="227" t="s">
        <v>369</v>
      </c>
      <c r="E1017" s="238" t="s">
        <v>1970</v>
      </c>
      <c r="F1017" s="239" t="s">
        <v>1971</v>
      </c>
      <c r="G1017" s="237"/>
      <c r="H1017" s="240">
        <v>3.2000000000000002</v>
      </c>
      <c r="I1017" s="241"/>
      <c r="J1017" s="237"/>
      <c r="K1017" s="237"/>
      <c r="L1017" s="242"/>
      <c r="M1017" s="243"/>
      <c r="N1017" s="244"/>
      <c r="O1017" s="244"/>
      <c r="P1017" s="244"/>
      <c r="Q1017" s="244"/>
      <c r="R1017" s="244"/>
      <c r="S1017" s="244"/>
      <c r="T1017" s="245"/>
      <c r="U1017" s="13"/>
      <c r="V1017" s="13"/>
      <c r="W1017" s="13"/>
      <c r="X1017" s="13"/>
      <c r="Y1017" s="13"/>
      <c r="Z1017" s="13"/>
      <c r="AA1017" s="13"/>
      <c r="AB1017" s="13"/>
      <c r="AC1017" s="13"/>
      <c r="AD1017" s="13"/>
      <c r="AE1017" s="13"/>
      <c r="AT1017" s="246" t="s">
        <v>369</v>
      </c>
      <c r="AU1017" s="246" t="s">
        <v>80</v>
      </c>
      <c r="AV1017" s="13" t="s">
        <v>88</v>
      </c>
      <c r="AW1017" s="13" t="s">
        <v>30</v>
      </c>
      <c r="AX1017" s="13" t="s">
        <v>80</v>
      </c>
      <c r="AY1017" s="246" t="s">
        <v>358</v>
      </c>
    </row>
    <row r="1018" s="2" customFormat="1">
      <c r="A1018" s="37"/>
      <c r="B1018" s="38"/>
      <c r="C1018" s="212" t="s">
        <v>1972</v>
      </c>
      <c r="D1018" s="212" t="s">
        <v>361</v>
      </c>
      <c r="E1018" s="213" t="s">
        <v>1973</v>
      </c>
      <c r="F1018" s="214" t="s">
        <v>1974</v>
      </c>
      <c r="G1018" s="215" t="s">
        <v>364</v>
      </c>
      <c r="H1018" s="216">
        <v>3.2000000000000002</v>
      </c>
      <c r="I1018" s="217"/>
      <c r="J1018" s="218">
        <f>ROUND(I1018*H1018,2)</f>
        <v>0</v>
      </c>
      <c r="K1018" s="214" t="s">
        <v>1</v>
      </c>
      <c r="L1018" s="43"/>
      <c r="M1018" s="219" t="s">
        <v>1</v>
      </c>
      <c r="N1018" s="220" t="s">
        <v>38</v>
      </c>
      <c r="O1018" s="90"/>
      <c r="P1018" s="221">
        <f>O1018*H1018</f>
        <v>0</v>
      </c>
      <c r="Q1018" s="221">
        <v>0.00012</v>
      </c>
      <c r="R1018" s="221">
        <f>Q1018*H1018</f>
        <v>0.00038400000000000001</v>
      </c>
      <c r="S1018" s="221">
        <v>0</v>
      </c>
      <c r="T1018" s="222">
        <f>S1018*H1018</f>
        <v>0</v>
      </c>
      <c r="U1018" s="37"/>
      <c r="V1018" s="37"/>
      <c r="W1018" s="37"/>
      <c r="X1018" s="37"/>
      <c r="Y1018" s="37"/>
      <c r="Z1018" s="37"/>
      <c r="AA1018" s="37"/>
      <c r="AB1018" s="37"/>
      <c r="AC1018" s="37"/>
      <c r="AD1018" s="37"/>
      <c r="AE1018" s="37"/>
      <c r="AR1018" s="223" t="s">
        <v>357</v>
      </c>
      <c r="AT1018" s="223" t="s">
        <v>361</v>
      </c>
      <c r="AU1018" s="223" t="s">
        <v>80</v>
      </c>
      <c r="AY1018" s="16" t="s">
        <v>358</v>
      </c>
      <c r="BE1018" s="224">
        <f>IF(N1018="základní",J1018,0)</f>
        <v>0</v>
      </c>
      <c r="BF1018" s="224">
        <f>IF(N1018="snížená",J1018,0)</f>
        <v>0</v>
      </c>
      <c r="BG1018" s="224">
        <f>IF(N1018="zákl. přenesená",J1018,0)</f>
        <v>0</v>
      </c>
      <c r="BH1018" s="224">
        <f>IF(N1018="sníž. přenesená",J1018,0)</f>
        <v>0</v>
      </c>
      <c r="BI1018" s="224">
        <f>IF(N1018="nulová",J1018,0)</f>
        <v>0</v>
      </c>
      <c r="BJ1018" s="16" t="s">
        <v>80</v>
      </c>
      <c r="BK1018" s="224">
        <f>ROUND(I1018*H1018,2)</f>
        <v>0</v>
      </c>
      <c r="BL1018" s="16" t="s">
        <v>357</v>
      </c>
      <c r="BM1018" s="223" t="s">
        <v>1975</v>
      </c>
    </row>
    <row r="1019" s="12" customFormat="1">
      <c r="A1019" s="12"/>
      <c r="B1019" s="225"/>
      <c r="C1019" s="226"/>
      <c r="D1019" s="227" t="s">
        <v>369</v>
      </c>
      <c r="E1019" s="228" t="s">
        <v>1</v>
      </c>
      <c r="F1019" s="229" t="s">
        <v>1946</v>
      </c>
      <c r="G1019" s="226"/>
      <c r="H1019" s="228" t="s">
        <v>1</v>
      </c>
      <c r="I1019" s="230"/>
      <c r="J1019" s="226"/>
      <c r="K1019" s="226"/>
      <c r="L1019" s="231"/>
      <c r="M1019" s="232"/>
      <c r="N1019" s="233"/>
      <c r="O1019" s="233"/>
      <c r="P1019" s="233"/>
      <c r="Q1019" s="233"/>
      <c r="R1019" s="233"/>
      <c r="S1019" s="233"/>
      <c r="T1019" s="234"/>
      <c r="U1019" s="12"/>
      <c r="V1019" s="12"/>
      <c r="W1019" s="12"/>
      <c r="X1019" s="12"/>
      <c r="Y1019" s="12"/>
      <c r="Z1019" s="12"/>
      <c r="AA1019" s="12"/>
      <c r="AB1019" s="12"/>
      <c r="AC1019" s="12"/>
      <c r="AD1019" s="12"/>
      <c r="AE1019" s="12"/>
      <c r="AT1019" s="235" t="s">
        <v>369</v>
      </c>
      <c r="AU1019" s="235" t="s">
        <v>80</v>
      </c>
      <c r="AV1019" s="12" t="s">
        <v>80</v>
      </c>
      <c r="AW1019" s="12" t="s">
        <v>30</v>
      </c>
      <c r="AX1019" s="12" t="s">
        <v>73</v>
      </c>
      <c r="AY1019" s="235" t="s">
        <v>358</v>
      </c>
    </row>
    <row r="1020" s="13" customFormat="1">
      <c r="A1020" s="13"/>
      <c r="B1020" s="236"/>
      <c r="C1020" s="237"/>
      <c r="D1020" s="227" t="s">
        <v>369</v>
      </c>
      <c r="E1020" s="238" t="s">
        <v>1976</v>
      </c>
      <c r="F1020" s="239" t="s">
        <v>1948</v>
      </c>
      <c r="G1020" s="237"/>
      <c r="H1020" s="240">
        <v>3.2000000000000002</v>
      </c>
      <c r="I1020" s="241"/>
      <c r="J1020" s="237"/>
      <c r="K1020" s="237"/>
      <c r="L1020" s="242"/>
      <c r="M1020" s="243"/>
      <c r="N1020" s="244"/>
      <c r="O1020" s="244"/>
      <c r="P1020" s="244"/>
      <c r="Q1020" s="244"/>
      <c r="R1020" s="244"/>
      <c r="S1020" s="244"/>
      <c r="T1020" s="245"/>
      <c r="U1020" s="13"/>
      <c r="V1020" s="13"/>
      <c r="W1020" s="13"/>
      <c r="X1020" s="13"/>
      <c r="Y1020" s="13"/>
      <c r="Z1020" s="13"/>
      <c r="AA1020" s="13"/>
      <c r="AB1020" s="13"/>
      <c r="AC1020" s="13"/>
      <c r="AD1020" s="13"/>
      <c r="AE1020" s="13"/>
      <c r="AT1020" s="246" t="s">
        <v>369</v>
      </c>
      <c r="AU1020" s="246" t="s">
        <v>80</v>
      </c>
      <c r="AV1020" s="13" t="s">
        <v>88</v>
      </c>
      <c r="AW1020" s="13" t="s">
        <v>30</v>
      </c>
      <c r="AX1020" s="13" t="s">
        <v>73</v>
      </c>
      <c r="AY1020" s="246" t="s">
        <v>358</v>
      </c>
    </row>
    <row r="1021" s="13" customFormat="1">
      <c r="A1021" s="13"/>
      <c r="B1021" s="236"/>
      <c r="C1021" s="237"/>
      <c r="D1021" s="227" t="s">
        <v>369</v>
      </c>
      <c r="E1021" s="238" t="s">
        <v>1977</v>
      </c>
      <c r="F1021" s="239" t="s">
        <v>1978</v>
      </c>
      <c r="G1021" s="237"/>
      <c r="H1021" s="240">
        <v>3.2000000000000002</v>
      </c>
      <c r="I1021" s="241"/>
      <c r="J1021" s="237"/>
      <c r="K1021" s="237"/>
      <c r="L1021" s="242"/>
      <c r="M1021" s="243"/>
      <c r="N1021" s="244"/>
      <c r="O1021" s="244"/>
      <c r="P1021" s="244"/>
      <c r="Q1021" s="244"/>
      <c r="R1021" s="244"/>
      <c r="S1021" s="244"/>
      <c r="T1021" s="245"/>
      <c r="U1021" s="13"/>
      <c r="V1021" s="13"/>
      <c r="W1021" s="13"/>
      <c r="X1021" s="13"/>
      <c r="Y1021" s="13"/>
      <c r="Z1021" s="13"/>
      <c r="AA1021" s="13"/>
      <c r="AB1021" s="13"/>
      <c r="AC1021" s="13"/>
      <c r="AD1021" s="13"/>
      <c r="AE1021" s="13"/>
      <c r="AT1021" s="246" t="s">
        <v>369</v>
      </c>
      <c r="AU1021" s="246" t="s">
        <v>80</v>
      </c>
      <c r="AV1021" s="13" t="s">
        <v>88</v>
      </c>
      <c r="AW1021" s="13" t="s">
        <v>30</v>
      </c>
      <c r="AX1021" s="13" t="s">
        <v>80</v>
      </c>
      <c r="AY1021" s="246" t="s">
        <v>358</v>
      </c>
    </row>
    <row r="1022" s="2" customFormat="1" ht="33" customHeight="1">
      <c r="A1022" s="37"/>
      <c r="B1022" s="38"/>
      <c r="C1022" s="212" t="s">
        <v>1979</v>
      </c>
      <c r="D1022" s="212" t="s">
        <v>361</v>
      </c>
      <c r="E1022" s="213" t="s">
        <v>1980</v>
      </c>
      <c r="F1022" s="214" t="s">
        <v>1981</v>
      </c>
      <c r="G1022" s="215" t="s">
        <v>423</v>
      </c>
      <c r="H1022" s="216">
        <v>822.60000000000002</v>
      </c>
      <c r="I1022" s="217"/>
      <c r="J1022" s="218">
        <f>ROUND(I1022*H1022,2)</f>
        <v>0</v>
      </c>
      <c r="K1022" s="214" t="s">
        <v>1</v>
      </c>
      <c r="L1022" s="43"/>
      <c r="M1022" s="219" t="s">
        <v>1</v>
      </c>
      <c r="N1022" s="220" t="s">
        <v>38</v>
      </c>
      <c r="O1022" s="90"/>
      <c r="P1022" s="221">
        <f>O1022*H1022</f>
        <v>0</v>
      </c>
      <c r="Q1022" s="221">
        <v>0.00025000000000000001</v>
      </c>
      <c r="R1022" s="221">
        <f>Q1022*H1022</f>
        <v>0.20565</v>
      </c>
      <c r="S1022" s="221">
        <v>0</v>
      </c>
      <c r="T1022" s="222">
        <f>S1022*H1022</f>
        <v>0</v>
      </c>
      <c r="U1022" s="37"/>
      <c r="V1022" s="37"/>
      <c r="W1022" s="37"/>
      <c r="X1022" s="37"/>
      <c r="Y1022" s="37"/>
      <c r="Z1022" s="37"/>
      <c r="AA1022" s="37"/>
      <c r="AB1022" s="37"/>
      <c r="AC1022" s="37"/>
      <c r="AD1022" s="37"/>
      <c r="AE1022" s="37"/>
      <c r="AR1022" s="223" t="s">
        <v>357</v>
      </c>
      <c r="AT1022" s="223" t="s">
        <v>361</v>
      </c>
      <c r="AU1022" s="223" t="s">
        <v>80</v>
      </c>
      <c r="AY1022" s="16" t="s">
        <v>358</v>
      </c>
      <c r="BE1022" s="224">
        <f>IF(N1022="základní",J1022,0)</f>
        <v>0</v>
      </c>
      <c r="BF1022" s="224">
        <f>IF(N1022="snížená",J1022,0)</f>
        <v>0</v>
      </c>
      <c r="BG1022" s="224">
        <f>IF(N1022="zákl. přenesená",J1022,0)</f>
        <v>0</v>
      </c>
      <c r="BH1022" s="224">
        <f>IF(N1022="sníž. přenesená",J1022,0)</f>
        <v>0</v>
      </c>
      <c r="BI1022" s="224">
        <f>IF(N1022="nulová",J1022,0)</f>
        <v>0</v>
      </c>
      <c r="BJ1022" s="16" t="s">
        <v>80</v>
      </c>
      <c r="BK1022" s="224">
        <f>ROUND(I1022*H1022,2)</f>
        <v>0</v>
      </c>
      <c r="BL1022" s="16" t="s">
        <v>357</v>
      </c>
      <c r="BM1022" s="223" t="s">
        <v>1982</v>
      </c>
    </row>
    <row r="1023" s="12" customFormat="1">
      <c r="A1023" s="12"/>
      <c r="B1023" s="225"/>
      <c r="C1023" s="226"/>
      <c r="D1023" s="227" t="s">
        <v>369</v>
      </c>
      <c r="E1023" s="228" t="s">
        <v>1</v>
      </c>
      <c r="F1023" s="229" t="s">
        <v>1983</v>
      </c>
      <c r="G1023" s="226"/>
      <c r="H1023" s="228" t="s">
        <v>1</v>
      </c>
      <c r="I1023" s="230"/>
      <c r="J1023" s="226"/>
      <c r="K1023" s="226"/>
      <c r="L1023" s="231"/>
      <c r="M1023" s="232"/>
      <c r="N1023" s="233"/>
      <c r="O1023" s="233"/>
      <c r="P1023" s="233"/>
      <c r="Q1023" s="233"/>
      <c r="R1023" s="233"/>
      <c r="S1023" s="233"/>
      <c r="T1023" s="234"/>
      <c r="U1023" s="12"/>
      <c r="V1023" s="12"/>
      <c r="W1023" s="12"/>
      <c r="X1023" s="12"/>
      <c r="Y1023" s="12"/>
      <c r="Z1023" s="12"/>
      <c r="AA1023" s="12"/>
      <c r="AB1023" s="12"/>
      <c r="AC1023" s="12"/>
      <c r="AD1023" s="12"/>
      <c r="AE1023" s="12"/>
      <c r="AT1023" s="235" t="s">
        <v>369</v>
      </c>
      <c r="AU1023" s="235" t="s">
        <v>80</v>
      </c>
      <c r="AV1023" s="12" t="s">
        <v>80</v>
      </c>
      <c r="AW1023" s="12" t="s">
        <v>30</v>
      </c>
      <c r="AX1023" s="12" t="s">
        <v>73</v>
      </c>
      <c r="AY1023" s="235" t="s">
        <v>358</v>
      </c>
    </row>
    <row r="1024" s="12" customFormat="1">
      <c r="A1024" s="12"/>
      <c r="B1024" s="225"/>
      <c r="C1024" s="226"/>
      <c r="D1024" s="227" t="s">
        <v>369</v>
      </c>
      <c r="E1024" s="228" t="s">
        <v>1</v>
      </c>
      <c r="F1024" s="229" t="s">
        <v>1261</v>
      </c>
      <c r="G1024" s="226"/>
      <c r="H1024" s="228" t="s">
        <v>1</v>
      </c>
      <c r="I1024" s="230"/>
      <c r="J1024" s="226"/>
      <c r="K1024" s="226"/>
      <c r="L1024" s="231"/>
      <c r="M1024" s="232"/>
      <c r="N1024" s="233"/>
      <c r="O1024" s="233"/>
      <c r="P1024" s="233"/>
      <c r="Q1024" s="233"/>
      <c r="R1024" s="233"/>
      <c r="S1024" s="233"/>
      <c r="T1024" s="234"/>
      <c r="U1024" s="12"/>
      <c r="V1024" s="12"/>
      <c r="W1024" s="12"/>
      <c r="X1024" s="12"/>
      <c r="Y1024" s="12"/>
      <c r="Z1024" s="12"/>
      <c r="AA1024" s="12"/>
      <c r="AB1024" s="12"/>
      <c r="AC1024" s="12"/>
      <c r="AD1024" s="12"/>
      <c r="AE1024" s="12"/>
      <c r="AT1024" s="235" t="s">
        <v>369</v>
      </c>
      <c r="AU1024" s="235" t="s">
        <v>80</v>
      </c>
      <c r="AV1024" s="12" t="s">
        <v>80</v>
      </c>
      <c r="AW1024" s="12" t="s">
        <v>30</v>
      </c>
      <c r="AX1024" s="12" t="s">
        <v>73</v>
      </c>
      <c r="AY1024" s="235" t="s">
        <v>358</v>
      </c>
    </row>
    <row r="1025" s="13" customFormat="1">
      <c r="A1025" s="13"/>
      <c r="B1025" s="236"/>
      <c r="C1025" s="237"/>
      <c r="D1025" s="227" t="s">
        <v>369</v>
      </c>
      <c r="E1025" s="238" t="s">
        <v>1984</v>
      </c>
      <c r="F1025" s="239" t="s">
        <v>1182</v>
      </c>
      <c r="G1025" s="237"/>
      <c r="H1025" s="240">
        <v>4.0499999999999998</v>
      </c>
      <c r="I1025" s="241"/>
      <c r="J1025" s="237"/>
      <c r="K1025" s="237"/>
      <c r="L1025" s="242"/>
      <c r="M1025" s="243"/>
      <c r="N1025" s="244"/>
      <c r="O1025" s="244"/>
      <c r="P1025" s="244"/>
      <c r="Q1025" s="244"/>
      <c r="R1025" s="244"/>
      <c r="S1025" s="244"/>
      <c r="T1025" s="245"/>
      <c r="U1025" s="13"/>
      <c r="V1025" s="13"/>
      <c r="W1025" s="13"/>
      <c r="X1025" s="13"/>
      <c r="Y1025" s="13"/>
      <c r="Z1025" s="13"/>
      <c r="AA1025" s="13"/>
      <c r="AB1025" s="13"/>
      <c r="AC1025" s="13"/>
      <c r="AD1025" s="13"/>
      <c r="AE1025" s="13"/>
      <c r="AT1025" s="246" t="s">
        <v>369</v>
      </c>
      <c r="AU1025" s="246" t="s">
        <v>80</v>
      </c>
      <c r="AV1025" s="13" t="s">
        <v>88</v>
      </c>
      <c r="AW1025" s="13" t="s">
        <v>30</v>
      </c>
      <c r="AX1025" s="13" t="s">
        <v>73</v>
      </c>
      <c r="AY1025" s="246" t="s">
        <v>358</v>
      </c>
    </row>
    <row r="1026" s="13" customFormat="1">
      <c r="A1026" s="13"/>
      <c r="B1026" s="236"/>
      <c r="C1026" s="237"/>
      <c r="D1026" s="227" t="s">
        <v>369</v>
      </c>
      <c r="E1026" s="238" t="s">
        <v>150</v>
      </c>
      <c r="F1026" s="239" t="s">
        <v>1183</v>
      </c>
      <c r="G1026" s="237"/>
      <c r="H1026" s="240">
        <v>178.19999999999999</v>
      </c>
      <c r="I1026" s="241"/>
      <c r="J1026" s="237"/>
      <c r="K1026" s="237"/>
      <c r="L1026" s="242"/>
      <c r="M1026" s="243"/>
      <c r="N1026" s="244"/>
      <c r="O1026" s="244"/>
      <c r="P1026" s="244"/>
      <c r="Q1026" s="244"/>
      <c r="R1026" s="244"/>
      <c r="S1026" s="244"/>
      <c r="T1026" s="245"/>
      <c r="U1026" s="13"/>
      <c r="V1026" s="13"/>
      <c r="W1026" s="13"/>
      <c r="X1026" s="13"/>
      <c r="Y1026" s="13"/>
      <c r="Z1026" s="13"/>
      <c r="AA1026" s="13"/>
      <c r="AB1026" s="13"/>
      <c r="AC1026" s="13"/>
      <c r="AD1026" s="13"/>
      <c r="AE1026" s="13"/>
      <c r="AT1026" s="246" t="s">
        <v>369</v>
      </c>
      <c r="AU1026" s="246" t="s">
        <v>80</v>
      </c>
      <c r="AV1026" s="13" t="s">
        <v>88</v>
      </c>
      <c r="AW1026" s="13" t="s">
        <v>30</v>
      </c>
      <c r="AX1026" s="13" t="s">
        <v>73</v>
      </c>
      <c r="AY1026" s="246" t="s">
        <v>358</v>
      </c>
    </row>
    <row r="1027" s="13" customFormat="1">
      <c r="A1027" s="13"/>
      <c r="B1027" s="236"/>
      <c r="C1027" s="237"/>
      <c r="D1027" s="227" t="s">
        <v>369</v>
      </c>
      <c r="E1027" s="238" t="s">
        <v>236</v>
      </c>
      <c r="F1027" s="239" t="s">
        <v>1985</v>
      </c>
      <c r="G1027" s="237"/>
      <c r="H1027" s="240">
        <v>8.0999999999999996</v>
      </c>
      <c r="I1027" s="241"/>
      <c r="J1027" s="237"/>
      <c r="K1027" s="237"/>
      <c r="L1027" s="242"/>
      <c r="M1027" s="243"/>
      <c r="N1027" s="244"/>
      <c r="O1027" s="244"/>
      <c r="P1027" s="244"/>
      <c r="Q1027" s="244"/>
      <c r="R1027" s="244"/>
      <c r="S1027" s="244"/>
      <c r="T1027" s="245"/>
      <c r="U1027" s="13"/>
      <c r="V1027" s="13"/>
      <c r="W1027" s="13"/>
      <c r="X1027" s="13"/>
      <c r="Y1027" s="13"/>
      <c r="Z1027" s="13"/>
      <c r="AA1027" s="13"/>
      <c r="AB1027" s="13"/>
      <c r="AC1027" s="13"/>
      <c r="AD1027" s="13"/>
      <c r="AE1027" s="13"/>
      <c r="AT1027" s="246" t="s">
        <v>369</v>
      </c>
      <c r="AU1027" s="246" t="s">
        <v>80</v>
      </c>
      <c r="AV1027" s="13" t="s">
        <v>88</v>
      </c>
      <c r="AW1027" s="13" t="s">
        <v>30</v>
      </c>
      <c r="AX1027" s="13" t="s">
        <v>73</v>
      </c>
      <c r="AY1027" s="246" t="s">
        <v>358</v>
      </c>
    </row>
    <row r="1028" s="13" customFormat="1">
      <c r="A1028" s="13"/>
      <c r="B1028" s="236"/>
      <c r="C1028" s="237"/>
      <c r="D1028" s="227" t="s">
        <v>369</v>
      </c>
      <c r="E1028" s="238" t="s">
        <v>1986</v>
      </c>
      <c r="F1028" s="239" t="s">
        <v>1987</v>
      </c>
      <c r="G1028" s="237"/>
      <c r="H1028" s="240">
        <v>190.34999999999999</v>
      </c>
      <c r="I1028" s="241"/>
      <c r="J1028" s="237"/>
      <c r="K1028" s="237"/>
      <c r="L1028" s="242"/>
      <c r="M1028" s="243"/>
      <c r="N1028" s="244"/>
      <c r="O1028" s="244"/>
      <c r="P1028" s="244"/>
      <c r="Q1028" s="244"/>
      <c r="R1028" s="244"/>
      <c r="S1028" s="244"/>
      <c r="T1028" s="245"/>
      <c r="U1028" s="13"/>
      <c r="V1028" s="13"/>
      <c r="W1028" s="13"/>
      <c r="X1028" s="13"/>
      <c r="Y1028" s="13"/>
      <c r="Z1028" s="13"/>
      <c r="AA1028" s="13"/>
      <c r="AB1028" s="13"/>
      <c r="AC1028" s="13"/>
      <c r="AD1028" s="13"/>
      <c r="AE1028" s="13"/>
      <c r="AT1028" s="246" t="s">
        <v>369</v>
      </c>
      <c r="AU1028" s="246" t="s">
        <v>80</v>
      </c>
      <c r="AV1028" s="13" t="s">
        <v>88</v>
      </c>
      <c r="AW1028" s="13" t="s">
        <v>30</v>
      </c>
      <c r="AX1028" s="13" t="s">
        <v>73</v>
      </c>
      <c r="AY1028" s="246" t="s">
        <v>358</v>
      </c>
    </row>
    <row r="1029" s="12" customFormat="1">
      <c r="A1029" s="12"/>
      <c r="B1029" s="225"/>
      <c r="C1029" s="226"/>
      <c r="D1029" s="227" t="s">
        <v>369</v>
      </c>
      <c r="E1029" s="228" t="s">
        <v>1</v>
      </c>
      <c r="F1029" s="229" t="s">
        <v>1267</v>
      </c>
      <c r="G1029" s="226"/>
      <c r="H1029" s="228" t="s">
        <v>1</v>
      </c>
      <c r="I1029" s="230"/>
      <c r="J1029" s="226"/>
      <c r="K1029" s="226"/>
      <c r="L1029" s="231"/>
      <c r="M1029" s="232"/>
      <c r="N1029" s="233"/>
      <c r="O1029" s="233"/>
      <c r="P1029" s="233"/>
      <c r="Q1029" s="233"/>
      <c r="R1029" s="233"/>
      <c r="S1029" s="233"/>
      <c r="T1029" s="234"/>
      <c r="U1029" s="12"/>
      <c r="V1029" s="12"/>
      <c r="W1029" s="12"/>
      <c r="X1029" s="12"/>
      <c r="Y1029" s="12"/>
      <c r="Z1029" s="12"/>
      <c r="AA1029" s="12"/>
      <c r="AB1029" s="12"/>
      <c r="AC1029" s="12"/>
      <c r="AD1029" s="12"/>
      <c r="AE1029" s="12"/>
      <c r="AT1029" s="235" t="s">
        <v>369</v>
      </c>
      <c r="AU1029" s="235" t="s">
        <v>80</v>
      </c>
      <c r="AV1029" s="12" t="s">
        <v>80</v>
      </c>
      <c r="AW1029" s="12" t="s">
        <v>30</v>
      </c>
      <c r="AX1029" s="12" t="s">
        <v>73</v>
      </c>
      <c r="AY1029" s="235" t="s">
        <v>358</v>
      </c>
    </row>
    <row r="1030" s="13" customFormat="1">
      <c r="A1030" s="13"/>
      <c r="B1030" s="236"/>
      <c r="C1030" s="237"/>
      <c r="D1030" s="227" t="s">
        <v>369</v>
      </c>
      <c r="E1030" s="238" t="s">
        <v>359</v>
      </c>
      <c r="F1030" s="239" t="s">
        <v>1988</v>
      </c>
      <c r="G1030" s="237"/>
      <c r="H1030" s="240">
        <v>8.8499999999999996</v>
      </c>
      <c r="I1030" s="241"/>
      <c r="J1030" s="237"/>
      <c r="K1030" s="237"/>
      <c r="L1030" s="242"/>
      <c r="M1030" s="243"/>
      <c r="N1030" s="244"/>
      <c r="O1030" s="244"/>
      <c r="P1030" s="244"/>
      <c r="Q1030" s="244"/>
      <c r="R1030" s="244"/>
      <c r="S1030" s="244"/>
      <c r="T1030" s="245"/>
      <c r="U1030" s="13"/>
      <c r="V1030" s="13"/>
      <c r="W1030" s="13"/>
      <c r="X1030" s="13"/>
      <c r="Y1030" s="13"/>
      <c r="Z1030" s="13"/>
      <c r="AA1030" s="13"/>
      <c r="AB1030" s="13"/>
      <c r="AC1030" s="13"/>
      <c r="AD1030" s="13"/>
      <c r="AE1030" s="13"/>
      <c r="AT1030" s="246" t="s">
        <v>369</v>
      </c>
      <c r="AU1030" s="246" t="s">
        <v>80</v>
      </c>
      <c r="AV1030" s="13" t="s">
        <v>88</v>
      </c>
      <c r="AW1030" s="13" t="s">
        <v>30</v>
      </c>
      <c r="AX1030" s="13" t="s">
        <v>73</v>
      </c>
      <c r="AY1030" s="246" t="s">
        <v>358</v>
      </c>
    </row>
    <row r="1031" s="13" customFormat="1">
      <c r="A1031" s="13"/>
      <c r="B1031" s="236"/>
      <c r="C1031" s="237"/>
      <c r="D1031" s="227" t="s">
        <v>369</v>
      </c>
      <c r="E1031" s="238" t="s">
        <v>424</v>
      </c>
      <c r="F1031" s="239" t="s">
        <v>1989</v>
      </c>
      <c r="G1031" s="237"/>
      <c r="H1031" s="240">
        <v>587.39999999999998</v>
      </c>
      <c r="I1031" s="241"/>
      <c r="J1031" s="237"/>
      <c r="K1031" s="237"/>
      <c r="L1031" s="242"/>
      <c r="M1031" s="243"/>
      <c r="N1031" s="244"/>
      <c r="O1031" s="244"/>
      <c r="P1031" s="244"/>
      <c r="Q1031" s="244"/>
      <c r="R1031" s="244"/>
      <c r="S1031" s="244"/>
      <c r="T1031" s="245"/>
      <c r="U1031" s="13"/>
      <c r="V1031" s="13"/>
      <c r="W1031" s="13"/>
      <c r="X1031" s="13"/>
      <c r="Y1031" s="13"/>
      <c r="Z1031" s="13"/>
      <c r="AA1031" s="13"/>
      <c r="AB1031" s="13"/>
      <c r="AC1031" s="13"/>
      <c r="AD1031" s="13"/>
      <c r="AE1031" s="13"/>
      <c r="AT1031" s="246" t="s">
        <v>369</v>
      </c>
      <c r="AU1031" s="246" t="s">
        <v>80</v>
      </c>
      <c r="AV1031" s="13" t="s">
        <v>88</v>
      </c>
      <c r="AW1031" s="13" t="s">
        <v>30</v>
      </c>
      <c r="AX1031" s="13" t="s">
        <v>73</v>
      </c>
      <c r="AY1031" s="246" t="s">
        <v>358</v>
      </c>
    </row>
    <row r="1032" s="13" customFormat="1">
      <c r="A1032" s="13"/>
      <c r="B1032" s="236"/>
      <c r="C1032" s="237"/>
      <c r="D1032" s="227" t="s">
        <v>369</v>
      </c>
      <c r="E1032" s="238" t="s">
        <v>492</v>
      </c>
      <c r="F1032" s="239" t="s">
        <v>1990</v>
      </c>
      <c r="G1032" s="237"/>
      <c r="H1032" s="240">
        <v>36</v>
      </c>
      <c r="I1032" s="241"/>
      <c r="J1032" s="237"/>
      <c r="K1032" s="237"/>
      <c r="L1032" s="242"/>
      <c r="M1032" s="243"/>
      <c r="N1032" s="244"/>
      <c r="O1032" s="244"/>
      <c r="P1032" s="244"/>
      <c r="Q1032" s="244"/>
      <c r="R1032" s="244"/>
      <c r="S1032" s="244"/>
      <c r="T1032" s="245"/>
      <c r="U1032" s="13"/>
      <c r="V1032" s="13"/>
      <c r="W1032" s="13"/>
      <c r="X1032" s="13"/>
      <c r="Y1032" s="13"/>
      <c r="Z1032" s="13"/>
      <c r="AA1032" s="13"/>
      <c r="AB1032" s="13"/>
      <c r="AC1032" s="13"/>
      <c r="AD1032" s="13"/>
      <c r="AE1032" s="13"/>
      <c r="AT1032" s="246" t="s">
        <v>369</v>
      </c>
      <c r="AU1032" s="246" t="s">
        <v>80</v>
      </c>
      <c r="AV1032" s="13" t="s">
        <v>88</v>
      </c>
      <c r="AW1032" s="13" t="s">
        <v>30</v>
      </c>
      <c r="AX1032" s="13" t="s">
        <v>73</v>
      </c>
      <c r="AY1032" s="246" t="s">
        <v>358</v>
      </c>
    </row>
    <row r="1033" s="13" customFormat="1">
      <c r="A1033" s="13"/>
      <c r="B1033" s="236"/>
      <c r="C1033" s="237"/>
      <c r="D1033" s="227" t="s">
        <v>369</v>
      </c>
      <c r="E1033" s="238" t="s">
        <v>1991</v>
      </c>
      <c r="F1033" s="239" t="s">
        <v>1992</v>
      </c>
      <c r="G1033" s="237"/>
      <c r="H1033" s="240">
        <v>632.25</v>
      </c>
      <c r="I1033" s="241"/>
      <c r="J1033" s="237"/>
      <c r="K1033" s="237"/>
      <c r="L1033" s="242"/>
      <c r="M1033" s="243"/>
      <c r="N1033" s="244"/>
      <c r="O1033" s="244"/>
      <c r="P1033" s="244"/>
      <c r="Q1033" s="244"/>
      <c r="R1033" s="244"/>
      <c r="S1033" s="244"/>
      <c r="T1033" s="245"/>
      <c r="U1033" s="13"/>
      <c r="V1033" s="13"/>
      <c r="W1033" s="13"/>
      <c r="X1033" s="13"/>
      <c r="Y1033" s="13"/>
      <c r="Z1033" s="13"/>
      <c r="AA1033" s="13"/>
      <c r="AB1033" s="13"/>
      <c r="AC1033" s="13"/>
      <c r="AD1033" s="13"/>
      <c r="AE1033" s="13"/>
      <c r="AT1033" s="246" t="s">
        <v>369</v>
      </c>
      <c r="AU1033" s="246" t="s">
        <v>80</v>
      </c>
      <c r="AV1033" s="13" t="s">
        <v>88</v>
      </c>
      <c r="AW1033" s="13" t="s">
        <v>30</v>
      </c>
      <c r="AX1033" s="13" t="s">
        <v>73</v>
      </c>
      <c r="AY1033" s="246" t="s">
        <v>358</v>
      </c>
    </row>
    <row r="1034" s="13" customFormat="1">
      <c r="A1034" s="13"/>
      <c r="B1034" s="236"/>
      <c r="C1034" s="237"/>
      <c r="D1034" s="227" t="s">
        <v>369</v>
      </c>
      <c r="E1034" s="238" t="s">
        <v>1993</v>
      </c>
      <c r="F1034" s="239" t="s">
        <v>1994</v>
      </c>
      <c r="G1034" s="237"/>
      <c r="H1034" s="240">
        <v>822.60000000000002</v>
      </c>
      <c r="I1034" s="241"/>
      <c r="J1034" s="237"/>
      <c r="K1034" s="237"/>
      <c r="L1034" s="242"/>
      <c r="M1034" s="243"/>
      <c r="N1034" s="244"/>
      <c r="O1034" s="244"/>
      <c r="P1034" s="244"/>
      <c r="Q1034" s="244"/>
      <c r="R1034" s="244"/>
      <c r="S1034" s="244"/>
      <c r="T1034" s="245"/>
      <c r="U1034" s="13"/>
      <c r="V1034" s="13"/>
      <c r="W1034" s="13"/>
      <c r="X1034" s="13"/>
      <c r="Y1034" s="13"/>
      <c r="Z1034" s="13"/>
      <c r="AA1034" s="13"/>
      <c r="AB1034" s="13"/>
      <c r="AC1034" s="13"/>
      <c r="AD1034" s="13"/>
      <c r="AE1034" s="13"/>
      <c r="AT1034" s="246" t="s">
        <v>369</v>
      </c>
      <c r="AU1034" s="246" t="s">
        <v>80</v>
      </c>
      <c r="AV1034" s="13" t="s">
        <v>88</v>
      </c>
      <c r="AW1034" s="13" t="s">
        <v>30</v>
      </c>
      <c r="AX1034" s="13" t="s">
        <v>80</v>
      </c>
      <c r="AY1034" s="246" t="s">
        <v>358</v>
      </c>
    </row>
    <row r="1035" s="2" customFormat="1" ht="44.25" customHeight="1">
      <c r="A1035" s="37"/>
      <c r="B1035" s="38"/>
      <c r="C1035" s="247" t="s">
        <v>1995</v>
      </c>
      <c r="D1035" s="247" t="s">
        <v>423</v>
      </c>
      <c r="E1035" s="248" t="s">
        <v>1996</v>
      </c>
      <c r="F1035" s="249" t="s">
        <v>1997</v>
      </c>
      <c r="G1035" s="250" t="s">
        <v>423</v>
      </c>
      <c r="H1035" s="251">
        <v>199.815</v>
      </c>
      <c r="I1035" s="252"/>
      <c r="J1035" s="253">
        <f>ROUND(I1035*H1035,2)</f>
        <v>0</v>
      </c>
      <c r="K1035" s="249" t="s">
        <v>1</v>
      </c>
      <c r="L1035" s="254"/>
      <c r="M1035" s="255" t="s">
        <v>1</v>
      </c>
      <c r="N1035" s="256" t="s">
        <v>38</v>
      </c>
      <c r="O1035" s="90"/>
      <c r="P1035" s="221">
        <f>O1035*H1035</f>
        <v>0</v>
      </c>
      <c r="Q1035" s="221">
        <v>0.0035000000000000001</v>
      </c>
      <c r="R1035" s="221">
        <f>Q1035*H1035</f>
        <v>0.69935250000000004</v>
      </c>
      <c r="S1035" s="221">
        <v>0</v>
      </c>
      <c r="T1035" s="222">
        <f>S1035*H1035</f>
        <v>0</v>
      </c>
      <c r="U1035" s="37"/>
      <c r="V1035" s="37"/>
      <c r="W1035" s="37"/>
      <c r="X1035" s="37"/>
      <c r="Y1035" s="37"/>
      <c r="Z1035" s="37"/>
      <c r="AA1035" s="37"/>
      <c r="AB1035" s="37"/>
      <c r="AC1035" s="37"/>
      <c r="AD1035" s="37"/>
      <c r="AE1035" s="37"/>
      <c r="AR1035" s="223" t="s">
        <v>471</v>
      </c>
      <c r="AT1035" s="223" t="s">
        <v>423</v>
      </c>
      <c r="AU1035" s="223" t="s">
        <v>80</v>
      </c>
      <c r="AY1035" s="16" t="s">
        <v>358</v>
      </c>
      <c r="BE1035" s="224">
        <f>IF(N1035="základní",J1035,0)</f>
        <v>0</v>
      </c>
      <c r="BF1035" s="224">
        <f>IF(N1035="snížená",J1035,0)</f>
        <v>0</v>
      </c>
      <c r="BG1035" s="224">
        <f>IF(N1035="zákl. přenesená",J1035,0)</f>
        <v>0</v>
      </c>
      <c r="BH1035" s="224">
        <f>IF(N1035="sníž. přenesená",J1035,0)</f>
        <v>0</v>
      </c>
      <c r="BI1035" s="224">
        <f>IF(N1035="nulová",J1035,0)</f>
        <v>0</v>
      </c>
      <c r="BJ1035" s="16" t="s">
        <v>80</v>
      </c>
      <c r="BK1035" s="224">
        <f>ROUND(I1035*H1035,2)</f>
        <v>0</v>
      </c>
      <c r="BL1035" s="16" t="s">
        <v>357</v>
      </c>
      <c r="BM1035" s="223" t="s">
        <v>1998</v>
      </c>
    </row>
    <row r="1036" s="12" customFormat="1">
      <c r="A1036" s="12"/>
      <c r="B1036" s="225"/>
      <c r="C1036" s="226"/>
      <c r="D1036" s="227" t="s">
        <v>369</v>
      </c>
      <c r="E1036" s="228" t="s">
        <v>1</v>
      </c>
      <c r="F1036" s="229" t="s">
        <v>1273</v>
      </c>
      <c r="G1036" s="226"/>
      <c r="H1036" s="228" t="s">
        <v>1</v>
      </c>
      <c r="I1036" s="230"/>
      <c r="J1036" s="226"/>
      <c r="K1036" s="226"/>
      <c r="L1036" s="231"/>
      <c r="M1036" s="232"/>
      <c r="N1036" s="233"/>
      <c r="O1036" s="233"/>
      <c r="P1036" s="233"/>
      <c r="Q1036" s="233"/>
      <c r="R1036" s="233"/>
      <c r="S1036" s="233"/>
      <c r="T1036" s="234"/>
      <c r="U1036" s="12"/>
      <c r="V1036" s="12"/>
      <c r="W1036" s="12"/>
      <c r="X1036" s="12"/>
      <c r="Y1036" s="12"/>
      <c r="Z1036" s="12"/>
      <c r="AA1036" s="12"/>
      <c r="AB1036" s="12"/>
      <c r="AC1036" s="12"/>
      <c r="AD1036" s="12"/>
      <c r="AE1036" s="12"/>
      <c r="AT1036" s="235" t="s">
        <v>369</v>
      </c>
      <c r="AU1036" s="235" t="s">
        <v>80</v>
      </c>
      <c r="AV1036" s="12" t="s">
        <v>80</v>
      </c>
      <c r="AW1036" s="12" t="s">
        <v>30</v>
      </c>
      <c r="AX1036" s="12" t="s">
        <v>73</v>
      </c>
      <c r="AY1036" s="235" t="s">
        <v>358</v>
      </c>
    </row>
    <row r="1037" s="12" customFormat="1">
      <c r="A1037" s="12"/>
      <c r="B1037" s="225"/>
      <c r="C1037" s="226"/>
      <c r="D1037" s="227" t="s">
        <v>369</v>
      </c>
      <c r="E1037" s="228" t="s">
        <v>1</v>
      </c>
      <c r="F1037" s="229" t="s">
        <v>1999</v>
      </c>
      <c r="G1037" s="226"/>
      <c r="H1037" s="228" t="s">
        <v>1</v>
      </c>
      <c r="I1037" s="230"/>
      <c r="J1037" s="226"/>
      <c r="K1037" s="226"/>
      <c r="L1037" s="231"/>
      <c r="M1037" s="232"/>
      <c r="N1037" s="233"/>
      <c r="O1037" s="233"/>
      <c r="P1037" s="233"/>
      <c r="Q1037" s="233"/>
      <c r="R1037" s="233"/>
      <c r="S1037" s="233"/>
      <c r="T1037" s="234"/>
      <c r="U1037" s="12"/>
      <c r="V1037" s="12"/>
      <c r="W1037" s="12"/>
      <c r="X1037" s="12"/>
      <c r="Y1037" s="12"/>
      <c r="Z1037" s="12"/>
      <c r="AA1037" s="12"/>
      <c r="AB1037" s="12"/>
      <c r="AC1037" s="12"/>
      <c r="AD1037" s="12"/>
      <c r="AE1037" s="12"/>
      <c r="AT1037" s="235" t="s">
        <v>369</v>
      </c>
      <c r="AU1037" s="235" t="s">
        <v>80</v>
      </c>
      <c r="AV1037" s="12" t="s">
        <v>80</v>
      </c>
      <c r="AW1037" s="12" t="s">
        <v>30</v>
      </c>
      <c r="AX1037" s="12" t="s">
        <v>73</v>
      </c>
      <c r="AY1037" s="235" t="s">
        <v>358</v>
      </c>
    </row>
    <row r="1038" s="13" customFormat="1">
      <c r="A1038" s="13"/>
      <c r="B1038" s="236"/>
      <c r="C1038" s="237"/>
      <c r="D1038" s="227" t="s">
        <v>369</v>
      </c>
      <c r="E1038" s="238" t="s">
        <v>2000</v>
      </c>
      <c r="F1038" s="239" t="s">
        <v>2001</v>
      </c>
      <c r="G1038" s="237"/>
      <c r="H1038" s="240">
        <v>199.815</v>
      </c>
      <c r="I1038" s="241"/>
      <c r="J1038" s="237"/>
      <c r="K1038" s="237"/>
      <c r="L1038" s="242"/>
      <c r="M1038" s="243"/>
      <c r="N1038" s="244"/>
      <c r="O1038" s="244"/>
      <c r="P1038" s="244"/>
      <c r="Q1038" s="244"/>
      <c r="R1038" s="244"/>
      <c r="S1038" s="244"/>
      <c r="T1038" s="245"/>
      <c r="U1038" s="13"/>
      <c r="V1038" s="13"/>
      <c r="W1038" s="13"/>
      <c r="X1038" s="13"/>
      <c r="Y1038" s="13"/>
      <c r="Z1038" s="13"/>
      <c r="AA1038" s="13"/>
      <c r="AB1038" s="13"/>
      <c r="AC1038" s="13"/>
      <c r="AD1038" s="13"/>
      <c r="AE1038" s="13"/>
      <c r="AT1038" s="246" t="s">
        <v>369</v>
      </c>
      <c r="AU1038" s="246" t="s">
        <v>80</v>
      </c>
      <c r="AV1038" s="13" t="s">
        <v>88</v>
      </c>
      <c r="AW1038" s="13" t="s">
        <v>30</v>
      </c>
      <c r="AX1038" s="13" t="s">
        <v>73</v>
      </c>
      <c r="AY1038" s="246" t="s">
        <v>358</v>
      </c>
    </row>
    <row r="1039" s="13" customFormat="1">
      <c r="A1039" s="13"/>
      <c r="B1039" s="236"/>
      <c r="C1039" s="237"/>
      <c r="D1039" s="227" t="s">
        <v>369</v>
      </c>
      <c r="E1039" s="238" t="s">
        <v>2002</v>
      </c>
      <c r="F1039" s="239" t="s">
        <v>2003</v>
      </c>
      <c r="G1039" s="237"/>
      <c r="H1039" s="240">
        <v>199.815</v>
      </c>
      <c r="I1039" s="241"/>
      <c r="J1039" s="237"/>
      <c r="K1039" s="237"/>
      <c r="L1039" s="242"/>
      <c r="M1039" s="243"/>
      <c r="N1039" s="244"/>
      <c r="O1039" s="244"/>
      <c r="P1039" s="244"/>
      <c r="Q1039" s="244"/>
      <c r="R1039" s="244"/>
      <c r="S1039" s="244"/>
      <c r="T1039" s="245"/>
      <c r="U1039" s="13"/>
      <c r="V1039" s="13"/>
      <c r="W1039" s="13"/>
      <c r="X1039" s="13"/>
      <c r="Y1039" s="13"/>
      <c r="Z1039" s="13"/>
      <c r="AA1039" s="13"/>
      <c r="AB1039" s="13"/>
      <c r="AC1039" s="13"/>
      <c r="AD1039" s="13"/>
      <c r="AE1039" s="13"/>
      <c r="AT1039" s="246" t="s">
        <v>369</v>
      </c>
      <c r="AU1039" s="246" t="s">
        <v>80</v>
      </c>
      <c r="AV1039" s="13" t="s">
        <v>88</v>
      </c>
      <c r="AW1039" s="13" t="s">
        <v>30</v>
      </c>
      <c r="AX1039" s="13" t="s">
        <v>80</v>
      </c>
      <c r="AY1039" s="246" t="s">
        <v>358</v>
      </c>
    </row>
    <row r="1040" s="2" customFormat="1">
      <c r="A1040" s="37"/>
      <c r="B1040" s="38"/>
      <c r="C1040" s="247" t="s">
        <v>2004</v>
      </c>
      <c r="D1040" s="247" t="s">
        <v>423</v>
      </c>
      <c r="E1040" s="248" t="s">
        <v>2005</v>
      </c>
      <c r="F1040" s="249" t="s">
        <v>2006</v>
      </c>
      <c r="G1040" s="250" t="s">
        <v>423</v>
      </c>
      <c r="H1040" s="251">
        <v>663.86300000000006</v>
      </c>
      <c r="I1040" s="252"/>
      <c r="J1040" s="253">
        <f>ROUND(I1040*H1040,2)</f>
        <v>0</v>
      </c>
      <c r="K1040" s="249" t="s">
        <v>1</v>
      </c>
      <c r="L1040" s="254"/>
      <c r="M1040" s="255" t="s">
        <v>1</v>
      </c>
      <c r="N1040" s="256" t="s">
        <v>38</v>
      </c>
      <c r="O1040" s="90"/>
      <c r="P1040" s="221">
        <f>O1040*H1040</f>
        <v>0</v>
      </c>
      <c r="Q1040" s="221">
        <v>0.0035000000000000001</v>
      </c>
      <c r="R1040" s="221">
        <f>Q1040*H1040</f>
        <v>2.3235205000000003</v>
      </c>
      <c r="S1040" s="221">
        <v>0</v>
      </c>
      <c r="T1040" s="222">
        <f>S1040*H1040</f>
        <v>0</v>
      </c>
      <c r="U1040" s="37"/>
      <c r="V1040" s="37"/>
      <c r="W1040" s="37"/>
      <c r="X1040" s="37"/>
      <c r="Y1040" s="37"/>
      <c r="Z1040" s="37"/>
      <c r="AA1040" s="37"/>
      <c r="AB1040" s="37"/>
      <c r="AC1040" s="37"/>
      <c r="AD1040" s="37"/>
      <c r="AE1040" s="37"/>
      <c r="AR1040" s="223" t="s">
        <v>471</v>
      </c>
      <c r="AT1040" s="223" t="s">
        <v>423</v>
      </c>
      <c r="AU1040" s="223" t="s">
        <v>80</v>
      </c>
      <c r="AY1040" s="16" t="s">
        <v>358</v>
      </c>
      <c r="BE1040" s="224">
        <f>IF(N1040="základní",J1040,0)</f>
        <v>0</v>
      </c>
      <c r="BF1040" s="224">
        <f>IF(N1040="snížená",J1040,0)</f>
        <v>0</v>
      </c>
      <c r="BG1040" s="224">
        <f>IF(N1040="zákl. přenesená",J1040,0)</f>
        <v>0</v>
      </c>
      <c r="BH1040" s="224">
        <f>IF(N1040="sníž. přenesená",J1040,0)</f>
        <v>0</v>
      </c>
      <c r="BI1040" s="224">
        <f>IF(N1040="nulová",J1040,0)</f>
        <v>0</v>
      </c>
      <c r="BJ1040" s="16" t="s">
        <v>80</v>
      </c>
      <c r="BK1040" s="224">
        <f>ROUND(I1040*H1040,2)</f>
        <v>0</v>
      </c>
      <c r="BL1040" s="16" t="s">
        <v>357</v>
      </c>
      <c r="BM1040" s="223" t="s">
        <v>2007</v>
      </c>
    </row>
    <row r="1041" s="12" customFormat="1">
      <c r="A1041" s="12"/>
      <c r="B1041" s="225"/>
      <c r="C1041" s="226"/>
      <c r="D1041" s="227" t="s">
        <v>369</v>
      </c>
      <c r="E1041" s="228" t="s">
        <v>1</v>
      </c>
      <c r="F1041" s="229" t="s">
        <v>1273</v>
      </c>
      <c r="G1041" s="226"/>
      <c r="H1041" s="228" t="s">
        <v>1</v>
      </c>
      <c r="I1041" s="230"/>
      <c r="J1041" s="226"/>
      <c r="K1041" s="226"/>
      <c r="L1041" s="231"/>
      <c r="M1041" s="232"/>
      <c r="N1041" s="233"/>
      <c r="O1041" s="233"/>
      <c r="P1041" s="233"/>
      <c r="Q1041" s="233"/>
      <c r="R1041" s="233"/>
      <c r="S1041" s="233"/>
      <c r="T1041" s="234"/>
      <c r="U1041" s="12"/>
      <c r="V1041" s="12"/>
      <c r="W1041" s="12"/>
      <c r="X1041" s="12"/>
      <c r="Y1041" s="12"/>
      <c r="Z1041" s="12"/>
      <c r="AA1041" s="12"/>
      <c r="AB1041" s="12"/>
      <c r="AC1041" s="12"/>
      <c r="AD1041" s="12"/>
      <c r="AE1041" s="12"/>
      <c r="AT1041" s="235" t="s">
        <v>369</v>
      </c>
      <c r="AU1041" s="235" t="s">
        <v>80</v>
      </c>
      <c r="AV1041" s="12" t="s">
        <v>80</v>
      </c>
      <c r="AW1041" s="12" t="s">
        <v>30</v>
      </c>
      <c r="AX1041" s="12" t="s">
        <v>73</v>
      </c>
      <c r="AY1041" s="235" t="s">
        <v>358</v>
      </c>
    </row>
    <row r="1042" s="12" customFormat="1">
      <c r="A1042" s="12"/>
      <c r="B1042" s="225"/>
      <c r="C1042" s="226"/>
      <c r="D1042" s="227" t="s">
        <v>369</v>
      </c>
      <c r="E1042" s="228" t="s">
        <v>1</v>
      </c>
      <c r="F1042" s="229" t="s">
        <v>1999</v>
      </c>
      <c r="G1042" s="226"/>
      <c r="H1042" s="228" t="s">
        <v>1</v>
      </c>
      <c r="I1042" s="230"/>
      <c r="J1042" s="226"/>
      <c r="K1042" s="226"/>
      <c r="L1042" s="231"/>
      <c r="M1042" s="232"/>
      <c r="N1042" s="233"/>
      <c r="O1042" s="233"/>
      <c r="P1042" s="233"/>
      <c r="Q1042" s="233"/>
      <c r="R1042" s="233"/>
      <c r="S1042" s="233"/>
      <c r="T1042" s="234"/>
      <c r="U1042" s="12"/>
      <c r="V1042" s="12"/>
      <c r="W1042" s="12"/>
      <c r="X1042" s="12"/>
      <c r="Y1042" s="12"/>
      <c r="Z1042" s="12"/>
      <c r="AA1042" s="12"/>
      <c r="AB1042" s="12"/>
      <c r="AC1042" s="12"/>
      <c r="AD1042" s="12"/>
      <c r="AE1042" s="12"/>
      <c r="AT1042" s="235" t="s">
        <v>369</v>
      </c>
      <c r="AU1042" s="235" t="s">
        <v>80</v>
      </c>
      <c r="AV1042" s="12" t="s">
        <v>80</v>
      </c>
      <c r="AW1042" s="12" t="s">
        <v>30</v>
      </c>
      <c r="AX1042" s="12" t="s">
        <v>73</v>
      </c>
      <c r="AY1042" s="235" t="s">
        <v>358</v>
      </c>
    </row>
    <row r="1043" s="13" customFormat="1">
      <c r="A1043" s="13"/>
      <c r="B1043" s="236"/>
      <c r="C1043" s="237"/>
      <c r="D1043" s="227" t="s">
        <v>369</v>
      </c>
      <c r="E1043" s="238" t="s">
        <v>2008</v>
      </c>
      <c r="F1043" s="239" t="s">
        <v>2009</v>
      </c>
      <c r="G1043" s="237"/>
      <c r="H1043" s="240">
        <v>663.86300000000006</v>
      </c>
      <c r="I1043" s="241"/>
      <c r="J1043" s="237"/>
      <c r="K1043" s="237"/>
      <c r="L1043" s="242"/>
      <c r="M1043" s="243"/>
      <c r="N1043" s="244"/>
      <c r="O1043" s="244"/>
      <c r="P1043" s="244"/>
      <c r="Q1043" s="244"/>
      <c r="R1043" s="244"/>
      <c r="S1043" s="244"/>
      <c r="T1043" s="245"/>
      <c r="U1043" s="13"/>
      <c r="V1043" s="13"/>
      <c r="W1043" s="13"/>
      <c r="X1043" s="13"/>
      <c r="Y1043" s="13"/>
      <c r="Z1043" s="13"/>
      <c r="AA1043" s="13"/>
      <c r="AB1043" s="13"/>
      <c r="AC1043" s="13"/>
      <c r="AD1043" s="13"/>
      <c r="AE1043" s="13"/>
      <c r="AT1043" s="246" t="s">
        <v>369</v>
      </c>
      <c r="AU1043" s="246" t="s">
        <v>80</v>
      </c>
      <c r="AV1043" s="13" t="s">
        <v>88</v>
      </c>
      <c r="AW1043" s="13" t="s">
        <v>30</v>
      </c>
      <c r="AX1043" s="13" t="s">
        <v>73</v>
      </c>
      <c r="AY1043" s="246" t="s">
        <v>358</v>
      </c>
    </row>
    <row r="1044" s="13" customFormat="1">
      <c r="A1044" s="13"/>
      <c r="B1044" s="236"/>
      <c r="C1044" s="237"/>
      <c r="D1044" s="227" t="s">
        <v>369</v>
      </c>
      <c r="E1044" s="238" t="s">
        <v>2010</v>
      </c>
      <c r="F1044" s="239" t="s">
        <v>2011</v>
      </c>
      <c r="G1044" s="237"/>
      <c r="H1044" s="240">
        <v>663.86300000000006</v>
      </c>
      <c r="I1044" s="241"/>
      <c r="J1044" s="237"/>
      <c r="K1044" s="237"/>
      <c r="L1044" s="242"/>
      <c r="M1044" s="243"/>
      <c r="N1044" s="244"/>
      <c r="O1044" s="244"/>
      <c r="P1044" s="244"/>
      <c r="Q1044" s="244"/>
      <c r="R1044" s="244"/>
      <c r="S1044" s="244"/>
      <c r="T1044" s="245"/>
      <c r="U1044" s="13"/>
      <c r="V1044" s="13"/>
      <c r="W1044" s="13"/>
      <c r="X1044" s="13"/>
      <c r="Y1044" s="13"/>
      <c r="Z1044" s="13"/>
      <c r="AA1044" s="13"/>
      <c r="AB1044" s="13"/>
      <c r="AC1044" s="13"/>
      <c r="AD1044" s="13"/>
      <c r="AE1044" s="13"/>
      <c r="AT1044" s="246" t="s">
        <v>369</v>
      </c>
      <c r="AU1044" s="246" t="s">
        <v>80</v>
      </c>
      <c r="AV1044" s="13" t="s">
        <v>88</v>
      </c>
      <c r="AW1044" s="13" t="s">
        <v>30</v>
      </c>
      <c r="AX1044" s="13" t="s">
        <v>80</v>
      </c>
      <c r="AY1044" s="246" t="s">
        <v>358</v>
      </c>
    </row>
    <row r="1045" s="2" customFormat="1" ht="33" customHeight="1">
      <c r="A1045" s="37"/>
      <c r="B1045" s="38"/>
      <c r="C1045" s="212" t="s">
        <v>2012</v>
      </c>
      <c r="D1045" s="212" t="s">
        <v>361</v>
      </c>
      <c r="E1045" s="213" t="s">
        <v>2013</v>
      </c>
      <c r="F1045" s="214" t="s">
        <v>2014</v>
      </c>
      <c r="G1045" s="215" t="s">
        <v>423</v>
      </c>
      <c r="H1045" s="216">
        <v>412.68000000000001</v>
      </c>
      <c r="I1045" s="217"/>
      <c r="J1045" s="218">
        <f>ROUND(I1045*H1045,2)</f>
        <v>0</v>
      </c>
      <c r="K1045" s="214" t="s">
        <v>1</v>
      </c>
      <c r="L1045" s="43"/>
      <c r="M1045" s="219" t="s">
        <v>1</v>
      </c>
      <c r="N1045" s="220" t="s">
        <v>38</v>
      </c>
      <c r="O1045" s="90"/>
      <c r="P1045" s="221">
        <f>O1045*H1045</f>
        <v>0</v>
      </c>
      <c r="Q1045" s="221">
        <v>0.00029999999999999997</v>
      </c>
      <c r="R1045" s="221">
        <f>Q1045*H1045</f>
        <v>0.123804</v>
      </c>
      <c r="S1045" s="221">
        <v>0</v>
      </c>
      <c r="T1045" s="222">
        <f>S1045*H1045</f>
        <v>0</v>
      </c>
      <c r="U1045" s="37"/>
      <c r="V1045" s="37"/>
      <c r="W1045" s="37"/>
      <c r="X1045" s="37"/>
      <c r="Y1045" s="37"/>
      <c r="Z1045" s="37"/>
      <c r="AA1045" s="37"/>
      <c r="AB1045" s="37"/>
      <c r="AC1045" s="37"/>
      <c r="AD1045" s="37"/>
      <c r="AE1045" s="37"/>
      <c r="AR1045" s="223" t="s">
        <v>357</v>
      </c>
      <c r="AT1045" s="223" t="s">
        <v>361</v>
      </c>
      <c r="AU1045" s="223" t="s">
        <v>80</v>
      </c>
      <c r="AY1045" s="16" t="s">
        <v>358</v>
      </c>
      <c r="BE1045" s="224">
        <f>IF(N1045="základní",J1045,0)</f>
        <v>0</v>
      </c>
      <c r="BF1045" s="224">
        <f>IF(N1045="snížená",J1045,0)</f>
        <v>0</v>
      </c>
      <c r="BG1045" s="224">
        <f>IF(N1045="zákl. přenesená",J1045,0)</f>
        <v>0</v>
      </c>
      <c r="BH1045" s="224">
        <f>IF(N1045="sníž. přenesená",J1045,0)</f>
        <v>0</v>
      </c>
      <c r="BI1045" s="224">
        <f>IF(N1045="nulová",J1045,0)</f>
        <v>0</v>
      </c>
      <c r="BJ1045" s="16" t="s">
        <v>80</v>
      </c>
      <c r="BK1045" s="224">
        <f>ROUND(I1045*H1045,2)</f>
        <v>0</v>
      </c>
      <c r="BL1045" s="16" t="s">
        <v>357</v>
      </c>
      <c r="BM1045" s="223" t="s">
        <v>2015</v>
      </c>
    </row>
    <row r="1046" s="12" customFormat="1">
      <c r="A1046" s="12"/>
      <c r="B1046" s="225"/>
      <c r="C1046" s="226"/>
      <c r="D1046" s="227" t="s">
        <v>369</v>
      </c>
      <c r="E1046" s="228" t="s">
        <v>1</v>
      </c>
      <c r="F1046" s="229" t="s">
        <v>1273</v>
      </c>
      <c r="G1046" s="226"/>
      <c r="H1046" s="228" t="s">
        <v>1</v>
      </c>
      <c r="I1046" s="230"/>
      <c r="J1046" s="226"/>
      <c r="K1046" s="226"/>
      <c r="L1046" s="231"/>
      <c r="M1046" s="232"/>
      <c r="N1046" s="233"/>
      <c r="O1046" s="233"/>
      <c r="P1046" s="233"/>
      <c r="Q1046" s="233"/>
      <c r="R1046" s="233"/>
      <c r="S1046" s="233"/>
      <c r="T1046" s="234"/>
      <c r="U1046" s="12"/>
      <c r="V1046" s="12"/>
      <c r="W1046" s="12"/>
      <c r="X1046" s="12"/>
      <c r="Y1046" s="12"/>
      <c r="Z1046" s="12"/>
      <c r="AA1046" s="12"/>
      <c r="AB1046" s="12"/>
      <c r="AC1046" s="12"/>
      <c r="AD1046" s="12"/>
      <c r="AE1046" s="12"/>
      <c r="AT1046" s="235" t="s">
        <v>369</v>
      </c>
      <c r="AU1046" s="235" t="s">
        <v>80</v>
      </c>
      <c r="AV1046" s="12" t="s">
        <v>80</v>
      </c>
      <c r="AW1046" s="12" t="s">
        <v>30</v>
      </c>
      <c r="AX1046" s="12" t="s">
        <v>73</v>
      </c>
      <c r="AY1046" s="235" t="s">
        <v>358</v>
      </c>
    </row>
    <row r="1047" s="12" customFormat="1">
      <c r="A1047" s="12"/>
      <c r="B1047" s="225"/>
      <c r="C1047" s="226"/>
      <c r="D1047" s="227" t="s">
        <v>369</v>
      </c>
      <c r="E1047" s="228" t="s">
        <v>1</v>
      </c>
      <c r="F1047" s="229" t="s">
        <v>1274</v>
      </c>
      <c r="G1047" s="226"/>
      <c r="H1047" s="228" t="s">
        <v>1</v>
      </c>
      <c r="I1047" s="230"/>
      <c r="J1047" s="226"/>
      <c r="K1047" s="226"/>
      <c r="L1047" s="231"/>
      <c r="M1047" s="232"/>
      <c r="N1047" s="233"/>
      <c r="O1047" s="233"/>
      <c r="P1047" s="233"/>
      <c r="Q1047" s="233"/>
      <c r="R1047" s="233"/>
      <c r="S1047" s="233"/>
      <c r="T1047" s="234"/>
      <c r="U1047" s="12"/>
      <c r="V1047" s="12"/>
      <c r="W1047" s="12"/>
      <c r="X1047" s="12"/>
      <c r="Y1047" s="12"/>
      <c r="Z1047" s="12"/>
      <c r="AA1047" s="12"/>
      <c r="AB1047" s="12"/>
      <c r="AC1047" s="12"/>
      <c r="AD1047" s="12"/>
      <c r="AE1047" s="12"/>
      <c r="AT1047" s="235" t="s">
        <v>369</v>
      </c>
      <c r="AU1047" s="235" t="s">
        <v>80</v>
      </c>
      <c r="AV1047" s="12" t="s">
        <v>80</v>
      </c>
      <c r="AW1047" s="12" t="s">
        <v>30</v>
      </c>
      <c r="AX1047" s="12" t="s">
        <v>73</v>
      </c>
      <c r="AY1047" s="235" t="s">
        <v>358</v>
      </c>
    </row>
    <row r="1048" s="13" customFormat="1">
      <c r="A1048" s="13"/>
      <c r="B1048" s="236"/>
      <c r="C1048" s="237"/>
      <c r="D1048" s="227" t="s">
        <v>369</v>
      </c>
      <c r="E1048" s="238" t="s">
        <v>2016</v>
      </c>
      <c r="F1048" s="239" t="s">
        <v>2017</v>
      </c>
      <c r="G1048" s="237"/>
      <c r="H1048" s="240">
        <v>349.68000000000001</v>
      </c>
      <c r="I1048" s="241"/>
      <c r="J1048" s="237"/>
      <c r="K1048" s="237"/>
      <c r="L1048" s="242"/>
      <c r="M1048" s="243"/>
      <c r="N1048" s="244"/>
      <c r="O1048" s="244"/>
      <c r="P1048" s="244"/>
      <c r="Q1048" s="244"/>
      <c r="R1048" s="244"/>
      <c r="S1048" s="244"/>
      <c r="T1048" s="245"/>
      <c r="U1048" s="13"/>
      <c r="V1048" s="13"/>
      <c r="W1048" s="13"/>
      <c r="X1048" s="13"/>
      <c r="Y1048" s="13"/>
      <c r="Z1048" s="13"/>
      <c r="AA1048" s="13"/>
      <c r="AB1048" s="13"/>
      <c r="AC1048" s="13"/>
      <c r="AD1048" s="13"/>
      <c r="AE1048" s="13"/>
      <c r="AT1048" s="246" t="s">
        <v>369</v>
      </c>
      <c r="AU1048" s="246" t="s">
        <v>80</v>
      </c>
      <c r="AV1048" s="13" t="s">
        <v>88</v>
      </c>
      <c r="AW1048" s="13" t="s">
        <v>30</v>
      </c>
      <c r="AX1048" s="13" t="s">
        <v>73</v>
      </c>
      <c r="AY1048" s="246" t="s">
        <v>358</v>
      </c>
    </row>
    <row r="1049" s="13" customFormat="1">
      <c r="A1049" s="13"/>
      <c r="B1049" s="236"/>
      <c r="C1049" s="237"/>
      <c r="D1049" s="227" t="s">
        <v>369</v>
      </c>
      <c r="E1049" s="238" t="s">
        <v>152</v>
      </c>
      <c r="F1049" s="239" t="s">
        <v>2018</v>
      </c>
      <c r="G1049" s="237"/>
      <c r="H1049" s="240">
        <v>63</v>
      </c>
      <c r="I1049" s="241"/>
      <c r="J1049" s="237"/>
      <c r="K1049" s="237"/>
      <c r="L1049" s="242"/>
      <c r="M1049" s="243"/>
      <c r="N1049" s="244"/>
      <c r="O1049" s="244"/>
      <c r="P1049" s="244"/>
      <c r="Q1049" s="244"/>
      <c r="R1049" s="244"/>
      <c r="S1049" s="244"/>
      <c r="T1049" s="245"/>
      <c r="U1049" s="13"/>
      <c r="V1049" s="13"/>
      <c r="W1049" s="13"/>
      <c r="X1049" s="13"/>
      <c r="Y1049" s="13"/>
      <c r="Z1049" s="13"/>
      <c r="AA1049" s="13"/>
      <c r="AB1049" s="13"/>
      <c r="AC1049" s="13"/>
      <c r="AD1049" s="13"/>
      <c r="AE1049" s="13"/>
      <c r="AT1049" s="246" t="s">
        <v>369</v>
      </c>
      <c r="AU1049" s="246" t="s">
        <v>80</v>
      </c>
      <c r="AV1049" s="13" t="s">
        <v>88</v>
      </c>
      <c r="AW1049" s="13" t="s">
        <v>30</v>
      </c>
      <c r="AX1049" s="13" t="s">
        <v>73</v>
      </c>
      <c r="AY1049" s="246" t="s">
        <v>358</v>
      </c>
    </row>
    <row r="1050" s="13" customFormat="1">
      <c r="A1050" s="13"/>
      <c r="B1050" s="236"/>
      <c r="C1050" s="237"/>
      <c r="D1050" s="227" t="s">
        <v>369</v>
      </c>
      <c r="E1050" s="238" t="s">
        <v>2019</v>
      </c>
      <c r="F1050" s="239" t="s">
        <v>2020</v>
      </c>
      <c r="G1050" s="237"/>
      <c r="H1050" s="240">
        <v>412.68000000000001</v>
      </c>
      <c r="I1050" s="241"/>
      <c r="J1050" s="237"/>
      <c r="K1050" s="237"/>
      <c r="L1050" s="242"/>
      <c r="M1050" s="243"/>
      <c r="N1050" s="244"/>
      <c r="O1050" s="244"/>
      <c r="P1050" s="244"/>
      <c r="Q1050" s="244"/>
      <c r="R1050" s="244"/>
      <c r="S1050" s="244"/>
      <c r="T1050" s="245"/>
      <c r="U1050" s="13"/>
      <c r="V1050" s="13"/>
      <c r="W1050" s="13"/>
      <c r="X1050" s="13"/>
      <c r="Y1050" s="13"/>
      <c r="Z1050" s="13"/>
      <c r="AA1050" s="13"/>
      <c r="AB1050" s="13"/>
      <c r="AC1050" s="13"/>
      <c r="AD1050" s="13"/>
      <c r="AE1050" s="13"/>
      <c r="AT1050" s="246" t="s">
        <v>369</v>
      </c>
      <c r="AU1050" s="246" t="s">
        <v>80</v>
      </c>
      <c r="AV1050" s="13" t="s">
        <v>88</v>
      </c>
      <c r="AW1050" s="13" t="s">
        <v>30</v>
      </c>
      <c r="AX1050" s="13" t="s">
        <v>80</v>
      </c>
      <c r="AY1050" s="246" t="s">
        <v>358</v>
      </c>
    </row>
    <row r="1051" s="2" customFormat="1">
      <c r="A1051" s="37"/>
      <c r="B1051" s="38"/>
      <c r="C1051" s="247" t="s">
        <v>2021</v>
      </c>
      <c r="D1051" s="247" t="s">
        <v>423</v>
      </c>
      <c r="E1051" s="248" t="s">
        <v>2022</v>
      </c>
      <c r="F1051" s="249" t="s">
        <v>2023</v>
      </c>
      <c r="G1051" s="250" t="s">
        <v>423</v>
      </c>
      <c r="H1051" s="251">
        <v>433.31400000000002</v>
      </c>
      <c r="I1051" s="252"/>
      <c r="J1051" s="253">
        <f>ROUND(I1051*H1051,2)</f>
        <v>0</v>
      </c>
      <c r="K1051" s="249" t="s">
        <v>1</v>
      </c>
      <c r="L1051" s="254"/>
      <c r="M1051" s="255" t="s">
        <v>1</v>
      </c>
      <c r="N1051" s="256" t="s">
        <v>38</v>
      </c>
      <c r="O1051" s="90"/>
      <c r="P1051" s="221">
        <f>O1051*H1051</f>
        <v>0</v>
      </c>
      <c r="Q1051" s="221">
        <v>0.0035000000000000001</v>
      </c>
      <c r="R1051" s="221">
        <f>Q1051*H1051</f>
        <v>1.516599</v>
      </c>
      <c r="S1051" s="221">
        <v>0</v>
      </c>
      <c r="T1051" s="222">
        <f>S1051*H1051</f>
        <v>0</v>
      </c>
      <c r="U1051" s="37"/>
      <c r="V1051" s="37"/>
      <c r="W1051" s="37"/>
      <c r="X1051" s="37"/>
      <c r="Y1051" s="37"/>
      <c r="Z1051" s="37"/>
      <c r="AA1051" s="37"/>
      <c r="AB1051" s="37"/>
      <c r="AC1051" s="37"/>
      <c r="AD1051" s="37"/>
      <c r="AE1051" s="37"/>
      <c r="AR1051" s="223" t="s">
        <v>471</v>
      </c>
      <c r="AT1051" s="223" t="s">
        <v>423</v>
      </c>
      <c r="AU1051" s="223" t="s">
        <v>80</v>
      </c>
      <c r="AY1051" s="16" t="s">
        <v>358</v>
      </c>
      <c r="BE1051" s="224">
        <f>IF(N1051="základní",J1051,0)</f>
        <v>0</v>
      </c>
      <c r="BF1051" s="224">
        <f>IF(N1051="snížená",J1051,0)</f>
        <v>0</v>
      </c>
      <c r="BG1051" s="224">
        <f>IF(N1051="zákl. přenesená",J1051,0)</f>
        <v>0</v>
      </c>
      <c r="BH1051" s="224">
        <f>IF(N1051="sníž. přenesená",J1051,0)</f>
        <v>0</v>
      </c>
      <c r="BI1051" s="224">
        <f>IF(N1051="nulová",J1051,0)</f>
        <v>0</v>
      </c>
      <c r="BJ1051" s="16" t="s">
        <v>80</v>
      </c>
      <c r="BK1051" s="224">
        <f>ROUND(I1051*H1051,2)</f>
        <v>0</v>
      </c>
      <c r="BL1051" s="16" t="s">
        <v>357</v>
      </c>
      <c r="BM1051" s="223" t="s">
        <v>2024</v>
      </c>
    </row>
    <row r="1052" s="13" customFormat="1">
      <c r="A1052" s="13"/>
      <c r="B1052" s="236"/>
      <c r="C1052" s="237"/>
      <c r="D1052" s="227" t="s">
        <v>369</v>
      </c>
      <c r="E1052" s="238" t="s">
        <v>2025</v>
      </c>
      <c r="F1052" s="239" t="s">
        <v>2026</v>
      </c>
      <c r="G1052" s="237"/>
      <c r="H1052" s="240">
        <v>433.31400000000002</v>
      </c>
      <c r="I1052" s="241"/>
      <c r="J1052" s="237"/>
      <c r="K1052" s="237"/>
      <c r="L1052" s="242"/>
      <c r="M1052" s="243"/>
      <c r="N1052" s="244"/>
      <c r="O1052" s="244"/>
      <c r="P1052" s="244"/>
      <c r="Q1052" s="244"/>
      <c r="R1052" s="244"/>
      <c r="S1052" s="244"/>
      <c r="T1052" s="245"/>
      <c r="U1052" s="13"/>
      <c r="V1052" s="13"/>
      <c r="W1052" s="13"/>
      <c r="X1052" s="13"/>
      <c r="Y1052" s="13"/>
      <c r="Z1052" s="13"/>
      <c r="AA1052" s="13"/>
      <c r="AB1052" s="13"/>
      <c r="AC1052" s="13"/>
      <c r="AD1052" s="13"/>
      <c r="AE1052" s="13"/>
      <c r="AT1052" s="246" t="s">
        <v>369</v>
      </c>
      <c r="AU1052" s="246" t="s">
        <v>80</v>
      </c>
      <c r="AV1052" s="13" t="s">
        <v>88</v>
      </c>
      <c r="AW1052" s="13" t="s">
        <v>30</v>
      </c>
      <c r="AX1052" s="13" t="s">
        <v>73</v>
      </c>
      <c r="AY1052" s="246" t="s">
        <v>358</v>
      </c>
    </row>
    <row r="1053" s="13" customFormat="1">
      <c r="A1053" s="13"/>
      <c r="B1053" s="236"/>
      <c r="C1053" s="237"/>
      <c r="D1053" s="227" t="s">
        <v>369</v>
      </c>
      <c r="E1053" s="238" t="s">
        <v>2027</v>
      </c>
      <c r="F1053" s="239" t="s">
        <v>2028</v>
      </c>
      <c r="G1053" s="237"/>
      <c r="H1053" s="240">
        <v>433.31400000000002</v>
      </c>
      <c r="I1053" s="241"/>
      <c r="J1053" s="237"/>
      <c r="K1053" s="237"/>
      <c r="L1053" s="242"/>
      <c r="M1053" s="243"/>
      <c r="N1053" s="244"/>
      <c r="O1053" s="244"/>
      <c r="P1053" s="244"/>
      <c r="Q1053" s="244"/>
      <c r="R1053" s="244"/>
      <c r="S1053" s="244"/>
      <c r="T1053" s="245"/>
      <c r="U1053" s="13"/>
      <c r="V1053" s="13"/>
      <c r="W1053" s="13"/>
      <c r="X1053" s="13"/>
      <c r="Y1053" s="13"/>
      <c r="Z1053" s="13"/>
      <c r="AA1053" s="13"/>
      <c r="AB1053" s="13"/>
      <c r="AC1053" s="13"/>
      <c r="AD1053" s="13"/>
      <c r="AE1053" s="13"/>
      <c r="AT1053" s="246" t="s">
        <v>369</v>
      </c>
      <c r="AU1053" s="246" t="s">
        <v>80</v>
      </c>
      <c r="AV1053" s="13" t="s">
        <v>88</v>
      </c>
      <c r="AW1053" s="13" t="s">
        <v>30</v>
      </c>
      <c r="AX1053" s="13" t="s">
        <v>80</v>
      </c>
      <c r="AY1053" s="246" t="s">
        <v>358</v>
      </c>
    </row>
    <row r="1054" s="2" customFormat="1">
      <c r="A1054" s="37"/>
      <c r="B1054" s="38"/>
      <c r="C1054" s="212" t="s">
        <v>2029</v>
      </c>
      <c r="D1054" s="212" t="s">
        <v>361</v>
      </c>
      <c r="E1054" s="213" t="s">
        <v>2030</v>
      </c>
      <c r="F1054" s="214" t="s">
        <v>2031</v>
      </c>
      <c r="G1054" s="215" t="s">
        <v>364</v>
      </c>
      <c r="H1054" s="216">
        <v>195.369</v>
      </c>
      <c r="I1054" s="217"/>
      <c r="J1054" s="218">
        <f>ROUND(I1054*H1054,2)</f>
        <v>0</v>
      </c>
      <c r="K1054" s="214" t="s">
        <v>365</v>
      </c>
      <c r="L1054" s="43"/>
      <c r="M1054" s="219" t="s">
        <v>1</v>
      </c>
      <c r="N1054" s="220" t="s">
        <v>38</v>
      </c>
      <c r="O1054" s="90"/>
      <c r="P1054" s="221">
        <f>O1054*H1054</f>
        <v>0</v>
      </c>
      <c r="Q1054" s="221">
        <v>0.00013999999999999999</v>
      </c>
      <c r="R1054" s="221">
        <f>Q1054*H1054</f>
        <v>0.027351659999999996</v>
      </c>
      <c r="S1054" s="221">
        <v>0</v>
      </c>
      <c r="T1054" s="222">
        <f>S1054*H1054</f>
        <v>0</v>
      </c>
      <c r="U1054" s="37"/>
      <c r="V1054" s="37"/>
      <c r="W1054" s="37"/>
      <c r="X1054" s="37"/>
      <c r="Y1054" s="37"/>
      <c r="Z1054" s="37"/>
      <c r="AA1054" s="37"/>
      <c r="AB1054" s="37"/>
      <c r="AC1054" s="37"/>
      <c r="AD1054" s="37"/>
      <c r="AE1054" s="37"/>
      <c r="AR1054" s="223" t="s">
        <v>357</v>
      </c>
      <c r="AT1054" s="223" t="s">
        <v>361</v>
      </c>
      <c r="AU1054" s="223" t="s">
        <v>80</v>
      </c>
      <c r="AY1054" s="16" t="s">
        <v>358</v>
      </c>
      <c r="BE1054" s="224">
        <f>IF(N1054="základní",J1054,0)</f>
        <v>0</v>
      </c>
      <c r="BF1054" s="224">
        <f>IF(N1054="snížená",J1054,0)</f>
        <v>0</v>
      </c>
      <c r="BG1054" s="224">
        <f>IF(N1054="zákl. přenesená",J1054,0)</f>
        <v>0</v>
      </c>
      <c r="BH1054" s="224">
        <f>IF(N1054="sníž. přenesená",J1054,0)</f>
        <v>0</v>
      </c>
      <c r="BI1054" s="224">
        <f>IF(N1054="nulová",J1054,0)</f>
        <v>0</v>
      </c>
      <c r="BJ1054" s="16" t="s">
        <v>80</v>
      </c>
      <c r="BK1054" s="224">
        <f>ROUND(I1054*H1054,2)</f>
        <v>0</v>
      </c>
      <c r="BL1054" s="16" t="s">
        <v>357</v>
      </c>
      <c r="BM1054" s="223" t="s">
        <v>2032</v>
      </c>
    </row>
    <row r="1055" s="2" customFormat="1" ht="21.75" customHeight="1">
      <c r="A1055" s="37"/>
      <c r="B1055" s="38"/>
      <c r="C1055" s="212" t="s">
        <v>2033</v>
      </c>
      <c r="D1055" s="212" t="s">
        <v>361</v>
      </c>
      <c r="E1055" s="213" t="s">
        <v>2034</v>
      </c>
      <c r="F1055" s="214" t="s">
        <v>2035</v>
      </c>
      <c r="G1055" s="215" t="s">
        <v>364</v>
      </c>
      <c r="H1055" s="216">
        <v>1837.3530000000001</v>
      </c>
      <c r="I1055" s="217"/>
      <c r="J1055" s="218">
        <f>ROUND(I1055*H1055,2)</f>
        <v>0</v>
      </c>
      <c r="K1055" s="214" t="s">
        <v>1</v>
      </c>
      <c r="L1055" s="43"/>
      <c r="M1055" s="219" t="s">
        <v>1</v>
      </c>
      <c r="N1055" s="220" t="s">
        <v>38</v>
      </c>
      <c r="O1055" s="90"/>
      <c r="P1055" s="221">
        <f>O1055*H1055</f>
        <v>0</v>
      </c>
      <c r="Q1055" s="221">
        <v>0.00027</v>
      </c>
      <c r="R1055" s="221">
        <f>Q1055*H1055</f>
        <v>0.49608531</v>
      </c>
      <c r="S1055" s="221">
        <v>0</v>
      </c>
      <c r="T1055" s="222">
        <f>S1055*H1055</f>
        <v>0</v>
      </c>
      <c r="U1055" s="37"/>
      <c r="V1055" s="37"/>
      <c r="W1055" s="37"/>
      <c r="X1055" s="37"/>
      <c r="Y1055" s="37"/>
      <c r="Z1055" s="37"/>
      <c r="AA1055" s="37"/>
      <c r="AB1055" s="37"/>
      <c r="AC1055" s="37"/>
      <c r="AD1055" s="37"/>
      <c r="AE1055" s="37"/>
      <c r="AR1055" s="223" t="s">
        <v>357</v>
      </c>
      <c r="AT1055" s="223" t="s">
        <v>361</v>
      </c>
      <c r="AU1055" s="223" t="s">
        <v>80</v>
      </c>
      <c r="AY1055" s="16" t="s">
        <v>358</v>
      </c>
      <c r="BE1055" s="224">
        <f>IF(N1055="základní",J1055,0)</f>
        <v>0</v>
      </c>
      <c r="BF1055" s="224">
        <f>IF(N1055="snížená",J1055,0)</f>
        <v>0</v>
      </c>
      <c r="BG1055" s="224">
        <f>IF(N1055="zákl. přenesená",J1055,0)</f>
        <v>0</v>
      </c>
      <c r="BH1055" s="224">
        <f>IF(N1055="sníž. přenesená",J1055,0)</f>
        <v>0</v>
      </c>
      <c r="BI1055" s="224">
        <f>IF(N1055="nulová",J1055,0)</f>
        <v>0</v>
      </c>
      <c r="BJ1055" s="16" t="s">
        <v>80</v>
      </c>
      <c r="BK1055" s="224">
        <f>ROUND(I1055*H1055,2)</f>
        <v>0</v>
      </c>
      <c r="BL1055" s="16" t="s">
        <v>357</v>
      </c>
      <c r="BM1055" s="223" t="s">
        <v>2036</v>
      </c>
    </row>
    <row r="1056" s="12" customFormat="1">
      <c r="A1056" s="12"/>
      <c r="B1056" s="225"/>
      <c r="C1056" s="226"/>
      <c r="D1056" s="227" t="s">
        <v>369</v>
      </c>
      <c r="E1056" s="228" t="s">
        <v>1</v>
      </c>
      <c r="F1056" s="229" t="s">
        <v>2037</v>
      </c>
      <c r="G1056" s="226"/>
      <c r="H1056" s="228" t="s">
        <v>1</v>
      </c>
      <c r="I1056" s="230"/>
      <c r="J1056" s="226"/>
      <c r="K1056" s="226"/>
      <c r="L1056" s="231"/>
      <c r="M1056" s="232"/>
      <c r="N1056" s="233"/>
      <c r="O1056" s="233"/>
      <c r="P1056" s="233"/>
      <c r="Q1056" s="233"/>
      <c r="R1056" s="233"/>
      <c r="S1056" s="233"/>
      <c r="T1056" s="234"/>
      <c r="U1056" s="12"/>
      <c r="V1056" s="12"/>
      <c r="W1056" s="12"/>
      <c r="X1056" s="12"/>
      <c r="Y1056" s="12"/>
      <c r="Z1056" s="12"/>
      <c r="AA1056" s="12"/>
      <c r="AB1056" s="12"/>
      <c r="AC1056" s="12"/>
      <c r="AD1056" s="12"/>
      <c r="AE1056" s="12"/>
      <c r="AT1056" s="235" t="s">
        <v>369</v>
      </c>
      <c r="AU1056" s="235" t="s">
        <v>80</v>
      </c>
      <c r="AV1056" s="12" t="s">
        <v>80</v>
      </c>
      <c r="AW1056" s="12" t="s">
        <v>30</v>
      </c>
      <c r="AX1056" s="12" t="s">
        <v>73</v>
      </c>
      <c r="AY1056" s="235" t="s">
        <v>358</v>
      </c>
    </row>
    <row r="1057" s="13" customFormat="1">
      <c r="A1057" s="13"/>
      <c r="B1057" s="236"/>
      <c r="C1057" s="237"/>
      <c r="D1057" s="227" t="s">
        <v>369</v>
      </c>
      <c r="E1057" s="238" t="s">
        <v>2038</v>
      </c>
      <c r="F1057" s="239" t="s">
        <v>2039</v>
      </c>
      <c r="G1057" s="237"/>
      <c r="H1057" s="240">
        <v>146.999</v>
      </c>
      <c r="I1057" s="241"/>
      <c r="J1057" s="237"/>
      <c r="K1057" s="237"/>
      <c r="L1057" s="242"/>
      <c r="M1057" s="243"/>
      <c r="N1057" s="244"/>
      <c r="O1057" s="244"/>
      <c r="P1057" s="244"/>
      <c r="Q1057" s="244"/>
      <c r="R1057" s="244"/>
      <c r="S1057" s="244"/>
      <c r="T1057" s="245"/>
      <c r="U1057" s="13"/>
      <c r="V1057" s="13"/>
      <c r="W1057" s="13"/>
      <c r="X1057" s="13"/>
      <c r="Y1057" s="13"/>
      <c r="Z1057" s="13"/>
      <c r="AA1057" s="13"/>
      <c r="AB1057" s="13"/>
      <c r="AC1057" s="13"/>
      <c r="AD1057" s="13"/>
      <c r="AE1057" s="13"/>
      <c r="AT1057" s="246" t="s">
        <v>369</v>
      </c>
      <c r="AU1057" s="246" t="s">
        <v>80</v>
      </c>
      <c r="AV1057" s="13" t="s">
        <v>88</v>
      </c>
      <c r="AW1057" s="13" t="s">
        <v>30</v>
      </c>
      <c r="AX1057" s="13" t="s">
        <v>73</v>
      </c>
      <c r="AY1057" s="246" t="s">
        <v>358</v>
      </c>
    </row>
    <row r="1058" s="13" customFormat="1">
      <c r="A1058" s="13"/>
      <c r="B1058" s="236"/>
      <c r="C1058" s="237"/>
      <c r="D1058" s="227" t="s">
        <v>369</v>
      </c>
      <c r="E1058" s="238" t="s">
        <v>156</v>
      </c>
      <c r="F1058" s="239" t="s">
        <v>2040</v>
      </c>
      <c r="G1058" s="237"/>
      <c r="H1058" s="240">
        <v>1664.031</v>
      </c>
      <c r="I1058" s="241"/>
      <c r="J1058" s="237"/>
      <c r="K1058" s="237"/>
      <c r="L1058" s="242"/>
      <c r="M1058" s="243"/>
      <c r="N1058" s="244"/>
      <c r="O1058" s="244"/>
      <c r="P1058" s="244"/>
      <c r="Q1058" s="244"/>
      <c r="R1058" s="244"/>
      <c r="S1058" s="244"/>
      <c r="T1058" s="245"/>
      <c r="U1058" s="13"/>
      <c r="V1058" s="13"/>
      <c r="W1058" s="13"/>
      <c r="X1058" s="13"/>
      <c r="Y1058" s="13"/>
      <c r="Z1058" s="13"/>
      <c r="AA1058" s="13"/>
      <c r="AB1058" s="13"/>
      <c r="AC1058" s="13"/>
      <c r="AD1058" s="13"/>
      <c r="AE1058" s="13"/>
      <c r="AT1058" s="246" t="s">
        <v>369</v>
      </c>
      <c r="AU1058" s="246" t="s">
        <v>80</v>
      </c>
      <c r="AV1058" s="13" t="s">
        <v>88</v>
      </c>
      <c r="AW1058" s="13" t="s">
        <v>30</v>
      </c>
      <c r="AX1058" s="13" t="s">
        <v>73</v>
      </c>
      <c r="AY1058" s="246" t="s">
        <v>358</v>
      </c>
    </row>
    <row r="1059" s="13" customFormat="1">
      <c r="A1059" s="13"/>
      <c r="B1059" s="236"/>
      <c r="C1059" s="237"/>
      <c r="D1059" s="227" t="s">
        <v>369</v>
      </c>
      <c r="E1059" s="238" t="s">
        <v>237</v>
      </c>
      <c r="F1059" s="239" t="s">
        <v>2041</v>
      </c>
      <c r="G1059" s="237"/>
      <c r="H1059" s="240">
        <v>26.323</v>
      </c>
      <c r="I1059" s="241"/>
      <c r="J1059" s="237"/>
      <c r="K1059" s="237"/>
      <c r="L1059" s="242"/>
      <c r="M1059" s="243"/>
      <c r="N1059" s="244"/>
      <c r="O1059" s="244"/>
      <c r="P1059" s="244"/>
      <c r="Q1059" s="244"/>
      <c r="R1059" s="244"/>
      <c r="S1059" s="244"/>
      <c r="T1059" s="245"/>
      <c r="U1059" s="13"/>
      <c r="V1059" s="13"/>
      <c r="W1059" s="13"/>
      <c r="X1059" s="13"/>
      <c r="Y1059" s="13"/>
      <c r="Z1059" s="13"/>
      <c r="AA1059" s="13"/>
      <c r="AB1059" s="13"/>
      <c r="AC1059" s="13"/>
      <c r="AD1059" s="13"/>
      <c r="AE1059" s="13"/>
      <c r="AT1059" s="246" t="s">
        <v>369</v>
      </c>
      <c r="AU1059" s="246" t="s">
        <v>80</v>
      </c>
      <c r="AV1059" s="13" t="s">
        <v>88</v>
      </c>
      <c r="AW1059" s="13" t="s">
        <v>30</v>
      </c>
      <c r="AX1059" s="13" t="s">
        <v>73</v>
      </c>
      <c r="AY1059" s="246" t="s">
        <v>358</v>
      </c>
    </row>
    <row r="1060" s="13" customFormat="1">
      <c r="A1060" s="13"/>
      <c r="B1060" s="236"/>
      <c r="C1060" s="237"/>
      <c r="D1060" s="227" t="s">
        <v>369</v>
      </c>
      <c r="E1060" s="238" t="s">
        <v>2042</v>
      </c>
      <c r="F1060" s="239" t="s">
        <v>2043</v>
      </c>
      <c r="G1060" s="237"/>
      <c r="H1060" s="240">
        <v>1837.3530000000001</v>
      </c>
      <c r="I1060" s="241"/>
      <c r="J1060" s="237"/>
      <c r="K1060" s="237"/>
      <c r="L1060" s="242"/>
      <c r="M1060" s="243"/>
      <c r="N1060" s="244"/>
      <c r="O1060" s="244"/>
      <c r="P1060" s="244"/>
      <c r="Q1060" s="244"/>
      <c r="R1060" s="244"/>
      <c r="S1060" s="244"/>
      <c r="T1060" s="245"/>
      <c r="U1060" s="13"/>
      <c r="V1060" s="13"/>
      <c r="W1060" s="13"/>
      <c r="X1060" s="13"/>
      <c r="Y1060" s="13"/>
      <c r="Z1060" s="13"/>
      <c r="AA1060" s="13"/>
      <c r="AB1060" s="13"/>
      <c r="AC1060" s="13"/>
      <c r="AD1060" s="13"/>
      <c r="AE1060" s="13"/>
      <c r="AT1060" s="246" t="s">
        <v>369</v>
      </c>
      <c r="AU1060" s="246" t="s">
        <v>80</v>
      </c>
      <c r="AV1060" s="13" t="s">
        <v>88</v>
      </c>
      <c r="AW1060" s="13" t="s">
        <v>30</v>
      </c>
      <c r="AX1060" s="13" t="s">
        <v>80</v>
      </c>
      <c r="AY1060" s="246" t="s">
        <v>358</v>
      </c>
    </row>
    <row r="1061" s="2" customFormat="1">
      <c r="A1061" s="37"/>
      <c r="B1061" s="38"/>
      <c r="C1061" s="212" t="s">
        <v>2044</v>
      </c>
      <c r="D1061" s="212" t="s">
        <v>361</v>
      </c>
      <c r="E1061" s="213" t="s">
        <v>2045</v>
      </c>
      <c r="F1061" s="214" t="s">
        <v>2046</v>
      </c>
      <c r="G1061" s="215" t="s">
        <v>364</v>
      </c>
      <c r="H1061" s="216">
        <v>195.369</v>
      </c>
      <c r="I1061" s="217"/>
      <c r="J1061" s="218">
        <f>ROUND(I1061*H1061,2)</f>
        <v>0</v>
      </c>
      <c r="K1061" s="214" t="s">
        <v>365</v>
      </c>
      <c r="L1061" s="43"/>
      <c r="M1061" s="219" t="s">
        <v>1</v>
      </c>
      <c r="N1061" s="220" t="s">
        <v>38</v>
      </c>
      <c r="O1061" s="90"/>
      <c r="P1061" s="221">
        <f>O1061*H1061</f>
        <v>0</v>
      </c>
      <c r="Q1061" s="221">
        <v>0.00072000000000000005</v>
      </c>
      <c r="R1061" s="221">
        <f>Q1061*H1061</f>
        <v>0.14066568000000002</v>
      </c>
      <c r="S1061" s="221">
        <v>0</v>
      </c>
      <c r="T1061" s="222">
        <f>S1061*H1061</f>
        <v>0</v>
      </c>
      <c r="U1061" s="37"/>
      <c r="V1061" s="37"/>
      <c r="W1061" s="37"/>
      <c r="X1061" s="37"/>
      <c r="Y1061" s="37"/>
      <c r="Z1061" s="37"/>
      <c r="AA1061" s="37"/>
      <c r="AB1061" s="37"/>
      <c r="AC1061" s="37"/>
      <c r="AD1061" s="37"/>
      <c r="AE1061" s="37"/>
      <c r="AR1061" s="223" t="s">
        <v>357</v>
      </c>
      <c r="AT1061" s="223" t="s">
        <v>361</v>
      </c>
      <c r="AU1061" s="223" t="s">
        <v>80</v>
      </c>
      <c r="AY1061" s="16" t="s">
        <v>358</v>
      </c>
      <c r="BE1061" s="224">
        <f>IF(N1061="základní",J1061,0)</f>
        <v>0</v>
      </c>
      <c r="BF1061" s="224">
        <f>IF(N1061="snížená",J1061,0)</f>
        <v>0</v>
      </c>
      <c r="BG1061" s="224">
        <f>IF(N1061="zákl. přenesená",J1061,0)</f>
        <v>0</v>
      </c>
      <c r="BH1061" s="224">
        <f>IF(N1061="sníž. přenesená",J1061,0)</f>
        <v>0</v>
      </c>
      <c r="BI1061" s="224">
        <f>IF(N1061="nulová",J1061,0)</f>
        <v>0</v>
      </c>
      <c r="BJ1061" s="16" t="s">
        <v>80</v>
      </c>
      <c r="BK1061" s="224">
        <f>ROUND(I1061*H1061,2)</f>
        <v>0</v>
      </c>
      <c r="BL1061" s="16" t="s">
        <v>357</v>
      </c>
      <c r="BM1061" s="223" t="s">
        <v>2047</v>
      </c>
    </row>
    <row r="1062" s="11" customFormat="1" ht="25.92" customHeight="1">
      <c r="A1062" s="11"/>
      <c r="B1062" s="198"/>
      <c r="C1062" s="199"/>
      <c r="D1062" s="200" t="s">
        <v>72</v>
      </c>
      <c r="E1062" s="201" t="s">
        <v>2048</v>
      </c>
      <c r="F1062" s="201" t="s">
        <v>2049</v>
      </c>
      <c r="G1062" s="199"/>
      <c r="H1062" s="199"/>
      <c r="I1062" s="202"/>
      <c r="J1062" s="203">
        <f>BK1062</f>
        <v>0</v>
      </c>
      <c r="K1062" s="199"/>
      <c r="L1062" s="204"/>
      <c r="M1062" s="205"/>
      <c r="N1062" s="206"/>
      <c r="O1062" s="206"/>
      <c r="P1062" s="207">
        <f>SUM(P1063:P1068)</f>
        <v>0</v>
      </c>
      <c r="Q1062" s="206"/>
      <c r="R1062" s="207">
        <f>SUM(R1063:R1068)</f>
        <v>0.0021266000000000002</v>
      </c>
      <c r="S1062" s="206"/>
      <c r="T1062" s="208">
        <f>SUM(T1063:T1068)</f>
        <v>0</v>
      </c>
      <c r="U1062" s="11"/>
      <c r="V1062" s="11"/>
      <c r="W1062" s="11"/>
      <c r="X1062" s="11"/>
      <c r="Y1062" s="11"/>
      <c r="Z1062" s="11"/>
      <c r="AA1062" s="11"/>
      <c r="AB1062" s="11"/>
      <c r="AC1062" s="11"/>
      <c r="AD1062" s="11"/>
      <c r="AE1062" s="11"/>
      <c r="AR1062" s="209" t="s">
        <v>357</v>
      </c>
      <c r="AT1062" s="210" t="s">
        <v>72</v>
      </c>
      <c r="AU1062" s="210" t="s">
        <v>73</v>
      </c>
      <c r="AY1062" s="209" t="s">
        <v>358</v>
      </c>
      <c r="BK1062" s="211">
        <f>SUM(BK1063:BK1068)</f>
        <v>0</v>
      </c>
    </row>
    <row r="1063" s="2" customFormat="1">
      <c r="A1063" s="37"/>
      <c r="B1063" s="38"/>
      <c r="C1063" s="212" t="s">
        <v>2050</v>
      </c>
      <c r="D1063" s="212" t="s">
        <v>361</v>
      </c>
      <c r="E1063" s="213" t="s">
        <v>2051</v>
      </c>
      <c r="F1063" s="214" t="s">
        <v>2052</v>
      </c>
      <c r="G1063" s="215" t="s">
        <v>364</v>
      </c>
      <c r="H1063" s="216">
        <v>4.3399999999999999</v>
      </c>
      <c r="I1063" s="217"/>
      <c r="J1063" s="218">
        <f>ROUND(I1063*H1063,2)</f>
        <v>0</v>
      </c>
      <c r="K1063" s="214" t="s">
        <v>365</v>
      </c>
      <c r="L1063" s="43"/>
      <c r="M1063" s="219" t="s">
        <v>1</v>
      </c>
      <c r="N1063" s="220" t="s">
        <v>38</v>
      </c>
      <c r="O1063" s="90"/>
      <c r="P1063" s="221">
        <f>O1063*H1063</f>
        <v>0</v>
      </c>
      <c r="Q1063" s="221">
        <v>0.00020000000000000001</v>
      </c>
      <c r="R1063" s="221">
        <f>Q1063*H1063</f>
        <v>0.00086800000000000006</v>
      </c>
      <c r="S1063" s="221">
        <v>0</v>
      </c>
      <c r="T1063" s="222">
        <f>S1063*H1063</f>
        <v>0</v>
      </c>
      <c r="U1063" s="37"/>
      <c r="V1063" s="37"/>
      <c r="W1063" s="37"/>
      <c r="X1063" s="37"/>
      <c r="Y1063" s="37"/>
      <c r="Z1063" s="37"/>
      <c r="AA1063" s="37"/>
      <c r="AB1063" s="37"/>
      <c r="AC1063" s="37"/>
      <c r="AD1063" s="37"/>
      <c r="AE1063" s="37"/>
      <c r="AR1063" s="223" t="s">
        <v>357</v>
      </c>
      <c r="AT1063" s="223" t="s">
        <v>361</v>
      </c>
      <c r="AU1063" s="223" t="s">
        <v>80</v>
      </c>
      <c r="AY1063" s="16" t="s">
        <v>358</v>
      </c>
      <c r="BE1063" s="224">
        <f>IF(N1063="základní",J1063,0)</f>
        <v>0</v>
      </c>
      <c r="BF1063" s="224">
        <f>IF(N1063="snížená",J1063,0)</f>
        <v>0</v>
      </c>
      <c r="BG1063" s="224">
        <f>IF(N1063="zákl. přenesená",J1063,0)</f>
        <v>0</v>
      </c>
      <c r="BH1063" s="224">
        <f>IF(N1063="sníž. přenesená",J1063,0)</f>
        <v>0</v>
      </c>
      <c r="BI1063" s="224">
        <f>IF(N1063="nulová",J1063,0)</f>
        <v>0</v>
      </c>
      <c r="BJ1063" s="16" t="s">
        <v>80</v>
      </c>
      <c r="BK1063" s="224">
        <f>ROUND(I1063*H1063,2)</f>
        <v>0</v>
      </c>
      <c r="BL1063" s="16" t="s">
        <v>357</v>
      </c>
      <c r="BM1063" s="223" t="s">
        <v>2053</v>
      </c>
    </row>
    <row r="1064" s="13" customFormat="1">
      <c r="A1064" s="13"/>
      <c r="B1064" s="236"/>
      <c r="C1064" s="237"/>
      <c r="D1064" s="227" t="s">
        <v>369</v>
      </c>
      <c r="E1064" s="238" t="s">
        <v>2054</v>
      </c>
      <c r="F1064" s="239" t="s">
        <v>2055</v>
      </c>
      <c r="G1064" s="237"/>
      <c r="H1064" s="240">
        <v>4.3399999999999999</v>
      </c>
      <c r="I1064" s="241"/>
      <c r="J1064" s="237"/>
      <c r="K1064" s="237"/>
      <c r="L1064" s="242"/>
      <c r="M1064" s="243"/>
      <c r="N1064" s="244"/>
      <c r="O1064" s="244"/>
      <c r="P1064" s="244"/>
      <c r="Q1064" s="244"/>
      <c r="R1064" s="244"/>
      <c r="S1064" s="244"/>
      <c r="T1064" s="245"/>
      <c r="U1064" s="13"/>
      <c r="V1064" s="13"/>
      <c r="W1064" s="13"/>
      <c r="X1064" s="13"/>
      <c r="Y1064" s="13"/>
      <c r="Z1064" s="13"/>
      <c r="AA1064" s="13"/>
      <c r="AB1064" s="13"/>
      <c r="AC1064" s="13"/>
      <c r="AD1064" s="13"/>
      <c r="AE1064" s="13"/>
      <c r="AT1064" s="246" t="s">
        <v>369</v>
      </c>
      <c r="AU1064" s="246" t="s">
        <v>80</v>
      </c>
      <c r="AV1064" s="13" t="s">
        <v>88</v>
      </c>
      <c r="AW1064" s="13" t="s">
        <v>30</v>
      </c>
      <c r="AX1064" s="13" t="s">
        <v>73</v>
      </c>
      <c r="AY1064" s="246" t="s">
        <v>358</v>
      </c>
    </row>
    <row r="1065" s="13" customFormat="1">
      <c r="A1065" s="13"/>
      <c r="B1065" s="236"/>
      <c r="C1065" s="237"/>
      <c r="D1065" s="227" t="s">
        <v>369</v>
      </c>
      <c r="E1065" s="238" t="s">
        <v>2056</v>
      </c>
      <c r="F1065" s="239" t="s">
        <v>2057</v>
      </c>
      <c r="G1065" s="237"/>
      <c r="H1065" s="240">
        <v>4.3399999999999999</v>
      </c>
      <c r="I1065" s="241"/>
      <c r="J1065" s="237"/>
      <c r="K1065" s="237"/>
      <c r="L1065" s="242"/>
      <c r="M1065" s="243"/>
      <c r="N1065" s="244"/>
      <c r="O1065" s="244"/>
      <c r="P1065" s="244"/>
      <c r="Q1065" s="244"/>
      <c r="R1065" s="244"/>
      <c r="S1065" s="244"/>
      <c r="T1065" s="245"/>
      <c r="U1065" s="13"/>
      <c r="V1065" s="13"/>
      <c r="W1065" s="13"/>
      <c r="X1065" s="13"/>
      <c r="Y1065" s="13"/>
      <c r="Z1065" s="13"/>
      <c r="AA1065" s="13"/>
      <c r="AB1065" s="13"/>
      <c r="AC1065" s="13"/>
      <c r="AD1065" s="13"/>
      <c r="AE1065" s="13"/>
      <c r="AT1065" s="246" t="s">
        <v>369</v>
      </c>
      <c r="AU1065" s="246" t="s">
        <v>80</v>
      </c>
      <c r="AV1065" s="13" t="s">
        <v>88</v>
      </c>
      <c r="AW1065" s="13" t="s">
        <v>30</v>
      </c>
      <c r="AX1065" s="13" t="s">
        <v>80</v>
      </c>
      <c r="AY1065" s="246" t="s">
        <v>358</v>
      </c>
    </row>
    <row r="1066" s="2" customFormat="1">
      <c r="A1066" s="37"/>
      <c r="B1066" s="38"/>
      <c r="C1066" s="212" t="s">
        <v>2058</v>
      </c>
      <c r="D1066" s="212" t="s">
        <v>361</v>
      </c>
      <c r="E1066" s="213" t="s">
        <v>2059</v>
      </c>
      <c r="F1066" s="214" t="s">
        <v>2060</v>
      </c>
      <c r="G1066" s="215" t="s">
        <v>364</v>
      </c>
      <c r="H1066" s="216">
        <v>4.3399999999999999</v>
      </c>
      <c r="I1066" s="217"/>
      <c r="J1066" s="218">
        <f>ROUND(I1066*H1066,2)</f>
        <v>0</v>
      </c>
      <c r="K1066" s="214" t="s">
        <v>365</v>
      </c>
      <c r="L1066" s="43"/>
      <c r="M1066" s="219" t="s">
        <v>1</v>
      </c>
      <c r="N1066" s="220" t="s">
        <v>38</v>
      </c>
      <c r="O1066" s="90"/>
      <c r="P1066" s="221">
        <f>O1066*H1066</f>
        <v>0</v>
      </c>
      <c r="Q1066" s="221">
        <v>0.00029</v>
      </c>
      <c r="R1066" s="221">
        <f>Q1066*H1066</f>
        <v>0.0012585999999999999</v>
      </c>
      <c r="S1066" s="221">
        <v>0</v>
      </c>
      <c r="T1066" s="222">
        <f>S1066*H1066</f>
        <v>0</v>
      </c>
      <c r="U1066" s="37"/>
      <c r="V1066" s="37"/>
      <c r="W1066" s="37"/>
      <c r="X1066" s="37"/>
      <c r="Y1066" s="37"/>
      <c r="Z1066" s="37"/>
      <c r="AA1066" s="37"/>
      <c r="AB1066" s="37"/>
      <c r="AC1066" s="37"/>
      <c r="AD1066" s="37"/>
      <c r="AE1066" s="37"/>
      <c r="AR1066" s="223" t="s">
        <v>357</v>
      </c>
      <c r="AT1066" s="223" t="s">
        <v>361</v>
      </c>
      <c r="AU1066" s="223" t="s">
        <v>80</v>
      </c>
      <c r="AY1066" s="16" t="s">
        <v>358</v>
      </c>
      <c r="BE1066" s="224">
        <f>IF(N1066="základní",J1066,0)</f>
        <v>0</v>
      </c>
      <c r="BF1066" s="224">
        <f>IF(N1066="snížená",J1066,0)</f>
        <v>0</v>
      </c>
      <c r="BG1066" s="224">
        <f>IF(N1066="zákl. přenesená",J1066,0)</f>
        <v>0</v>
      </c>
      <c r="BH1066" s="224">
        <f>IF(N1066="sníž. přenesená",J1066,0)</f>
        <v>0</v>
      </c>
      <c r="BI1066" s="224">
        <f>IF(N1066="nulová",J1066,0)</f>
        <v>0</v>
      </c>
      <c r="BJ1066" s="16" t="s">
        <v>80</v>
      </c>
      <c r="BK1066" s="224">
        <f>ROUND(I1066*H1066,2)</f>
        <v>0</v>
      </c>
      <c r="BL1066" s="16" t="s">
        <v>357</v>
      </c>
      <c r="BM1066" s="223" t="s">
        <v>2061</v>
      </c>
    </row>
    <row r="1067" s="13" customFormat="1">
      <c r="A1067" s="13"/>
      <c r="B1067" s="236"/>
      <c r="C1067" s="237"/>
      <c r="D1067" s="227" t="s">
        <v>369</v>
      </c>
      <c r="E1067" s="238" t="s">
        <v>2062</v>
      </c>
      <c r="F1067" s="239" t="s">
        <v>2055</v>
      </c>
      <c r="G1067" s="237"/>
      <c r="H1067" s="240">
        <v>4.3399999999999999</v>
      </c>
      <c r="I1067" s="241"/>
      <c r="J1067" s="237"/>
      <c r="K1067" s="237"/>
      <c r="L1067" s="242"/>
      <c r="M1067" s="243"/>
      <c r="N1067" s="244"/>
      <c r="O1067" s="244"/>
      <c r="P1067" s="244"/>
      <c r="Q1067" s="244"/>
      <c r="R1067" s="244"/>
      <c r="S1067" s="244"/>
      <c r="T1067" s="245"/>
      <c r="U1067" s="13"/>
      <c r="V1067" s="13"/>
      <c r="W1067" s="13"/>
      <c r="X1067" s="13"/>
      <c r="Y1067" s="13"/>
      <c r="Z1067" s="13"/>
      <c r="AA1067" s="13"/>
      <c r="AB1067" s="13"/>
      <c r="AC1067" s="13"/>
      <c r="AD1067" s="13"/>
      <c r="AE1067" s="13"/>
      <c r="AT1067" s="246" t="s">
        <v>369</v>
      </c>
      <c r="AU1067" s="246" t="s">
        <v>80</v>
      </c>
      <c r="AV1067" s="13" t="s">
        <v>88</v>
      </c>
      <c r="AW1067" s="13" t="s">
        <v>30</v>
      </c>
      <c r="AX1067" s="13" t="s">
        <v>73</v>
      </c>
      <c r="AY1067" s="246" t="s">
        <v>358</v>
      </c>
    </row>
    <row r="1068" s="13" customFormat="1">
      <c r="A1068" s="13"/>
      <c r="B1068" s="236"/>
      <c r="C1068" s="237"/>
      <c r="D1068" s="227" t="s">
        <v>369</v>
      </c>
      <c r="E1068" s="238" t="s">
        <v>2063</v>
      </c>
      <c r="F1068" s="239" t="s">
        <v>2064</v>
      </c>
      <c r="G1068" s="237"/>
      <c r="H1068" s="240">
        <v>4.3399999999999999</v>
      </c>
      <c r="I1068" s="241"/>
      <c r="J1068" s="237"/>
      <c r="K1068" s="237"/>
      <c r="L1068" s="242"/>
      <c r="M1068" s="243"/>
      <c r="N1068" s="244"/>
      <c r="O1068" s="244"/>
      <c r="P1068" s="244"/>
      <c r="Q1068" s="244"/>
      <c r="R1068" s="244"/>
      <c r="S1068" s="244"/>
      <c r="T1068" s="245"/>
      <c r="U1068" s="13"/>
      <c r="V1068" s="13"/>
      <c r="W1068" s="13"/>
      <c r="X1068" s="13"/>
      <c r="Y1068" s="13"/>
      <c r="Z1068" s="13"/>
      <c r="AA1068" s="13"/>
      <c r="AB1068" s="13"/>
      <c r="AC1068" s="13"/>
      <c r="AD1068" s="13"/>
      <c r="AE1068" s="13"/>
      <c r="AT1068" s="246" t="s">
        <v>369</v>
      </c>
      <c r="AU1068" s="246" t="s">
        <v>80</v>
      </c>
      <c r="AV1068" s="13" t="s">
        <v>88</v>
      </c>
      <c r="AW1068" s="13" t="s">
        <v>30</v>
      </c>
      <c r="AX1068" s="13" t="s">
        <v>80</v>
      </c>
      <c r="AY1068" s="246" t="s">
        <v>358</v>
      </c>
    </row>
    <row r="1069" s="11" customFormat="1" ht="25.92" customHeight="1">
      <c r="A1069" s="11"/>
      <c r="B1069" s="198"/>
      <c r="C1069" s="199"/>
      <c r="D1069" s="200" t="s">
        <v>72</v>
      </c>
      <c r="E1069" s="201" t="s">
        <v>471</v>
      </c>
      <c r="F1069" s="201" t="s">
        <v>2065</v>
      </c>
      <c r="G1069" s="199"/>
      <c r="H1069" s="199"/>
      <c r="I1069" s="202"/>
      <c r="J1069" s="203">
        <f>BK1069</f>
        <v>0</v>
      </c>
      <c r="K1069" s="199"/>
      <c r="L1069" s="204"/>
      <c r="M1069" s="205"/>
      <c r="N1069" s="206"/>
      <c r="O1069" s="206"/>
      <c r="P1069" s="207">
        <f>SUM(P1070:P1072)</f>
        <v>0</v>
      </c>
      <c r="Q1069" s="206"/>
      <c r="R1069" s="207">
        <f>SUM(R1070:R1072)</f>
        <v>0</v>
      </c>
      <c r="S1069" s="206"/>
      <c r="T1069" s="208">
        <f>SUM(T1070:T1072)</f>
        <v>0</v>
      </c>
      <c r="U1069" s="11"/>
      <c r="V1069" s="11"/>
      <c r="W1069" s="11"/>
      <c r="X1069" s="11"/>
      <c r="Y1069" s="11"/>
      <c r="Z1069" s="11"/>
      <c r="AA1069" s="11"/>
      <c r="AB1069" s="11"/>
      <c r="AC1069" s="11"/>
      <c r="AD1069" s="11"/>
      <c r="AE1069" s="11"/>
      <c r="AR1069" s="209" t="s">
        <v>357</v>
      </c>
      <c r="AT1069" s="210" t="s">
        <v>72</v>
      </c>
      <c r="AU1069" s="210" t="s">
        <v>73</v>
      </c>
      <c r="AY1069" s="209" t="s">
        <v>358</v>
      </c>
      <c r="BK1069" s="211">
        <f>SUM(BK1070:BK1072)</f>
        <v>0</v>
      </c>
    </row>
    <row r="1070" s="2" customFormat="1">
      <c r="A1070" s="37"/>
      <c r="B1070" s="38"/>
      <c r="C1070" s="212" t="s">
        <v>2066</v>
      </c>
      <c r="D1070" s="212" t="s">
        <v>361</v>
      </c>
      <c r="E1070" s="213" t="s">
        <v>2067</v>
      </c>
      <c r="F1070" s="214" t="s">
        <v>2068</v>
      </c>
      <c r="G1070" s="215" t="s">
        <v>1779</v>
      </c>
      <c r="H1070" s="216">
        <v>11</v>
      </c>
      <c r="I1070" s="217"/>
      <c r="J1070" s="218">
        <f>ROUND(I1070*H1070,2)</f>
        <v>0</v>
      </c>
      <c r="K1070" s="214" t="s">
        <v>1</v>
      </c>
      <c r="L1070" s="43"/>
      <c r="M1070" s="219" t="s">
        <v>1</v>
      </c>
      <c r="N1070" s="220" t="s">
        <v>38</v>
      </c>
      <c r="O1070" s="90"/>
      <c r="P1070" s="221">
        <f>O1070*H1070</f>
        <v>0</v>
      </c>
      <c r="Q1070" s="221">
        <v>0</v>
      </c>
      <c r="R1070" s="221">
        <f>Q1070*H1070</f>
        <v>0</v>
      </c>
      <c r="S1070" s="221">
        <v>0</v>
      </c>
      <c r="T1070" s="222">
        <f>S1070*H1070</f>
        <v>0</v>
      </c>
      <c r="U1070" s="37"/>
      <c r="V1070" s="37"/>
      <c r="W1070" s="37"/>
      <c r="X1070" s="37"/>
      <c r="Y1070" s="37"/>
      <c r="Z1070" s="37"/>
      <c r="AA1070" s="37"/>
      <c r="AB1070" s="37"/>
      <c r="AC1070" s="37"/>
      <c r="AD1070" s="37"/>
      <c r="AE1070" s="37"/>
      <c r="AR1070" s="223" t="s">
        <v>357</v>
      </c>
      <c r="AT1070" s="223" t="s">
        <v>361</v>
      </c>
      <c r="AU1070" s="223" t="s">
        <v>80</v>
      </c>
      <c r="AY1070" s="16" t="s">
        <v>358</v>
      </c>
      <c r="BE1070" s="224">
        <f>IF(N1070="základní",J1070,0)</f>
        <v>0</v>
      </c>
      <c r="BF1070" s="224">
        <f>IF(N1070="snížená",J1070,0)</f>
        <v>0</v>
      </c>
      <c r="BG1070" s="224">
        <f>IF(N1070="zákl. přenesená",J1070,0)</f>
        <v>0</v>
      </c>
      <c r="BH1070" s="224">
        <f>IF(N1070="sníž. přenesená",J1070,0)</f>
        <v>0</v>
      </c>
      <c r="BI1070" s="224">
        <f>IF(N1070="nulová",J1070,0)</f>
        <v>0</v>
      </c>
      <c r="BJ1070" s="16" t="s">
        <v>80</v>
      </c>
      <c r="BK1070" s="224">
        <f>ROUND(I1070*H1070,2)</f>
        <v>0</v>
      </c>
      <c r="BL1070" s="16" t="s">
        <v>357</v>
      </c>
      <c r="BM1070" s="223" t="s">
        <v>2069</v>
      </c>
    </row>
    <row r="1071" s="13" customFormat="1">
      <c r="A1071" s="13"/>
      <c r="B1071" s="236"/>
      <c r="C1071" s="237"/>
      <c r="D1071" s="227" t="s">
        <v>369</v>
      </c>
      <c r="E1071" s="238" t="s">
        <v>2070</v>
      </c>
      <c r="F1071" s="239" t="s">
        <v>502</v>
      </c>
      <c r="G1071" s="237"/>
      <c r="H1071" s="240">
        <v>11</v>
      </c>
      <c r="I1071" s="241"/>
      <c r="J1071" s="237"/>
      <c r="K1071" s="237"/>
      <c r="L1071" s="242"/>
      <c r="M1071" s="243"/>
      <c r="N1071" s="244"/>
      <c r="O1071" s="244"/>
      <c r="P1071" s="244"/>
      <c r="Q1071" s="244"/>
      <c r="R1071" s="244"/>
      <c r="S1071" s="244"/>
      <c r="T1071" s="245"/>
      <c r="U1071" s="13"/>
      <c r="V1071" s="13"/>
      <c r="W1071" s="13"/>
      <c r="X1071" s="13"/>
      <c r="Y1071" s="13"/>
      <c r="Z1071" s="13"/>
      <c r="AA1071" s="13"/>
      <c r="AB1071" s="13"/>
      <c r="AC1071" s="13"/>
      <c r="AD1071" s="13"/>
      <c r="AE1071" s="13"/>
      <c r="AT1071" s="246" t="s">
        <v>369</v>
      </c>
      <c r="AU1071" s="246" t="s">
        <v>80</v>
      </c>
      <c r="AV1071" s="13" t="s">
        <v>88</v>
      </c>
      <c r="AW1071" s="13" t="s">
        <v>30</v>
      </c>
      <c r="AX1071" s="13" t="s">
        <v>73</v>
      </c>
      <c r="AY1071" s="246" t="s">
        <v>358</v>
      </c>
    </row>
    <row r="1072" s="13" customFormat="1">
      <c r="A1072" s="13"/>
      <c r="B1072" s="236"/>
      <c r="C1072" s="237"/>
      <c r="D1072" s="227" t="s">
        <v>369</v>
      </c>
      <c r="E1072" s="238" t="s">
        <v>2071</v>
      </c>
      <c r="F1072" s="239" t="s">
        <v>2072</v>
      </c>
      <c r="G1072" s="237"/>
      <c r="H1072" s="240">
        <v>11</v>
      </c>
      <c r="I1072" s="241"/>
      <c r="J1072" s="237"/>
      <c r="K1072" s="237"/>
      <c r="L1072" s="242"/>
      <c r="M1072" s="243"/>
      <c r="N1072" s="244"/>
      <c r="O1072" s="244"/>
      <c r="P1072" s="244"/>
      <c r="Q1072" s="244"/>
      <c r="R1072" s="244"/>
      <c r="S1072" s="244"/>
      <c r="T1072" s="245"/>
      <c r="U1072" s="13"/>
      <c r="V1072" s="13"/>
      <c r="W1072" s="13"/>
      <c r="X1072" s="13"/>
      <c r="Y1072" s="13"/>
      <c r="Z1072" s="13"/>
      <c r="AA1072" s="13"/>
      <c r="AB1072" s="13"/>
      <c r="AC1072" s="13"/>
      <c r="AD1072" s="13"/>
      <c r="AE1072" s="13"/>
      <c r="AT1072" s="246" t="s">
        <v>369</v>
      </c>
      <c r="AU1072" s="246" t="s">
        <v>80</v>
      </c>
      <c r="AV1072" s="13" t="s">
        <v>88</v>
      </c>
      <c r="AW1072" s="13" t="s">
        <v>30</v>
      </c>
      <c r="AX1072" s="13" t="s">
        <v>80</v>
      </c>
      <c r="AY1072" s="246" t="s">
        <v>358</v>
      </c>
    </row>
    <row r="1073" s="11" customFormat="1" ht="25.92" customHeight="1">
      <c r="A1073" s="11"/>
      <c r="B1073" s="198"/>
      <c r="C1073" s="199"/>
      <c r="D1073" s="200" t="s">
        <v>72</v>
      </c>
      <c r="E1073" s="201" t="s">
        <v>476</v>
      </c>
      <c r="F1073" s="201" t="s">
        <v>2073</v>
      </c>
      <c r="G1073" s="199"/>
      <c r="H1073" s="199"/>
      <c r="I1073" s="202"/>
      <c r="J1073" s="203">
        <f>BK1073</f>
        <v>0</v>
      </c>
      <c r="K1073" s="199"/>
      <c r="L1073" s="204"/>
      <c r="M1073" s="205"/>
      <c r="N1073" s="206"/>
      <c r="O1073" s="206"/>
      <c r="P1073" s="207">
        <f>SUM(P1074:P1178)</f>
        <v>0</v>
      </c>
      <c r="Q1073" s="206"/>
      <c r="R1073" s="207">
        <f>SUM(R1074:R1178)</f>
        <v>21.166472479999999</v>
      </c>
      <c r="S1073" s="206"/>
      <c r="T1073" s="208">
        <f>SUM(T1074:T1178)</f>
        <v>9.76755</v>
      </c>
      <c r="U1073" s="11"/>
      <c r="V1073" s="11"/>
      <c r="W1073" s="11"/>
      <c r="X1073" s="11"/>
      <c r="Y1073" s="11"/>
      <c r="Z1073" s="11"/>
      <c r="AA1073" s="11"/>
      <c r="AB1073" s="11"/>
      <c r="AC1073" s="11"/>
      <c r="AD1073" s="11"/>
      <c r="AE1073" s="11"/>
      <c r="AR1073" s="209" t="s">
        <v>357</v>
      </c>
      <c r="AT1073" s="210" t="s">
        <v>72</v>
      </c>
      <c r="AU1073" s="210" t="s">
        <v>73</v>
      </c>
      <c r="AY1073" s="209" t="s">
        <v>358</v>
      </c>
      <c r="BK1073" s="211">
        <f>SUM(BK1074:BK1178)</f>
        <v>0</v>
      </c>
    </row>
    <row r="1074" s="2" customFormat="1">
      <c r="A1074" s="37"/>
      <c r="B1074" s="38"/>
      <c r="C1074" s="212" t="s">
        <v>2074</v>
      </c>
      <c r="D1074" s="212" t="s">
        <v>361</v>
      </c>
      <c r="E1074" s="213" t="s">
        <v>2075</v>
      </c>
      <c r="F1074" s="214" t="s">
        <v>2076</v>
      </c>
      <c r="G1074" s="215" t="s">
        <v>1444</v>
      </c>
      <c r="H1074" s="216">
        <v>4</v>
      </c>
      <c r="I1074" s="217"/>
      <c r="J1074" s="218">
        <f>ROUND(I1074*H1074,2)</f>
        <v>0</v>
      </c>
      <c r="K1074" s="214" t="s">
        <v>1</v>
      </c>
      <c r="L1074" s="43"/>
      <c r="M1074" s="219" t="s">
        <v>1</v>
      </c>
      <c r="N1074" s="220" t="s">
        <v>38</v>
      </c>
      <c r="O1074" s="90"/>
      <c r="P1074" s="221">
        <f>O1074*H1074</f>
        <v>0</v>
      </c>
      <c r="Q1074" s="221">
        <v>0</v>
      </c>
      <c r="R1074" s="221">
        <f>Q1074*H1074</f>
        <v>0</v>
      </c>
      <c r="S1074" s="221">
        <v>0</v>
      </c>
      <c r="T1074" s="222">
        <f>S1074*H1074</f>
        <v>0</v>
      </c>
      <c r="U1074" s="37"/>
      <c r="V1074" s="37"/>
      <c r="W1074" s="37"/>
      <c r="X1074" s="37"/>
      <c r="Y1074" s="37"/>
      <c r="Z1074" s="37"/>
      <c r="AA1074" s="37"/>
      <c r="AB1074" s="37"/>
      <c r="AC1074" s="37"/>
      <c r="AD1074" s="37"/>
      <c r="AE1074" s="37"/>
      <c r="AR1074" s="223" t="s">
        <v>357</v>
      </c>
      <c r="AT1074" s="223" t="s">
        <v>361</v>
      </c>
      <c r="AU1074" s="223" t="s">
        <v>80</v>
      </c>
      <c r="AY1074" s="16" t="s">
        <v>358</v>
      </c>
      <c r="BE1074" s="224">
        <f>IF(N1074="základní",J1074,0)</f>
        <v>0</v>
      </c>
      <c r="BF1074" s="224">
        <f>IF(N1074="snížená",J1074,0)</f>
        <v>0</v>
      </c>
      <c r="BG1074" s="224">
        <f>IF(N1074="zákl. přenesená",J1074,0)</f>
        <v>0</v>
      </c>
      <c r="BH1074" s="224">
        <f>IF(N1074="sníž. přenesená",J1074,0)</f>
        <v>0</v>
      </c>
      <c r="BI1074" s="224">
        <f>IF(N1074="nulová",J1074,0)</f>
        <v>0</v>
      </c>
      <c r="BJ1074" s="16" t="s">
        <v>80</v>
      </c>
      <c r="BK1074" s="224">
        <f>ROUND(I1074*H1074,2)</f>
        <v>0</v>
      </c>
      <c r="BL1074" s="16" t="s">
        <v>357</v>
      </c>
      <c r="BM1074" s="223" t="s">
        <v>2077</v>
      </c>
    </row>
    <row r="1075" s="13" customFormat="1">
      <c r="A1075" s="13"/>
      <c r="B1075" s="236"/>
      <c r="C1075" s="237"/>
      <c r="D1075" s="227" t="s">
        <v>369</v>
      </c>
      <c r="E1075" s="238" t="s">
        <v>2078</v>
      </c>
      <c r="F1075" s="239" t="s">
        <v>357</v>
      </c>
      <c r="G1075" s="237"/>
      <c r="H1075" s="240">
        <v>4</v>
      </c>
      <c r="I1075" s="241"/>
      <c r="J1075" s="237"/>
      <c r="K1075" s="237"/>
      <c r="L1075" s="242"/>
      <c r="M1075" s="243"/>
      <c r="N1075" s="244"/>
      <c r="O1075" s="244"/>
      <c r="P1075" s="244"/>
      <c r="Q1075" s="244"/>
      <c r="R1075" s="244"/>
      <c r="S1075" s="244"/>
      <c r="T1075" s="245"/>
      <c r="U1075" s="13"/>
      <c r="V1075" s="13"/>
      <c r="W1075" s="13"/>
      <c r="X1075" s="13"/>
      <c r="Y1075" s="13"/>
      <c r="Z1075" s="13"/>
      <c r="AA1075" s="13"/>
      <c r="AB1075" s="13"/>
      <c r="AC1075" s="13"/>
      <c r="AD1075" s="13"/>
      <c r="AE1075" s="13"/>
      <c r="AT1075" s="246" t="s">
        <v>369</v>
      </c>
      <c r="AU1075" s="246" t="s">
        <v>80</v>
      </c>
      <c r="AV1075" s="13" t="s">
        <v>88</v>
      </c>
      <c r="AW1075" s="13" t="s">
        <v>30</v>
      </c>
      <c r="AX1075" s="13" t="s">
        <v>73</v>
      </c>
      <c r="AY1075" s="246" t="s">
        <v>358</v>
      </c>
    </row>
    <row r="1076" s="13" customFormat="1">
      <c r="A1076" s="13"/>
      <c r="B1076" s="236"/>
      <c r="C1076" s="237"/>
      <c r="D1076" s="227" t="s">
        <v>369</v>
      </c>
      <c r="E1076" s="238" t="s">
        <v>2079</v>
      </c>
      <c r="F1076" s="239" t="s">
        <v>2080</v>
      </c>
      <c r="G1076" s="237"/>
      <c r="H1076" s="240">
        <v>4</v>
      </c>
      <c r="I1076" s="241"/>
      <c r="J1076" s="237"/>
      <c r="K1076" s="237"/>
      <c r="L1076" s="242"/>
      <c r="M1076" s="243"/>
      <c r="N1076" s="244"/>
      <c r="O1076" s="244"/>
      <c r="P1076" s="244"/>
      <c r="Q1076" s="244"/>
      <c r="R1076" s="244"/>
      <c r="S1076" s="244"/>
      <c r="T1076" s="245"/>
      <c r="U1076" s="13"/>
      <c r="V1076" s="13"/>
      <c r="W1076" s="13"/>
      <c r="X1076" s="13"/>
      <c r="Y1076" s="13"/>
      <c r="Z1076" s="13"/>
      <c r="AA1076" s="13"/>
      <c r="AB1076" s="13"/>
      <c r="AC1076" s="13"/>
      <c r="AD1076" s="13"/>
      <c r="AE1076" s="13"/>
      <c r="AT1076" s="246" t="s">
        <v>369</v>
      </c>
      <c r="AU1076" s="246" t="s">
        <v>80</v>
      </c>
      <c r="AV1076" s="13" t="s">
        <v>88</v>
      </c>
      <c r="AW1076" s="13" t="s">
        <v>30</v>
      </c>
      <c r="AX1076" s="13" t="s">
        <v>80</v>
      </c>
      <c r="AY1076" s="246" t="s">
        <v>358</v>
      </c>
    </row>
    <row r="1077" s="2" customFormat="1">
      <c r="A1077" s="37"/>
      <c r="B1077" s="38"/>
      <c r="C1077" s="212" t="s">
        <v>2081</v>
      </c>
      <c r="D1077" s="212" t="s">
        <v>361</v>
      </c>
      <c r="E1077" s="213" t="s">
        <v>2082</v>
      </c>
      <c r="F1077" s="214" t="s">
        <v>2083</v>
      </c>
      <c r="G1077" s="215" t="s">
        <v>1444</v>
      </c>
      <c r="H1077" s="216">
        <v>4</v>
      </c>
      <c r="I1077" s="217"/>
      <c r="J1077" s="218">
        <f>ROUND(I1077*H1077,2)</f>
        <v>0</v>
      </c>
      <c r="K1077" s="214" t="s">
        <v>1</v>
      </c>
      <c r="L1077" s="43"/>
      <c r="M1077" s="219" t="s">
        <v>1</v>
      </c>
      <c r="N1077" s="220" t="s">
        <v>38</v>
      </c>
      <c r="O1077" s="90"/>
      <c r="P1077" s="221">
        <f>O1077*H1077</f>
        <v>0</v>
      </c>
      <c r="Q1077" s="221">
        <v>0</v>
      </c>
      <c r="R1077" s="221">
        <f>Q1077*H1077</f>
        <v>0</v>
      </c>
      <c r="S1077" s="221">
        <v>0</v>
      </c>
      <c r="T1077" s="222">
        <f>S1077*H1077</f>
        <v>0</v>
      </c>
      <c r="U1077" s="37"/>
      <c r="V1077" s="37"/>
      <c r="W1077" s="37"/>
      <c r="X1077" s="37"/>
      <c r="Y1077" s="37"/>
      <c r="Z1077" s="37"/>
      <c r="AA1077" s="37"/>
      <c r="AB1077" s="37"/>
      <c r="AC1077" s="37"/>
      <c r="AD1077" s="37"/>
      <c r="AE1077" s="37"/>
      <c r="AR1077" s="223" t="s">
        <v>357</v>
      </c>
      <c r="AT1077" s="223" t="s">
        <v>361</v>
      </c>
      <c r="AU1077" s="223" t="s">
        <v>80</v>
      </c>
      <c r="AY1077" s="16" t="s">
        <v>358</v>
      </c>
      <c r="BE1077" s="224">
        <f>IF(N1077="základní",J1077,0)</f>
        <v>0</v>
      </c>
      <c r="BF1077" s="224">
        <f>IF(N1077="snížená",J1077,0)</f>
        <v>0</v>
      </c>
      <c r="BG1077" s="224">
        <f>IF(N1077="zákl. přenesená",J1077,0)</f>
        <v>0</v>
      </c>
      <c r="BH1077" s="224">
        <f>IF(N1077="sníž. přenesená",J1077,0)</f>
        <v>0</v>
      </c>
      <c r="BI1077" s="224">
        <f>IF(N1077="nulová",J1077,0)</f>
        <v>0</v>
      </c>
      <c r="BJ1077" s="16" t="s">
        <v>80</v>
      </c>
      <c r="BK1077" s="224">
        <f>ROUND(I1077*H1077,2)</f>
        <v>0</v>
      </c>
      <c r="BL1077" s="16" t="s">
        <v>357</v>
      </c>
      <c r="BM1077" s="223" t="s">
        <v>2084</v>
      </c>
    </row>
    <row r="1078" s="13" customFormat="1">
      <c r="A1078" s="13"/>
      <c r="B1078" s="236"/>
      <c r="C1078" s="237"/>
      <c r="D1078" s="227" t="s">
        <v>369</v>
      </c>
      <c r="E1078" s="238" t="s">
        <v>2085</v>
      </c>
      <c r="F1078" s="239" t="s">
        <v>357</v>
      </c>
      <c r="G1078" s="237"/>
      <c r="H1078" s="240">
        <v>4</v>
      </c>
      <c r="I1078" s="241"/>
      <c r="J1078" s="237"/>
      <c r="K1078" s="237"/>
      <c r="L1078" s="242"/>
      <c r="M1078" s="243"/>
      <c r="N1078" s="244"/>
      <c r="O1078" s="244"/>
      <c r="P1078" s="244"/>
      <c r="Q1078" s="244"/>
      <c r="R1078" s="244"/>
      <c r="S1078" s="244"/>
      <c r="T1078" s="245"/>
      <c r="U1078" s="13"/>
      <c r="V1078" s="13"/>
      <c r="W1078" s="13"/>
      <c r="X1078" s="13"/>
      <c r="Y1078" s="13"/>
      <c r="Z1078" s="13"/>
      <c r="AA1078" s="13"/>
      <c r="AB1078" s="13"/>
      <c r="AC1078" s="13"/>
      <c r="AD1078" s="13"/>
      <c r="AE1078" s="13"/>
      <c r="AT1078" s="246" t="s">
        <v>369</v>
      </c>
      <c r="AU1078" s="246" t="s">
        <v>80</v>
      </c>
      <c r="AV1078" s="13" t="s">
        <v>88</v>
      </c>
      <c r="AW1078" s="13" t="s">
        <v>30</v>
      </c>
      <c r="AX1078" s="13" t="s">
        <v>73</v>
      </c>
      <c r="AY1078" s="246" t="s">
        <v>358</v>
      </c>
    </row>
    <row r="1079" s="13" customFormat="1">
      <c r="A1079" s="13"/>
      <c r="B1079" s="236"/>
      <c r="C1079" s="237"/>
      <c r="D1079" s="227" t="s">
        <v>369</v>
      </c>
      <c r="E1079" s="238" t="s">
        <v>2086</v>
      </c>
      <c r="F1079" s="239" t="s">
        <v>2087</v>
      </c>
      <c r="G1079" s="237"/>
      <c r="H1079" s="240">
        <v>4</v>
      </c>
      <c r="I1079" s="241"/>
      <c r="J1079" s="237"/>
      <c r="K1079" s="237"/>
      <c r="L1079" s="242"/>
      <c r="M1079" s="243"/>
      <c r="N1079" s="244"/>
      <c r="O1079" s="244"/>
      <c r="P1079" s="244"/>
      <c r="Q1079" s="244"/>
      <c r="R1079" s="244"/>
      <c r="S1079" s="244"/>
      <c r="T1079" s="245"/>
      <c r="U1079" s="13"/>
      <c r="V1079" s="13"/>
      <c r="W1079" s="13"/>
      <c r="X1079" s="13"/>
      <c r="Y1079" s="13"/>
      <c r="Z1079" s="13"/>
      <c r="AA1079" s="13"/>
      <c r="AB1079" s="13"/>
      <c r="AC1079" s="13"/>
      <c r="AD1079" s="13"/>
      <c r="AE1079" s="13"/>
      <c r="AT1079" s="246" t="s">
        <v>369</v>
      </c>
      <c r="AU1079" s="246" t="s">
        <v>80</v>
      </c>
      <c r="AV1079" s="13" t="s">
        <v>88</v>
      </c>
      <c r="AW1079" s="13" t="s">
        <v>30</v>
      </c>
      <c r="AX1079" s="13" t="s">
        <v>80</v>
      </c>
      <c r="AY1079" s="246" t="s">
        <v>358</v>
      </c>
    </row>
    <row r="1080" s="2" customFormat="1" ht="16.5" customHeight="1">
      <c r="A1080" s="37"/>
      <c r="B1080" s="38"/>
      <c r="C1080" s="212" t="s">
        <v>2088</v>
      </c>
      <c r="D1080" s="212" t="s">
        <v>361</v>
      </c>
      <c r="E1080" s="213" t="s">
        <v>2089</v>
      </c>
      <c r="F1080" s="214" t="s">
        <v>2090</v>
      </c>
      <c r="G1080" s="215" t="s">
        <v>1444</v>
      </c>
      <c r="H1080" s="216">
        <v>1</v>
      </c>
      <c r="I1080" s="217"/>
      <c r="J1080" s="218">
        <f>ROUND(I1080*H1080,2)</f>
        <v>0</v>
      </c>
      <c r="K1080" s="214" t="s">
        <v>1</v>
      </c>
      <c r="L1080" s="43"/>
      <c r="M1080" s="219" t="s">
        <v>1</v>
      </c>
      <c r="N1080" s="220" t="s">
        <v>38</v>
      </c>
      <c r="O1080" s="90"/>
      <c r="P1080" s="221">
        <f>O1080*H1080</f>
        <v>0</v>
      </c>
      <c r="Q1080" s="221">
        <v>0</v>
      </c>
      <c r="R1080" s="221">
        <f>Q1080*H1080</f>
        <v>0</v>
      </c>
      <c r="S1080" s="221">
        <v>0</v>
      </c>
      <c r="T1080" s="222">
        <f>S1080*H1080</f>
        <v>0</v>
      </c>
      <c r="U1080" s="37"/>
      <c r="V1080" s="37"/>
      <c r="W1080" s="37"/>
      <c r="X1080" s="37"/>
      <c r="Y1080" s="37"/>
      <c r="Z1080" s="37"/>
      <c r="AA1080" s="37"/>
      <c r="AB1080" s="37"/>
      <c r="AC1080" s="37"/>
      <c r="AD1080" s="37"/>
      <c r="AE1080" s="37"/>
      <c r="AR1080" s="223" t="s">
        <v>357</v>
      </c>
      <c r="AT1080" s="223" t="s">
        <v>361</v>
      </c>
      <c r="AU1080" s="223" t="s">
        <v>80</v>
      </c>
      <c r="AY1080" s="16" t="s">
        <v>358</v>
      </c>
      <c r="BE1080" s="224">
        <f>IF(N1080="základní",J1080,0)</f>
        <v>0</v>
      </c>
      <c r="BF1080" s="224">
        <f>IF(N1080="snížená",J1080,0)</f>
        <v>0</v>
      </c>
      <c r="BG1080" s="224">
        <f>IF(N1080="zákl. přenesená",J1080,0)</f>
        <v>0</v>
      </c>
      <c r="BH1080" s="224">
        <f>IF(N1080="sníž. přenesená",J1080,0)</f>
        <v>0</v>
      </c>
      <c r="BI1080" s="224">
        <f>IF(N1080="nulová",J1080,0)</f>
        <v>0</v>
      </c>
      <c r="BJ1080" s="16" t="s">
        <v>80</v>
      </c>
      <c r="BK1080" s="224">
        <f>ROUND(I1080*H1080,2)</f>
        <v>0</v>
      </c>
      <c r="BL1080" s="16" t="s">
        <v>357</v>
      </c>
      <c r="BM1080" s="223" t="s">
        <v>2091</v>
      </c>
    </row>
    <row r="1081" s="13" customFormat="1">
      <c r="A1081" s="13"/>
      <c r="B1081" s="236"/>
      <c r="C1081" s="237"/>
      <c r="D1081" s="227" t="s">
        <v>369</v>
      </c>
      <c r="E1081" s="238" t="s">
        <v>2092</v>
      </c>
      <c r="F1081" s="239" t="s">
        <v>80</v>
      </c>
      <c r="G1081" s="237"/>
      <c r="H1081" s="240">
        <v>1</v>
      </c>
      <c r="I1081" s="241"/>
      <c r="J1081" s="237"/>
      <c r="K1081" s="237"/>
      <c r="L1081" s="242"/>
      <c r="M1081" s="243"/>
      <c r="N1081" s="244"/>
      <c r="O1081" s="244"/>
      <c r="P1081" s="244"/>
      <c r="Q1081" s="244"/>
      <c r="R1081" s="244"/>
      <c r="S1081" s="244"/>
      <c r="T1081" s="245"/>
      <c r="U1081" s="13"/>
      <c r="V1081" s="13"/>
      <c r="W1081" s="13"/>
      <c r="X1081" s="13"/>
      <c r="Y1081" s="13"/>
      <c r="Z1081" s="13"/>
      <c r="AA1081" s="13"/>
      <c r="AB1081" s="13"/>
      <c r="AC1081" s="13"/>
      <c r="AD1081" s="13"/>
      <c r="AE1081" s="13"/>
      <c r="AT1081" s="246" t="s">
        <v>369</v>
      </c>
      <c r="AU1081" s="246" t="s">
        <v>80</v>
      </c>
      <c r="AV1081" s="13" t="s">
        <v>88</v>
      </c>
      <c r="AW1081" s="13" t="s">
        <v>30</v>
      </c>
      <c r="AX1081" s="13" t="s">
        <v>73</v>
      </c>
      <c r="AY1081" s="246" t="s">
        <v>358</v>
      </c>
    </row>
    <row r="1082" s="13" customFormat="1">
      <c r="A1082" s="13"/>
      <c r="B1082" s="236"/>
      <c r="C1082" s="237"/>
      <c r="D1082" s="227" t="s">
        <v>369</v>
      </c>
      <c r="E1082" s="238" t="s">
        <v>2093</v>
      </c>
      <c r="F1082" s="239" t="s">
        <v>2094</v>
      </c>
      <c r="G1082" s="237"/>
      <c r="H1082" s="240">
        <v>1</v>
      </c>
      <c r="I1082" s="241"/>
      <c r="J1082" s="237"/>
      <c r="K1082" s="237"/>
      <c r="L1082" s="242"/>
      <c r="M1082" s="243"/>
      <c r="N1082" s="244"/>
      <c r="O1082" s="244"/>
      <c r="P1082" s="244"/>
      <c r="Q1082" s="244"/>
      <c r="R1082" s="244"/>
      <c r="S1082" s="244"/>
      <c r="T1082" s="245"/>
      <c r="U1082" s="13"/>
      <c r="V1082" s="13"/>
      <c r="W1082" s="13"/>
      <c r="X1082" s="13"/>
      <c r="Y1082" s="13"/>
      <c r="Z1082" s="13"/>
      <c r="AA1082" s="13"/>
      <c r="AB1082" s="13"/>
      <c r="AC1082" s="13"/>
      <c r="AD1082" s="13"/>
      <c r="AE1082" s="13"/>
      <c r="AT1082" s="246" t="s">
        <v>369</v>
      </c>
      <c r="AU1082" s="246" t="s">
        <v>80</v>
      </c>
      <c r="AV1082" s="13" t="s">
        <v>88</v>
      </c>
      <c r="AW1082" s="13" t="s">
        <v>30</v>
      </c>
      <c r="AX1082" s="13" t="s">
        <v>80</v>
      </c>
      <c r="AY1082" s="246" t="s">
        <v>358</v>
      </c>
    </row>
    <row r="1083" s="2" customFormat="1">
      <c r="A1083" s="37"/>
      <c r="B1083" s="38"/>
      <c r="C1083" s="212" t="s">
        <v>2095</v>
      </c>
      <c r="D1083" s="212" t="s">
        <v>361</v>
      </c>
      <c r="E1083" s="213" t="s">
        <v>2096</v>
      </c>
      <c r="F1083" s="214" t="s">
        <v>2097</v>
      </c>
      <c r="G1083" s="215" t="s">
        <v>1444</v>
      </c>
      <c r="H1083" s="216">
        <v>1</v>
      </c>
      <c r="I1083" s="217"/>
      <c r="J1083" s="218">
        <f>ROUND(I1083*H1083,2)</f>
        <v>0</v>
      </c>
      <c r="K1083" s="214" t="s">
        <v>1</v>
      </c>
      <c r="L1083" s="43"/>
      <c r="M1083" s="219" t="s">
        <v>1</v>
      </c>
      <c r="N1083" s="220" t="s">
        <v>38</v>
      </c>
      <c r="O1083" s="90"/>
      <c r="P1083" s="221">
        <f>O1083*H1083</f>
        <v>0</v>
      </c>
      <c r="Q1083" s="221">
        <v>0</v>
      </c>
      <c r="R1083" s="221">
        <f>Q1083*H1083</f>
        <v>0</v>
      </c>
      <c r="S1083" s="221">
        <v>0</v>
      </c>
      <c r="T1083" s="222">
        <f>S1083*H1083</f>
        <v>0</v>
      </c>
      <c r="U1083" s="37"/>
      <c r="V1083" s="37"/>
      <c r="W1083" s="37"/>
      <c r="X1083" s="37"/>
      <c r="Y1083" s="37"/>
      <c r="Z1083" s="37"/>
      <c r="AA1083" s="37"/>
      <c r="AB1083" s="37"/>
      <c r="AC1083" s="37"/>
      <c r="AD1083" s="37"/>
      <c r="AE1083" s="37"/>
      <c r="AR1083" s="223" t="s">
        <v>357</v>
      </c>
      <c r="AT1083" s="223" t="s">
        <v>361</v>
      </c>
      <c r="AU1083" s="223" t="s">
        <v>80</v>
      </c>
      <c r="AY1083" s="16" t="s">
        <v>358</v>
      </c>
      <c r="BE1083" s="224">
        <f>IF(N1083="základní",J1083,0)</f>
        <v>0</v>
      </c>
      <c r="BF1083" s="224">
        <f>IF(N1083="snížená",J1083,0)</f>
        <v>0</v>
      </c>
      <c r="BG1083" s="224">
        <f>IF(N1083="zákl. přenesená",J1083,0)</f>
        <v>0</v>
      </c>
      <c r="BH1083" s="224">
        <f>IF(N1083="sníž. přenesená",J1083,0)</f>
        <v>0</v>
      </c>
      <c r="BI1083" s="224">
        <f>IF(N1083="nulová",J1083,0)</f>
        <v>0</v>
      </c>
      <c r="BJ1083" s="16" t="s">
        <v>80</v>
      </c>
      <c r="BK1083" s="224">
        <f>ROUND(I1083*H1083,2)</f>
        <v>0</v>
      </c>
      <c r="BL1083" s="16" t="s">
        <v>357</v>
      </c>
      <c r="BM1083" s="223" t="s">
        <v>2098</v>
      </c>
    </row>
    <row r="1084" s="13" customFormat="1">
      <c r="A1084" s="13"/>
      <c r="B1084" s="236"/>
      <c r="C1084" s="237"/>
      <c r="D1084" s="227" t="s">
        <v>369</v>
      </c>
      <c r="E1084" s="238" t="s">
        <v>2099</v>
      </c>
      <c r="F1084" s="239" t="s">
        <v>80</v>
      </c>
      <c r="G1084" s="237"/>
      <c r="H1084" s="240">
        <v>1</v>
      </c>
      <c r="I1084" s="241"/>
      <c r="J1084" s="237"/>
      <c r="K1084" s="237"/>
      <c r="L1084" s="242"/>
      <c r="M1084" s="243"/>
      <c r="N1084" s="244"/>
      <c r="O1084" s="244"/>
      <c r="P1084" s="244"/>
      <c r="Q1084" s="244"/>
      <c r="R1084" s="244"/>
      <c r="S1084" s="244"/>
      <c r="T1084" s="245"/>
      <c r="U1084" s="13"/>
      <c r="V1084" s="13"/>
      <c r="W1084" s="13"/>
      <c r="X1084" s="13"/>
      <c r="Y1084" s="13"/>
      <c r="Z1084" s="13"/>
      <c r="AA1084" s="13"/>
      <c r="AB1084" s="13"/>
      <c r="AC1084" s="13"/>
      <c r="AD1084" s="13"/>
      <c r="AE1084" s="13"/>
      <c r="AT1084" s="246" t="s">
        <v>369</v>
      </c>
      <c r="AU1084" s="246" t="s">
        <v>80</v>
      </c>
      <c r="AV1084" s="13" t="s">
        <v>88</v>
      </c>
      <c r="AW1084" s="13" t="s">
        <v>30</v>
      </c>
      <c r="AX1084" s="13" t="s">
        <v>73</v>
      </c>
      <c r="AY1084" s="246" t="s">
        <v>358</v>
      </c>
    </row>
    <row r="1085" s="13" customFormat="1">
      <c r="A1085" s="13"/>
      <c r="B1085" s="236"/>
      <c r="C1085" s="237"/>
      <c r="D1085" s="227" t="s">
        <v>369</v>
      </c>
      <c r="E1085" s="238" t="s">
        <v>2100</v>
      </c>
      <c r="F1085" s="239" t="s">
        <v>2101</v>
      </c>
      <c r="G1085" s="237"/>
      <c r="H1085" s="240">
        <v>1</v>
      </c>
      <c r="I1085" s="241"/>
      <c r="J1085" s="237"/>
      <c r="K1085" s="237"/>
      <c r="L1085" s="242"/>
      <c r="M1085" s="243"/>
      <c r="N1085" s="244"/>
      <c r="O1085" s="244"/>
      <c r="P1085" s="244"/>
      <c r="Q1085" s="244"/>
      <c r="R1085" s="244"/>
      <c r="S1085" s="244"/>
      <c r="T1085" s="245"/>
      <c r="U1085" s="13"/>
      <c r="V1085" s="13"/>
      <c r="W1085" s="13"/>
      <c r="X1085" s="13"/>
      <c r="Y1085" s="13"/>
      <c r="Z1085" s="13"/>
      <c r="AA1085" s="13"/>
      <c r="AB1085" s="13"/>
      <c r="AC1085" s="13"/>
      <c r="AD1085" s="13"/>
      <c r="AE1085" s="13"/>
      <c r="AT1085" s="246" t="s">
        <v>369</v>
      </c>
      <c r="AU1085" s="246" t="s">
        <v>80</v>
      </c>
      <c r="AV1085" s="13" t="s">
        <v>88</v>
      </c>
      <c r="AW1085" s="13" t="s">
        <v>30</v>
      </c>
      <c r="AX1085" s="13" t="s">
        <v>80</v>
      </c>
      <c r="AY1085" s="246" t="s">
        <v>358</v>
      </c>
    </row>
    <row r="1086" s="2" customFormat="1">
      <c r="A1086" s="37"/>
      <c r="B1086" s="38"/>
      <c r="C1086" s="212" t="s">
        <v>2102</v>
      </c>
      <c r="D1086" s="212" t="s">
        <v>361</v>
      </c>
      <c r="E1086" s="213" t="s">
        <v>2103</v>
      </c>
      <c r="F1086" s="214" t="s">
        <v>2104</v>
      </c>
      <c r="G1086" s="215" t="s">
        <v>1444</v>
      </c>
      <c r="H1086" s="216">
        <v>8</v>
      </c>
      <c r="I1086" s="217"/>
      <c r="J1086" s="218">
        <f>ROUND(I1086*H1086,2)</f>
        <v>0</v>
      </c>
      <c r="K1086" s="214" t="s">
        <v>1</v>
      </c>
      <c r="L1086" s="43"/>
      <c r="M1086" s="219" t="s">
        <v>1</v>
      </c>
      <c r="N1086" s="220" t="s">
        <v>38</v>
      </c>
      <c r="O1086" s="90"/>
      <c r="P1086" s="221">
        <f>O1086*H1086</f>
        <v>0</v>
      </c>
      <c r="Q1086" s="221">
        <v>0</v>
      </c>
      <c r="R1086" s="221">
        <f>Q1086*H1086</f>
        <v>0</v>
      </c>
      <c r="S1086" s="221">
        <v>0</v>
      </c>
      <c r="T1086" s="222">
        <f>S1086*H1086</f>
        <v>0</v>
      </c>
      <c r="U1086" s="37"/>
      <c r="V1086" s="37"/>
      <c r="W1086" s="37"/>
      <c r="X1086" s="37"/>
      <c r="Y1086" s="37"/>
      <c r="Z1086" s="37"/>
      <c r="AA1086" s="37"/>
      <c r="AB1086" s="37"/>
      <c r="AC1086" s="37"/>
      <c r="AD1086" s="37"/>
      <c r="AE1086" s="37"/>
      <c r="AR1086" s="223" t="s">
        <v>357</v>
      </c>
      <c r="AT1086" s="223" t="s">
        <v>361</v>
      </c>
      <c r="AU1086" s="223" t="s">
        <v>80</v>
      </c>
      <c r="AY1086" s="16" t="s">
        <v>358</v>
      </c>
      <c r="BE1086" s="224">
        <f>IF(N1086="základní",J1086,0)</f>
        <v>0</v>
      </c>
      <c r="BF1086" s="224">
        <f>IF(N1086="snížená",J1086,0)</f>
        <v>0</v>
      </c>
      <c r="BG1086" s="224">
        <f>IF(N1086="zákl. přenesená",J1086,0)</f>
        <v>0</v>
      </c>
      <c r="BH1086" s="224">
        <f>IF(N1086="sníž. přenesená",J1086,0)</f>
        <v>0</v>
      </c>
      <c r="BI1086" s="224">
        <f>IF(N1086="nulová",J1086,0)</f>
        <v>0</v>
      </c>
      <c r="BJ1086" s="16" t="s">
        <v>80</v>
      </c>
      <c r="BK1086" s="224">
        <f>ROUND(I1086*H1086,2)</f>
        <v>0</v>
      </c>
      <c r="BL1086" s="16" t="s">
        <v>357</v>
      </c>
      <c r="BM1086" s="223" t="s">
        <v>2105</v>
      </c>
    </row>
    <row r="1087" s="13" customFormat="1">
      <c r="A1087" s="13"/>
      <c r="B1087" s="236"/>
      <c r="C1087" s="237"/>
      <c r="D1087" s="227" t="s">
        <v>369</v>
      </c>
      <c r="E1087" s="238" t="s">
        <v>2106</v>
      </c>
      <c r="F1087" s="239" t="s">
        <v>471</v>
      </c>
      <c r="G1087" s="237"/>
      <c r="H1087" s="240">
        <v>8</v>
      </c>
      <c r="I1087" s="241"/>
      <c r="J1087" s="237"/>
      <c r="K1087" s="237"/>
      <c r="L1087" s="242"/>
      <c r="M1087" s="243"/>
      <c r="N1087" s="244"/>
      <c r="O1087" s="244"/>
      <c r="P1087" s="244"/>
      <c r="Q1087" s="244"/>
      <c r="R1087" s="244"/>
      <c r="S1087" s="244"/>
      <c r="T1087" s="245"/>
      <c r="U1087" s="13"/>
      <c r="V1087" s="13"/>
      <c r="W1087" s="13"/>
      <c r="X1087" s="13"/>
      <c r="Y1087" s="13"/>
      <c r="Z1087" s="13"/>
      <c r="AA1087" s="13"/>
      <c r="AB1087" s="13"/>
      <c r="AC1087" s="13"/>
      <c r="AD1087" s="13"/>
      <c r="AE1087" s="13"/>
      <c r="AT1087" s="246" t="s">
        <v>369</v>
      </c>
      <c r="AU1087" s="246" t="s">
        <v>80</v>
      </c>
      <c r="AV1087" s="13" t="s">
        <v>88</v>
      </c>
      <c r="AW1087" s="13" t="s">
        <v>30</v>
      </c>
      <c r="AX1087" s="13" t="s">
        <v>73</v>
      </c>
      <c r="AY1087" s="246" t="s">
        <v>358</v>
      </c>
    </row>
    <row r="1088" s="13" customFormat="1">
      <c r="A1088" s="13"/>
      <c r="B1088" s="236"/>
      <c r="C1088" s="237"/>
      <c r="D1088" s="227" t="s">
        <v>369</v>
      </c>
      <c r="E1088" s="238" t="s">
        <v>2107</v>
      </c>
      <c r="F1088" s="239" t="s">
        <v>2108</v>
      </c>
      <c r="G1088" s="237"/>
      <c r="H1088" s="240">
        <v>8</v>
      </c>
      <c r="I1088" s="241"/>
      <c r="J1088" s="237"/>
      <c r="K1088" s="237"/>
      <c r="L1088" s="242"/>
      <c r="M1088" s="243"/>
      <c r="N1088" s="244"/>
      <c r="O1088" s="244"/>
      <c r="P1088" s="244"/>
      <c r="Q1088" s="244"/>
      <c r="R1088" s="244"/>
      <c r="S1088" s="244"/>
      <c r="T1088" s="245"/>
      <c r="U1088" s="13"/>
      <c r="V1088" s="13"/>
      <c r="W1088" s="13"/>
      <c r="X1088" s="13"/>
      <c r="Y1088" s="13"/>
      <c r="Z1088" s="13"/>
      <c r="AA1088" s="13"/>
      <c r="AB1088" s="13"/>
      <c r="AC1088" s="13"/>
      <c r="AD1088" s="13"/>
      <c r="AE1088" s="13"/>
      <c r="AT1088" s="246" t="s">
        <v>369</v>
      </c>
      <c r="AU1088" s="246" t="s">
        <v>80</v>
      </c>
      <c r="AV1088" s="13" t="s">
        <v>88</v>
      </c>
      <c r="AW1088" s="13" t="s">
        <v>30</v>
      </c>
      <c r="AX1088" s="13" t="s">
        <v>80</v>
      </c>
      <c r="AY1088" s="246" t="s">
        <v>358</v>
      </c>
    </row>
    <row r="1089" s="2" customFormat="1" ht="16.5" customHeight="1">
      <c r="A1089" s="37"/>
      <c r="B1089" s="38"/>
      <c r="C1089" s="212" t="s">
        <v>2109</v>
      </c>
      <c r="D1089" s="212" t="s">
        <v>361</v>
      </c>
      <c r="E1089" s="213" t="s">
        <v>2110</v>
      </c>
      <c r="F1089" s="214" t="s">
        <v>2111</v>
      </c>
      <c r="G1089" s="215" t="s">
        <v>1444</v>
      </c>
      <c r="H1089" s="216">
        <v>1</v>
      </c>
      <c r="I1089" s="217"/>
      <c r="J1089" s="218">
        <f>ROUND(I1089*H1089,2)</f>
        <v>0</v>
      </c>
      <c r="K1089" s="214" t="s">
        <v>1</v>
      </c>
      <c r="L1089" s="43"/>
      <c r="M1089" s="219" t="s">
        <v>1</v>
      </c>
      <c r="N1089" s="220" t="s">
        <v>38</v>
      </c>
      <c r="O1089" s="90"/>
      <c r="P1089" s="221">
        <f>O1089*H1089</f>
        <v>0</v>
      </c>
      <c r="Q1089" s="221">
        <v>0</v>
      </c>
      <c r="R1089" s="221">
        <f>Q1089*H1089</f>
        <v>0</v>
      </c>
      <c r="S1089" s="221">
        <v>0</v>
      </c>
      <c r="T1089" s="222">
        <f>S1089*H1089</f>
        <v>0</v>
      </c>
      <c r="U1089" s="37"/>
      <c r="V1089" s="37"/>
      <c r="W1089" s="37"/>
      <c r="X1089" s="37"/>
      <c r="Y1089" s="37"/>
      <c r="Z1089" s="37"/>
      <c r="AA1089" s="37"/>
      <c r="AB1089" s="37"/>
      <c r="AC1089" s="37"/>
      <c r="AD1089" s="37"/>
      <c r="AE1089" s="37"/>
      <c r="AR1089" s="223" t="s">
        <v>357</v>
      </c>
      <c r="AT1089" s="223" t="s">
        <v>361</v>
      </c>
      <c r="AU1089" s="223" t="s">
        <v>80</v>
      </c>
      <c r="AY1089" s="16" t="s">
        <v>358</v>
      </c>
      <c r="BE1089" s="224">
        <f>IF(N1089="základní",J1089,0)</f>
        <v>0</v>
      </c>
      <c r="BF1089" s="224">
        <f>IF(N1089="snížená",J1089,0)</f>
        <v>0</v>
      </c>
      <c r="BG1089" s="224">
        <f>IF(N1089="zákl. přenesená",J1089,0)</f>
        <v>0</v>
      </c>
      <c r="BH1089" s="224">
        <f>IF(N1089="sníž. přenesená",J1089,0)</f>
        <v>0</v>
      </c>
      <c r="BI1089" s="224">
        <f>IF(N1089="nulová",J1089,0)</f>
        <v>0</v>
      </c>
      <c r="BJ1089" s="16" t="s">
        <v>80</v>
      </c>
      <c r="BK1089" s="224">
        <f>ROUND(I1089*H1089,2)</f>
        <v>0</v>
      </c>
      <c r="BL1089" s="16" t="s">
        <v>357</v>
      </c>
      <c r="BM1089" s="223" t="s">
        <v>2112</v>
      </c>
    </row>
    <row r="1090" s="13" customFormat="1">
      <c r="A1090" s="13"/>
      <c r="B1090" s="236"/>
      <c r="C1090" s="237"/>
      <c r="D1090" s="227" t="s">
        <v>369</v>
      </c>
      <c r="E1090" s="238" t="s">
        <v>2113</v>
      </c>
      <c r="F1090" s="239" t="s">
        <v>80</v>
      </c>
      <c r="G1090" s="237"/>
      <c r="H1090" s="240">
        <v>1</v>
      </c>
      <c r="I1090" s="241"/>
      <c r="J1090" s="237"/>
      <c r="K1090" s="237"/>
      <c r="L1090" s="242"/>
      <c r="M1090" s="243"/>
      <c r="N1090" s="244"/>
      <c r="O1090" s="244"/>
      <c r="P1090" s="244"/>
      <c r="Q1090" s="244"/>
      <c r="R1090" s="244"/>
      <c r="S1090" s="244"/>
      <c r="T1090" s="245"/>
      <c r="U1090" s="13"/>
      <c r="V1090" s="13"/>
      <c r="W1090" s="13"/>
      <c r="X1090" s="13"/>
      <c r="Y1090" s="13"/>
      <c r="Z1090" s="13"/>
      <c r="AA1090" s="13"/>
      <c r="AB1090" s="13"/>
      <c r="AC1090" s="13"/>
      <c r="AD1090" s="13"/>
      <c r="AE1090" s="13"/>
      <c r="AT1090" s="246" t="s">
        <v>369</v>
      </c>
      <c r="AU1090" s="246" t="s">
        <v>80</v>
      </c>
      <c r="AV1090" s="13" t="s">
        <v>88</v>
      </c>
      <c r="AW1090" s="13" t="s">
        <v>30</v>
      </c>
      <c r="AX1090" s="13" t="s">
        <v>73</v>
      </c>
      <c r="AY1090" s="246" t="s">
        <v>358</v>
      </c>
    </row>
    <row r="1091" s="13" customFormat="1">
      <c r="A1091" s="13"/>
      <c r="B1091" s="236"/>
      <c r="C1091" s="237"/>
      <c r="D1091" s="227" t="s">
        <v>369</v>
      </c>
      <c r="E1091" s="238" t="s">
        <v>2114</v>
      </c>
      <c r="F1091" s="239" t="s">
        <v>2115</v>
      </c>
      <c r="G1091" s="237"/>
      <c r="H1091" s="240">
        <v>1</v>
      </c>
      <c r="I1091" s="241"/>
      <c r="J1091" s="237"/>
      <c r="K1091" s="237"/>
      <c r="L1091" s="242"/>
      <c r="M1091" s="243"/>
      <c r="N1091" s="244"/>
      <c r="O1091" s="244"/>
      <c r="P1091" s="244"/>
      <c r="Q1091" s="244"/>
      <c r="R1091" s="244"/>
      <c r="S1091" s="244"/>
      <c r="T1091" s="245"/>
      <c r="U1091" s="13"/>
      <c r="V1091" s="13"/>
      <c r="W1091" s="13"/>
      <c r="X1091" s="13"/>
      <c r="Y1091" s="13"/>
      <c r="Z1091" s="13"/>
      <c r="AA1091" s="13"/>
      <c r="AB1091" s="13"/>
      <c r="AC1091" s="13"/>
      <c r="AD1091" s="13"/>
      <c r="AE1091" s="13"/>
      <c r="AT1091" s="246" t="s">
        <v>369</v>
      </c>
      <c r="AU1091" s="246" t="s">
        <v>80</v>
      </c>
      <c r="AV1091" s="13" t="s">
        <v>88</v>
      </c>
      <c r="AW1091" s="13" t="s">
        <v>30</v>
      </c>
      <c r="AX1091" s="13" t="s">
        <v>80</v>
      </c>
      <c r="AY1091" s="246" t="s">
        <v>358</v>
      </c>
    </row>
    <row r="1092" s="2" customFormat="1">
      <c r="A1092" s="37"/>
      <c r="B1092" s="38"/>
      <c r="C1092" s="212" t="s">
        <v>2116</v>
      </c>
      <c r="D1092" s="212" t="s">
        <v>361</v>
      </c>
      <c r="E1092" s="213" t="s">
        <v>2117</v>
      </c>
      <c r="F1092" s="214" t="s">
        <v>2118</v>
      </c>
      <c r="G1092" s="215" t="s">
        <v>1444</v>
      </c>
      <c r="H1092" s="216">
        <v>1</v>
      </c>
      <c r="I1092" s="217"/>
      <c r="J1092" s="218">
        <f>ROUND(I1092*H1092,2)</f>
        <v>0</v>
      </c>
      <c r="K1092" s="214" t="s">
        <v>1</v>
      </c>
      <c r="L1092" s="43"/>
      <c r="M1092" s="219" t="s">
        <v>1</v>
      </c>
      <c r="N1092" s="220" t="s">
        <v>38</v>
      </c>
      <c r="O1092" s="90"/>
      <c r="P1092" s="221">
        <f>O1092*H1092</f>
        <v>0</v>
      </c>
      <c r="Q1092" s="221">
        <v>0</v>
      </c>
      <c r="R1092" s="221">
        <f>Q1092*H1092</f>
        <v>0</v>
      </c>
      <c r="S1092" s="221">
        <v>0</v>
      </c>
      <c r="T1092" s="222">
        <f>S1092*H1092</f>
        <v>0</v>
      </c>
      <c r="U1092" s="37"/>
      <c r="V1092" s="37"/>
      <c r="W1092" s="37"/>
      <c r="X1092" s="37"/>
      <c r="Y1092" s="37"/>
      <c r="Z1092" s="37"/>
      <c r="AA1092" s="37"/>
      <c r="AB1092" s="37"/>
      <c r="AC1092" s="37"/>
      <c r="AD1092" s="37"/>
      <c r="AE1092" s="37"/>
      <c r="AR1092" s="223" t="s">
        <v>357</v>
      </c>
      <c r="AT1092" s="223" t="s">
        <v>361</v>
      </c>
      <c r="AU1092" s="223" t="s">
        <v>80</v>
      </c>
      <c r="AY1092" s="16" t="s">
        <v>358</v>
      </c>
      <c r="BE1092" s="224">
        <f>IF(N1092="základní",J1092,0)</f>
        <v>0</v>
      </c>
      <c r="BF1092" s="224">
        <f>IF(N1092="snížená",J1092,0)</f>
        <v>0</v>
      </c>
      <c r="BG1092" s="224">
        <f>IF(N1092="zákl. přenesená",J1092,0)</f>
        <v>0</v>
      </c>
      <c r="BH1092" s="224">
        <f>IF(N1092="sníž. přenesená",J1092,0)</f>
        <v>0</v>
      </c>
      <c r="BI1092" s="224">
        <f>IF(N1092="nulová",J1092,0)</f>
        <v>0</v>
      </c>
      <c r="BJ1092" s="16" t="s">
        <v>80</v>
      </c>
      <c r="BK1092" s="224">
        <f>ROUND(I1092*H1092,2)</f>
        <v>0</v>
      </c>
      <c r="BL1092" s="16" t="s">
        <v>357</v>
      </c>
      <c r="BM1092" s="223" t="s">
        <v>2119</v>
      </c>
    </row>
    <row r="1093" s="13" customFormat="1">
      <c r="A1093" s="13"/>
      <c r="B1093" s="236"/>
      <c r="C1093" s="237"/>
      <c r="D1093" s="227" t="s">
        <v>369</v>
      </c>
      <c r="E1093" s="238" t="s">
        <v>2120</v>
      </c>
      <c r="F1093" s="239" t="s">
        <v>80</v>
      </c>
      <c r="G1093" s="237"/>
      <c r="H1093" s="240">
        <v>1</v>
      </c>
      <c r="I1093" s="241"/>
      <c r="J1093" s="237"/>
      <c r="K1093" s="237"/>
      <c r="L1093" s="242"/>
      <c r="M1093" s="243"/>
      <c r="N1093" s="244"/>
      <c r="O1093" s="244"/>
      <c r="P1093" s="244"/>
      <c r="Q1093" s="244"/>
      <c r="R1093" s="244"/>
      <c r="S1093" s="244"/>
      <c r="T1093" s="245"/>
      <c r="U1093" s="13"/>
      <c r="V1093" s="13"/>
      <c r="W1093" s="13"/>
      <c r="X1093" s="13"/>
      <c r="Y1093" s="13"/>
      <c r="Z1093" s="13"/>
      <c r="AA1093" s="13"/>
      <c r="AB1093" s="13"/>
      <c r="AC1093" s="13"/>
      <c r="AD1093" s="13"/>
      <c r="AE1093" s="13"/>
      <c r="AT1093" s="246" t="s">
        <v>369</v>
      </c>
      <c r="AU1093" s="246" t="s">
        <v>80</v>
      </c>
      <c r="AV1093" s="13" t="s">
        <v>88</v>
      </c>
      <c r="AW1093" s="13" t="s">
        <v>30</v>
      </c>
      <c r="AX1093" s="13" t="s">
        <v>73</v>
      </c>
      <c r="AY1093" s="246" t="s">
        <v>358</v>
      </c>
    </row>
    <row r="1094" s="13" customFormat="1">
      <c r="A1094" s="13"/>
      <c r="B1094" s="236"/>
      <c r="C1094" s="237"/>
      <c r="D1094" s="227" t="s">
        <v>369</v>
      </c>
      <c r="E1094" s="238" t="s">
        <v>2121</v>
      </c>
      <c r="F1094" s="239" t="s">
        <v>2122</v>
      </c>
      <c r="G1094" s="237"/>
      <c r="H1094" s="240">
        <v>1</v>
      </c>
      <c r="I1094" s="241"/>
      <c r="J1094" s="237"/>
      <c r="K1094" s="237"/>
      <c r="L1094" s="242"/>
      <c r="M1094" s="243"/>
      <c r="N1094" s="244"/>
      <c r="O1094" s="244"/>
      <c r="P1094" s="244"/>
      <c r="Q1094" s="244"/>
      <c r="R1094" s="244"/>
      <c r="S1094" s="244"/>
      <c r="T1094" s="245"/>
      <c r="U1094" s="13"/>
      <c r="V1094" s="13"/>
      <c r="W1094" s="13"/>
      <c r="X1094" s="13"/>
      <c r="Y1094" s="13"/>
      <c r="Z1094" s="13"/>
      <c r="AA1094" s="13"/>
      <c r="AB1094" s="13"/>
      <c r="AC1094" s="13"/>
      <c r="AD1094" s="13"/>
      <c r="AE1094" s="13"/>
      <c r="AT1094" s="246" t="s">
        <v>369</v>
      </c>
      <c r="AU1094" s="246" t="s">
        <v>80</v>
      </c>
      <c r="AV1094" s="13" t="s">
        <v>88</v>
      </c>
      <c r="AW1094" s="13" t="s">
        <v>30</v>
      </c>
      <c r="AX1094" s="13" t="s">
        <v>80</v>
      </c>
      <c r="AY1094" s="246" t="s">
        <v>358</v>
      </c>
    </row>
    <row r="1095" s="2" customFormat="1" ht="16.5" customHeight="1">
      <c r="A1095" s="37"/>
      <c r="B1095" s="38"/>
      <c r="C1095" s="212" t="s">
        <v>2123</v>
      </c>
      <c r="D1095" s="212" t="s">
        <v>361</v>
      </c>
      <c r="E1095" s="213" t="s">
        <v>2124</v>
      </c>
      <c r="F1095" s="214" t="s">
        <v>2125</v>
      </c>
      <c r="G1095" s="215" t="s">
        <v>1444</v>
      </c>
      <c r="H1095" s="216">
        <v>4</v>
      </c>
      <c r="I1095" s="217"/>
      <c r="J1095" s="218">
        <f>ROUND(I1095*H1095,2)</f>
        <v>0</v>
      </c>
      <c r="K1095" s="214" t="s">
        <v>1</v>
      </c>
      <c r="L1095" s="43"/>
      <c r="M1095" s="219" t="s">
        <v>1</v>
      </c>
      <c r="N1095" s="220" t="s">
        <v>38</v>
      </c>
      <c r="O1095" s="90"/>
      <c r="P1095" s="221">
        <f>O1095*H1095</f>
        <v>0</v>
      </c>
      <c r="Q1095" s="221">
        <v>0</v>
      </c>
      <c r="R1095" s="221">
        <f>Q1095*H1095</f>
        <v>0</v>
      </c>
      <c r="S1095" s="221">
        <v>0</v>
      </c>
      <c r="T1095" s="222">
        <f>S1095*H1095</f>
        <v>0</v>
      </c>
      <c r="U1095" s="37"/>
      <c r="V1095" s="37"/>
      <c r="W1095" s="37"/>
      <c r="X1095" s="37"/>
      <c r="Y1095" s="37"/>
      <c r="Z1095" s="37"/>
      <c r="AA1095" s="37"/>
      <c r="AB1095" s="37"/>
      <c r="AC1095" s="37"/>
      <c r="AD1095" s="37"/>
      <c r="AE1095" s="37"/>
      <c r="AR1095" s="223" t="s">
        <v>357</v>
      </c>
      <c r="AT1095" s="223" t="s">
        <v>361</v>
      </c>
      <c r="AU1095" s="223" t="s">
        <v>80</v>
      </c>
      <c r="AY1095" s="16" t="s">
        <v>358</v>
      </c>
      <c r="BE1095" s="224">
        <f>IF(N1095="základní",J1095,0)</f>
        <v>0</v>
      </c>
      <c r="BF1095" s="224">
        <f>IF(N1095="snížená",J1095,0)</f>
        <v>0</v>
      </c>
      <c r="BG1095" s="224">
        <f>IF(N1095="zákl. přenesená",J1095,0)</f>
        <v>0</v>
      </c>
      <c r="BH1095" s="224">
        <f>IF(N1095="sníž. přenesená",J1095,0)</f>
        <v>0</v>
      </c>
      <c r="BI1095" s="224">
        <f>IF(N1095="nulová",J1095,0)</f>
        <v>0</v>
      </c>
      <c r="BJ1095" s="16" t="s">
        <v>80</v>
      </c>
      <c r="BK1095" s="224">
        <f>ROUND(I1095*H1095,2)</f>
        <v>0</v>
      </c>
      <c r="BL1095" s="16" t="s">
        <v>357</v>
      </c>
      <c r="BM1095" s="223" t="s">
        <v>2126</v>
      </c>
    </row>
    <row r="1096" s="13" customFormat="1">
      <c r="A1096" s="13"/>
      <c r="B1096" s="236"/>
      <c r="C1096" s="237"/>
      <c r="D1096" s="227" t="s">
        <v>369</v>
      </c>
      <c r="E1096" s="238" t="s">
        <v>2127</v>
      </c>
      <c r="F1096" s="239" t="s">
        <v>357</v>
      </c>
      <c r="G1096" s="237"/>
      <c r="H1096" s="240">
        <v>4</v>
      </c>
      <c r="I1096" s="241"/>
      <c r="J1096" s="237"/>
      <c r="K1096" s="237"/>
      <c r="L1096" s="242"/>
      <c r="M1096" s="243"/>
      <c r="N1096" s="244"/>
      <c r="O1096" s="244"/>
      <c r="P1096" s="244"/>
      <c r="Q1096" s="244"/>
      <c r="R1096" s="244"/>
      <c r="S1096" s="244"/>
      <c r="T1096" s="245"/>
      <c r="U1096" s="13"/>
      <c r="V1096" s="13"/>
      <c r="W1096" s="13"/>
      <c r="X1096" s="13"/>
      <c r="Y1096" s="13"/>
      <c r="Z1096" s="13"/>
      <c r="AA1096" s="13"/>
      <c r="AB1096" s="13"/>
      <c r="AC1096" s="13"/>
      <c r="AD1096" s="13"/>
      <c r="AE1096" s="13"/>
      <c r="AT1096" s="246" t="s">
        <v>369</v>
      </c>
      <c r="AU1096" s="246" t="s">
        <v>80</v>
      </c>
      <c r="AV1096" s="13" t="s">
        <v>88</v>
      </c>
      <c r="AW1096" s="13" t="s">
        <v>30</v>
      </c>
      <c r="AX1096" s="13" t="s">
        <v>73</v>
      </c>
      <c r="AY1096" s="246" t="s">
        <v>358</v>
      </c>
    </row>
    <row r="1097" s="13" customFormat="1">
      <c r="A1097" s="13"/>
      <c r="B1097" s="236"/>
      <c r="C1097" s="237"/>
      <c r="D1097" s="227" t="s">
        <v>369</v>
      </c>
      <c r="E1097" s="238" t="s">
        <v>2128</v>
      </c>
      <c r="F1097" s="239" t="s">
        <v>2129</v>
      </c>
      <c r="G1097" s="237"/>
      <c r="H1097" s="240">
        <v>4</v>
      </c>
      <c r="I1097" s="241"/>
      <c r="J1097" s="237"/>
      <c r="K1097" s="237"/>
      <c r="L1097" s="242"/>
      <c r="M1097" s="243"/>
      <c r="N1097" s="244"/>
      <c r="O1097" s="244"/>
      <c r="P1097" s="244"/>
      <c r="Q1097" s="244"/>
      <c r="R1097" s="244"/>
      <c r="S1097" s="244"/>
      <c r="T1097" s="245"/>
      <c r="U1097" s="13"/>
      <c r="V1097" s="13"/>
      <c r="W1097" s="13"/>
      <c r="X1097" s="13"/>
      <c r="Y1097" s="13"/>
      <c r="Z1097" s="13"/>
      <c r="AA1097" s="13"/>
      <c r="AB1097" s="13"/>
      <c r="AC1097" s="13"/>
      <c r="AD1097" s="13"/>
      <c r="AE1097" s="13"/>
      <c r="AT1097" s="246" t="s">
        <v>369</v>
      </c>
      <c r="AU1097" s="246" t="s">
        <v>80</v>
      </c>
      <c r="AV1097" s="13" t="s">
        <v>88</v>
      </c>
      <c r="AW1097" s="13" t="s">
        <v>30</v>
      </c>
      <c r="AX1097" s="13" t="s">
        <v>80</v>
      </c>
      <c r="AY1097" s="246" t="s">
        <v>358</v>
      </c>
    </row>
    <row r="1098" s="2" customFormat="1">
      <c r="A1098" s="37"/>
      <c r="B1098" s="38"/>
      <c r="C1098" s="212" t="s">
        <v>2130</v>
      </c>
      <c r="D1098" s="212" t="s">
        <v>361</v>
      </c>
      <c r="E1098" s="213" t="s">
        <v>2131</v>
      </c>
      <c r="F1098" s="214" t="s">
        <v>2132</v>
      </c>
      <c r="G1098" s="215" t="s">
        <v>1444</v>
      </c>
      <c r="H1098" s="216">
        <v>4</v>
      </c>
      <c r="I1098" s="217"/>
      <c r="J1098" s="218">
        <f>ROUND(I1098*H1098,2)</f>
        <v>0</v>
      </c>
      <c r="K1098" s="214" t="s">
        <v>1</v>
      </c>
      <c r="L1098" s="43"/>
      <c r="M1098" s="219" t="s">
        <v>1</v>
      </c>
      <c r="N1098" s="220" t="s">
        <v>38</v>
      </c>
      <c r="O1098" s="90"/>
      <c r="P1098" s="221">
        <f>O1098*H1098</f>
        <v>0</v>
      </c>
      <c r="Q1098" s="221">
        <v>0</v>
      </c>
      <c r="R1098" s="221">
        <f>Q1098*H1098</f>
        <v>0</v>
      </c>
      <c r="S1098" s="221">
        <v>0</v>
      </c>
      <c r="T1098" s="222">
        <f>S1098*H1098</f>
        <v>0</v>
      </c>
      <c r="U1098" s="37"/>
      <c r="V1098" s="37"/>
      <c r="W1098" s="37"/>
      <c r="X1098" s="37"/>
      <c r="Y1098" s="37"/>
      <c r="Z1098" s="37"/>
      <c r="AA1098" s="37"/>
      <c r="AB1098" s="37"/>
      <c r="AC1098" s="37"/>
      <c r="AD1098" s="37"/>
      <c r="AE1098" s="37"/>
      <c r="AR1098" s="223" t="s">
        <v>357</v>
      </c>
      <c r="AT1098" s="223" t="s">
        <v>361</v>
      </c>
      <c r="AU1098" s="223" t="s">
        <v>80</v>
      </c>
      <c r="AY1098" s="16" t="s">
        <v>358</v>
      </c>
      <c r="BE1098" s="224">
        <f>IF(N1098="základní",J1098,0)</f>
        <v>0</v>
      </c>
      <c r="BF1098" s="224">
        <f>IF(N1098="snížená",J1098,0)</f>
        <v>0</v>
      </c>
      <c r="BG1098" s="224">
        <f>IF(N1098="zákl. přenesená",J1098,0)</f>
        <v>0</v>
      </c>
      <c r="BH1098" s="224">
        <f>IF(N1098="sníž. přenesená",J1098,0)</f>
        <v>0</v>
      </c>
      <c r="BI1098" s="224">
        <f>IF(N1098="nulová",J1098,0)</f>
        <v>0</v>
      </c>
      <c r="BJ1098" s="16" t="s">
        <v>80</v>
      </c>
      <c r="BK1098" s="224">
        <f>ROUND(I1098*H1098,2)</f>
        <v>0</v>
      </c>
      <c r="BL1098" s="16" t="s">
        <v>357</v>
      </c>
      <c r="BM1098" s="223" t="s">
        <v>2133</v>
      </c>
    </row>
    <row r="1099" s="13" customFormat="1">
      <c r="A1099" s="13"/>
      <c r="B1099" s="236"/>
      <c r="C1099" s="237"/>
      <c r="D1099" s="227" t="s">
        <v>369</v>
      </c>
      <c r="E1099" s="238" t="s">
        <v>2134</v>
      </c>
      <c r="F1099" s="239" t="s">
        <v>357</v>
      </c>
      <c r="G1099" s="237"/>
      <c r="H1099" s="240">
        <v>4</v>
      </c>
      <c r="I1099" s="241"/>
      <c r="J1099" s="237"/>
      <c r="K1099" s="237"/>
      <c r="L1099" s="242"/>
      <c r="M1099" s="243"/>
      <c r="N1099" s="244"/>
      <c r="O1099" s="244"/>
      <c r="P1099" s="244"/>
      <c r="Q1099" s="244"/>
      <c r="R1099" s="244"/>
      <c r="S1099" s="244"/>
      <c r="T1099" s="245"/>
      <c r="U1099" s="13"/>
      <c r="V1099" s="13"/>
      <c r="W1099" s="13"/>
      <c r="X1099" s="13"/>
      <c r="Y1099" s="13"/>
      <c r="Z1099" s="13"/>
      <c r="AA1099" s="13"/>
      <c r="AB1099" s="13"/>
      <c r="AC1099" s="13"/>
      <c r="AD1099" s="13"/>
      <c r="AE1099" s="13"/>
      <c r="AT1099" s="246" t="s">
        <v>369</v>
      </c>
      <c r="AU1099" s="246" t="s">
        <v>80</v>
      </c>
      <c r="AV1099" s="13" t="s">
        <v>88</v>
      </c>
      <c r="AW1099" s="13" t="s">
        <v>30</v>
      </c>
      <c r="AX1099" s="13" t="s">
        <v>73</v>
      </c>
      <c r="AY1099" s="246" t="s">
        <v>358</v>
      </c>
    </row>
    <row r="1100" s="13" customFormat="1">
      <c r="A1100" s="13"/>
      <c r="B1100" s="236"/>
      <c r="C1100" s="237"/>
      <c r="D1100" s="227" t="s">
        <v>369</v>
      </c>
      <c r="E1100" s="238" t="s">
        <v>2135</v>
      </c>
      <c r="F1100" s="239" t="s">
        <v>2136</v>
      </c>
      <c r="G1100" s="237"/>
      <c r="H1100" s="240">
        <v>4</v>
      </c>
      <c r="I1100" s="241"/>
      <c r="J1100" s="237"/>
      <c r="K1100" s="237"/>
      <c r="L1100" s="242"/>
      <c r="M1100" s="243"/>
      <c r="N1100" s="244"/>
      <c r="O1100" s="244"/>
      <c r="P1100" s="244"/>
      <c r="Q1100" s="244"/>
      <c r="R1100" s="244"/>
      <c r="S1100" s="244"/>
      <c r="T1100" s="245"/>
      <c r="U1100" s="13"/>
      <c r="V1100" s="13"/>
      <c r="W1100" s="13"/>
      <c r="X1100" s="13"/>
      <c r="Y1100" s="13"/>
      <c r="Z1100" s="13"/>
      <c r="AA1100" s="13"/>
      <c r="AB1100" s="13"/>
      <c r="AC1100" s="13"/>
      <c r="AD1100" s="13"/>
      <c r="AE1100" s="13"/>
      <c r="AT1100" s="246" t="s">
        <v>369</v>
      </c>
      <c r="AU1100" s="246" t="s">
        <v>80</v>
      </c>
      <c r="AV1100" s="13" t="s">
        <v>88</v>
      </c>
      <c r="AW1100" s="13" t="s">
        <v>30</v>
      </c>
      <c r="AX1100" s="13" t="s">
        <v>80</v>
      </c>
      <c r="AY1100" s="246" t="s">
        <v>358</v>
      </c>
    </row>
    <row r="1101" s="2" customFormat="1" ht="16.5" customHeight="1">
      <c r="A1101" s="37"/>
      <c r="B1101" s="38"/>
      <c r="C1101" s="212" t="s">
        <v>2137</v>
      </c>
      <c r="D1101" s="212" t="s">
        <v>361</v>
      </c>
      <c r="E1101" s="213" t="s">
        <v>2138</v>
      </c>
      <c r="F1101" s="214" t="s">
        <v>2139</v>
      </c>
      <c r="G1101" s="215" t="s">
        <v>1444</v>
      </c>
      <c r="H1101" s="216">
        <v>2</v>
      </c>
      <c r="I1101" s="217"/>
      <c r="J1101" s="218">
        <f>ROUND(I1101*H1101,2)</f>
        <v>0</v>
      </c>
      <c r="K1101" s="214" t="s">
        <v>1</v>
      </c>
      <c r="L1101" s="43"/>
      <c r="M1101" s="219" t="s">
        <v>1</v>
      </c>
      <c r="N1101" s="220" t="s">
        <v>38</v>
      </c>
      <c r="O1101" s="90"/>
      <c r="P1101" s="221">
        <f>O1101*H1101</f>
        <v>0</v>
      </c>
      <c r="Q1101" s="221">
        <v>0</v>
      </c>
      <c r="R1101" s="221">
        <f>Q1101*H1101</f>
        <v>0</v>
      </c>
      <c r="S1101" s="221">
        <v>0</v>
      </c>
      <c r="T1101" s="222">
        <f>S1101*H1101</f>
        <v>0</v>
      </c>
      <c r="U1101" s="37"/>
      <c r="V1101" s="37"/>
      <c r="W1101" s="37"/>
      <c r="X1101" s="37"/>
      <c r="Y1101" s="37"/>
      <c r="Z1101" s="37"/>
      <c r="AA1101" s="37"/>
      <c r="AB1101" s="37"/>
      <c r="AC1101" s="37"/>
      <c r="AD1101" s="37"/>
      <c r="AE1101" s="37"/>
      <c r="AR1101" s="223" t="s">
        <v>357</v>
      </c>
      <c r="AT1101" s="223" t="s">
        <v>361</v>
      </c>
      <c r="AU1101" s="223" t="s">
        <v>80</v>
      </c>
      <c r="AY1101" s="16" t="s">
        <v>358</v>
      </c>
      <c r="BE1101" s="224">
        <f>IF(N1101="základní",J1101,0)</f>
        <v>0</v>
      </c>
      <c r="BF1101" s="224">
        <f>IF(N1101="snížená",J1101,0)</f>
        <v>0</v>
      </c>
      <c r="BG1101" s="224">
        <f>IF(N1101="zákl. přenesená",J1101,0)</f>
        <v>0</v>
      </c>
      <c r="BH1101" s="224">
        <f>IF(N1101="sníž. přenesená",J1101,0)</f>
        <v>0</v>
      </c>
      <c r="BI1101" s="224">
        <f>IF(N1101="nulová",J1101,0)</f>
        <v>0</v>
      </c>
      <c r="BJ1101" s="16" t="s">
        <v>80</v>
      </c>
      <c r="BK1101" s="224">
        <f>ROUND(I1101*H1101,2)</f>
        <v>0</v>
      </c>
      <c r="BL1101" s="16" t="s">
        <v>357</v>
      </c>
      <c r="BM1101" s="223" t="s">
        <v>2140</v>
      </c>
    </row>
    <row r="1102" s="13" customFormat="1">
      <c r="A1102" s="13"/>
      <c r="B1102" s="236"/>
      <c r="C1102" s="237"/>
      <c r="D1102" s="227" t="s">
        <v>369</v>
      </c>
      <c r="E1102" s="238" t="s">
        <v>2141</v>
      </c>
      <c r="F1102" s="239" t="s">
        <v>88</v>
      </c>
      <c r="G1102" s="237"/>
      <c r="H1102" s="240">
        <v>2</v>
      </c>
      <c r="I1102" s="241"/>
      <c r="J1102" s="237"/>
      <c r="K1102" s="237"/>
      <c r="L1102" s="242"/>
      <c r="M1102" s="243"/>
      <c r="N1102" s="244"/>
      <c r="O1102" s="244"/>
      <c r="P1102" s="244"/>
      <c r="Q1102" s="244"/>
      <c r="R1102" s="244"/>
      <c r="S1102" s="244"/>
      <c r="T1102" s="245"/>
      <c r="U1102" s="13"/>
      <c r="V1102" s="13"/>
      <c r="W1102" s="13"/>
      <c r="X1102" s="13"/>
      <c r="Y1102" s="13"/>
      <c r="Z1102" s="13"/>
      <c r="AA1102" s="13"/>
      <c r="AB1102" s="13"/>
      <c r="AC1102" s="13"/>
      <c r="AD1102" s="13"/>
      <c r="AE1102" s="13"/>
      <c r="AT1102" s="246" t="s">
        <v>369</v>
      </c>
      <c r="AU1102" s="246" t="s">
        <v>80</v>
      </c>
      <c r="AV1102" s="13" t="s">
        <v>88</v>
      </c>
      <c r="AW1102" s="13" t="s">
        <v>30</v>
      </c>
      <c r="AX1102" s="13" t="s">
        <v>73</v>
      </c>
      <c r="AY1102" s="246" t="s">
        <v>358</v>
      </c>
    </row>
    <row r="1103" s="13" customFormat="1">
      <c r="A1103" s="13"/>
      <c r="B1103" s="236"/>
      <c r="C1103" s="237"/>
      <c r="D1103" s="227" t="s">
        <v>369</v>
      </c>
      <c r="E1103" s="238" t="s">
        <v>2142</v>
      </c>
      <c r="F1103" s="239" t="s">
        <v>2143</v>
      </c>
      <c r="G1103" s="237"/>
      <c r="H1103" s="240">
        <v>2</v>
      </c>
      <c r="I1103" s="241"/>
      <c r="J1103" s="237"/>
      <c r="K1103" s="237"/>
      <c r="L1103" s="242"/>
      <c r="M1103" s="243"/>
      <c r="N1103" s="244"/>
      <c r="O1103" s="244"/>
      <c r="P1103" s="244"/>
      <c r="Q1103" s="244"/>
      <c r="R1103" s="244"/>
      <c r="S1103" s="244"/>
      <c r="T1103" s="245"/>
      <c r="U1103" s="13"/>
      <c r="V1103" s="13"/>
      <c r="W1103" s="13"/>
      <c r="X1103" s="13"/>
      <c r="Y1103" s="13"/>
      <c r="Z1103" s="13"/>
      <c r="AA1103" s="13"/>
      <c r="AB1103" s="13"/>
      <c r="AC1103" s="13"/>
      <c r="AD1103" s="13"/>
      <c r="AE1103" s="13"/>
      <c r="AT1103" s="246" t="s">
        <v>369</v>
      </c>
      <c r="AU1103" s="246" t="s">
        <v>80</v>
      </c>
      <c r="AV1103" s="13" t="s">
        <v>88</v>
      </c>
      <c r="AW1103" s="13" t="s">
        <v>30</v>
      </c>
      <c r="AX1103" s="13" t="s">
        <v>80</v>
      </c>
      <c r="AY1103" s="246" t="s">
        <v>358</v>
      </c>
    </row>
    <row r="1104" s="2" customFormat="1">
      <c r="A1104" s="37"/>
      <c r="B1104" s="38"/>
      <c r="C1104" s="212" t="s">
        <v>2144</v>
      </c>
      <c r="D1104" s="212" t="s">
        <v>361</v>
      </c>
      <c r="E1104" s="213" t="s">
        <v>2145</v>
      </c>
      <c r="F1104" s="214" t="s">
        <v>2146</v>
      </c>
      <c r="G1104" s="215" t="s">
        <v>1444</v>
      </c>
      <c r="H1104" s="216">
        <v>2</v>
      </c>
      <c r="I1104" s="217"/>
      <c r="J1104" s="218">
        <f>ROUND(I1104*H1104,2)</f>
        <v>0</v>
      </c>
      <c r="K1104" s="214" t="s">
        <v>1</v>
      </c>
      <c r="L1104" s="43"/>
      <c r="M1104" s="219" t="s">
        <v>1</v>
      </c>
      <c r="N1104" s="220" t="s">
        <v>38</v>
      </c>
      <c r="O1104" s="90"/>
      <c r="P1104" s="221">
        <f>O1104*H1104</f>
        <v>0</v>
      </c>
      <c r="Q1104" s="221">
        <v>0</v>
      </c>
      <c r="R1104" s="221">
        <f>Q1104*H1104</f>
        <v>0</v>
      </c>
      <c r="S1104" s="221">
        <v>0</v>
      </c>
      <c r="T1104" s="222">
        <f>S1104*H1104</f>
        <v>0</v>
      </c>
      <c r="U1104" s="37"/>
      <c r="V1104" s="37"/>
      <c r="W1104" s="37"/>
      <c r="X1104" s="37"/>
      <c r="Y1104" s="37"/>
      <c r="Z1104" s="37"/>
      <c r="AA1104" s="37"/>
      <c r="AB1104" s="37"/>
      <c r="AC1104" s="37"/>
      <c r="AD1104" s="37"/>
      <c r="AE1104" s="37"/>
      <c r="AR1104" s="223" t="s">
        <v>357</v>
      </c>
      <c r="AT1104" s="223" t="s">
        <v>361</v>
      </c>
      <c r="AU1104" s="223" t="s">
        <v>80</v>
      </c>
      <c r="AY1104" s="16" t="s">
        <v>358</v>
      </c>
      <c r="BE1104" s="224">
        <f>IF(N1104="základní",J1104,0)</f>
        <v>0</v>
      </c>
      <c r="BF1104" s="224">
        <f>IF(N1104="snížená",J1104,0)</f>
        <v>0</v>
      </c>
      <c r="BG1104" s="224">
        <f>IF(N1104="zákl. přenesená",J1104,0)</f>
        <v>0</v>
      </c>
      <c r="BH1104" s="224">
        <f>IF(N1104="sníž. přenesená",J1104,0)</f>
        <v>0</v>
      </c>
      <c r="BI1104" s="224">
        <f>IF(N1104="nulová",J1104,0)</f>
        <v>0</v>
      </c>
      <c r="BJ1104" s="16" t="s">
        <v>80</v>
      </c>
      <c r="BK1104" s="224">
        <f>ROUND(I1104*H1104,2)</f>
        <v>0</v>
      </c>
      <c r="BL1104" s="16" t="s">
        <v>357</v>
      </c>
      <c r="BM1104" s="223" t="s">
        <v>2147</v>
      </c>
    </row>
    <row r="1105" s="13" customFormat="1">
      <c r="A1105" s="13"/>
      <c r="B1105" s="236"/>
      <c r="C1105" s="237"/>
      <c r="D1105" s="227" t="s">
        <v>369</v>
      </c>
      <c r="E1105" s="238" t="s">
        <v>2148</v>
      </c>
      <c r="F1105" s="239" t="s">
        <v>88</v>
      </c>
      <c r="G1105" s="237"/>
      <c r="H1105" s="240">
        <v>2</v>
      </c>
      <c r="I1105" s="241"/>
      <c r="J1105" s="237"/>
      <c r="K1105" s="237"/>
      <c r="L1105" s="242"/>
      <c r="M1105" s="243"/>
      <c r="N1105" s="244"/>
      <c r="O1105" s="244"/>
      <c r="P1105" s="244"/>
      <c r="Q1105" s="244"/>
      <c r="R1105" s="244"/>
      <c r="S1105" s="244"/>
      <c r="T1105" s="245"/>
      <c r="U1105" s="13"/>
      <c r="V1105" s="13"/>
      <c r="W1105" s="13"/>
      <c r="X1105" s="13"/>
      <c r="Y1105" s="13"/>
      <c r="Z1105" s="13"/>
      <c r="AA1105" s="13"/>
      <c r="AB1105" s="13"/>
      <c r="AC1105" s="13"/>
      <c r="AD1105" s="13"/>
      <c r="AE1105" s="13"/>
      <c r="AT1105" s="246" t="s">
        <v>369</v>
      </c>
      <c r="AU1105" s="246" t="s">
        <v>80</v>
      </c>
      <c r="AV1105" s="13" t="s">
        <v>88</v>
      </c>
      <c r="AW1105" s="13" t="s">
        <v>30</v>
      </c>
      <c r="AX1105" s="13" t="s">
        <v>73</v>
      </c>
      <c r="AY1105" s="246" t="s">
        <v>358</v>
      </c>
    </row>
    <row r="1106" s="13" customFormat="1">
      <c r="A1106" s="13"/>
      <c r="B1106" s="236"/>
      <c r="C1106" s="237"/>
      <c r="D1106" s="227" t="s">
        <v>369</v>
      </c>
      <c r="E1106" s="238" t="s">
        <v>2149</v>
      </c>
      <c r="F1106" s="239" t="s">
        <v>2150</v>
      </c>
      <c r="G1106" s="237"/>
      <c r="H1106" s="240">
        <v>2</v>
      </c>
      <c r="I1106" s="241"/>
      <c r="J1106" s="237"/>
      <c r="K1106" s="237"/>
      <c r="L1106" s="242"/>
      <c r="M1106" s="243"/>
      <c r="N1106" s="244"/>
      <c r="O1106" s="244"/>
      <c r="P1106" s="244"/>
      <c r="Q1106" s="244"/>
      <c r="R1106" s="244"/>
      <c r="S1106" s="244"/>
      <c r="T1106" s="245"/>
      <c r="U1106" s="13"/>
      <c r="V1106" s="13"/>
      <c r="W1106" s="13"/>
      <c r="X1106" s="13"/>
      <c r="Y1106" s="13"/>
      <c r="Z1106" s="13"/>
      <c r="AA1106" s="13"/>
      <c r="AB1106" s="13"/>
      <c r="AC1106" s="13"/>
      <c r="AD1106" s="13"/>
      <c r="AE1106" s="13"/>
      <c r="AT1106" s="246" t="s">
        <v>369</v>
      </c>
      <c r="AU1106" s="246" t="s">
        <v>80</v>
      </c>
      <c r="AV1106" s="13" t="s">
        <v>88</v>
      </c>
      <c r="AW1106" s="13" t="s">
        <v>30</v>
      </c>
      <c r="AX1106" s="13" t="s">
        <v>80</v>
      </c>
      <c r="AY1106" s="246" t="s">
        <v>358</v>
      </c>
    </row>
    <row r="1107" s="2" customFormat="1" ht="16.5" customHeight="1">
      <c r="A1107" s="37"/>
      <c r="B1107" s="38"/>
      <c r="C1107" s="212" t="s">
        <v>2151</v>
      </c>
      <c r="D1107" s="212" t="s">
        <v>361</v>
      </c>
      <c r="E1107" s="213" t="s">
        <v>2152</v>
      </c>
      <c r="F1107" s="214" t="s">
        <v>2153</v>
      </c>
      <c r="G1107" s="215" t="s">
        <v>1444</v>
      </c>
      <c r="H1107" s="216">
        <v>4</v>
      </c>
      <c r="I1107" s="217"/>
      <c r="J1107" s="218">
        <f>ROUND(I1107*H1107,2)</f>
        <v>0</v>
      </c>
      <c r="K1107" s="214" t="s">
        <v>1</v>
      </c>
      <c r="L1107" s="43"/>
      <c r="M1107" s="219" t="s">
        <v>1</v>
      </c>
      <c r="N1107" s="220" t="s">
        <v>38</v>
      </c>
      <c r="O1107" s="90"/>
      <c r="P1107" s="221">
        <f>O1107*H1107</f>
        <v>0</v>
      </c>
      <c r="Q1107" s="221">
        <v>0</v>
      </c>
      <c r="R1107" s="221">
        <f>Q1107*H1107</f>
        <v>0</v>
      </c>
      <c r="S1107" s="221">
        <v>0</v>
      </c>
      <c r="T1107" s="222">
        <f>S1107*H1107</f>
        <v>0</v>
      </c>
      <c r="U1107" s="37"/>
      <c r="V1107" s="37"/>
      <c r="W1107" s="37"/>
      <c r="X1107" s="37"/>
      <c r="Y1107" s="37"/>
      <c r="Z1107" s="37"/>
      <c r="AA1107" s="37"/>
      <c r="AB1107" s="37"/>
      <c r="AC1107" s="37"/>
      <c r="AD1107" s="37"/>
      <c r="AE1107" s="37"/>
      <c r="AR1107" s="223" t="s">
        <v>357</v>
      </c>
      <c r="AT1107" s="223" t="s">
        <v>361</v>
      </c>
      <c r="AU1107" s="223" t="s">
        <v>80</v>
      </c>
      <c r="AY1107" s="16" t="s">
        <v>358</v>
      </c>
      <c r="BE1107" s="224">
        <f>IF(N1107="základní",J1107,0)</f>
        <v>0</v>
      </c>
      <c r="BF1107" s="224">
        <f>IF(N1107="snížená",J1107,0)</f>
        <v>0</v>
      </c>
      <c r="BG1107" s="224">
        <f>IF(N1107="zákl. přenesená",J1107,0)</f>
        <v>0</v>
      </c>
      <c r="BH1107" s="224">
        <f>IF(N1107="sníž. přenesená",J1107,0)</f>
        <v>0</v>
      </c>
      <c r="BI1107" s="224">
        <f>IF(N1107="nulová",J1107,0)</f>
        <v>0</v>
      </c>
      <c r="BJ1107" s="16" t="s">
        <v>80</v>
      </c>
      <c r="BK1107" s="224">
        <f>ROUND(I1107*H1107,2)</f>
        <v>0</v>
      </c>
      <c r="BL1107" s="16" t="s">
        <v>357</v>
      </c>
      <c r="BM1107" s="223" t="s">
        <v>2154</v>
      </c>
    </row>
    <row r="1108" s="13" customFormat="1">
      <c r="A1108" s="13"/>
      <c r="B1108" s="236"/>
      <c r="C1108" s="237"/>
      <c r="D1108" s="227" t="s">
        <v>369</v>
      </c>
      <c r="E1108" s="238" t="s">
        <v>2155</v>
      </c>
      <c r="F1108" s="239" t="s">
        <v>357</v>
      </c>
      <c r="G1108" s="237"/>
      <c r="H1108" s="240">
        <v>4</v>
      </c>
      <c r="I1108" s="241"/>
      <c r="J1108" s="237"/>
      <c r="K1108" s="237"/>
      <c r="L1108" s="242"/>
      <c r="M1108" s="243"/>
      <c r="N1108" s="244"/>
      <c r="O1108" s="244"/>
      <c r="P1108" s="244"/>
      <c r="Q1108" s="244"/>
      <c r="R1108" s="244"/>
      <c r="S1108" s="244"/>
      <c r="T1108" s="245"/>
      <c r="U1108" s="13"/>
      <c r="V1108" s="13"/>
      <c r="W1108" s="13"/>
      <c r="X1108" s="13"/>
      <c r="Y1108" s="13"/>
      <c r="Z1108" s="13"/>
      <c r="AA1108" s="13"/>
      <c r="AB1108" s="13"/>
      <c r="AC1108" s="13"/>
      <c r="AD1108" s="13"/>
      <c r="AE1108" s="13"/>
      <c r="AT1108" s="246" t="s">
        <v>369</v>
      </c>
      <c r="AU1108" s="246" t="s">
        <v>80</v>
      </c>
      <c r="AV1108" s="13" t="s">
        <v>88</v>
      </c>
      <c r="AW1108" s="13" t="s">
        <v>30</v>
      </c>
      <c r="AX1108" s="13" t="s">
        <v>73</v>
      </c>
      <c r="AY1108" s="246" t="s">
        <v>358</v>
      </c>
    </row>
    <row r="1109" s="13" customFormat="1">
      <c r="A1109" s="13"/>
      <c r="B1109" s="236"/>
      <c r="C1109" s="237"/>
      <c r="D1109" s="227" t="s">
        <v>369</v>
      </c>
      <c r="E1109" s="238" t="s">
        <v>2156</v>
      </c>
      <c r="F1109" s="239" t="s">
        <v>2157</v>
      </c>
      <c r="G1109" s="237"/>
      <c r="H1109" s="240">
        <v>4</v>
      </c>
      <c r="I1109" s="241"/>
      <c r="J1109" s="237"/>
      <c r="K1109" s="237"/>
      <c r="L1109" s="242"/>
      <c r="M1109" s="243"/>
      <c r="N1109" s="244"/>
      <c r="O1109" s="244"/>
      <c r="P1109" s="244"/>
      <c r="Q1109" s="244"/>
      <c r="R1109" s="244"/>
      <c r="S1109" s="244"/>
      <c r="T1109" s="245"/>
      <c r="U1109" s="13"/>
      <c r="V1109" s="13"/>
      <c r="W1109" s="13"/>
      <c r="X1109" s="13"/>
      <c r="Y1109" s="13"/>
      <c r="Z1109" s="13"/>
      <c r="AA1109" s="13"/>
      <c r="AB1109" s="13"/>
      <c r="AC1109" s="13"/>
      <c r="AD1109" s="13"/>
      <c r="AE1109" s="13"/>
      <c r="AT1109" s="246" t="s">
        <v>369</v>
      </c>
      <c r="AU1109" s="246" t="s">
        <v>80</v>
      </c>
      <c r="AV1109" s="13" t="s">
        <v>88</v>
      </c>
      <c r="AW1109" s="13" t="s">
        <v>30</v>
      </c>
      <c r="AX1109" s="13" t="s">
        <v>80</v>
      </c>
      <c r="AY1109" s="246" t="s">
        <v>358</v>
      </c>
    </row>
    <row r="1110" s="2" customFormat="1">
      <c r="A1110" s="37"/>
      <c r="B1110" s="38"/>
      <c r="C1110" s="212" t="s">
        <v>2158</v>
      </c>
      <c r="D1110" s="212" t="s">
        <v>361</v>
      </c>
      <c r="E1110" s="213" t="s">
        <v>2159</v>
      </c>
      <c r="F1110" s="214" t="s">
        <v>2160</v>
      </c>
      <c r="G1110" s="215" t="s">
        <v>1444</v>
      </c>
      <c r="H1110" s="216">
        <v>4</v>
      </c>
      <c r="I1110" s="217"/>
      <c r="J1110" s="218">
        <f>ROUND(I1110*H1110,2)</f>
        <v>0</v>
      </c>
      <c r="K1110" s="214" t="s">
        <v>1</v>
      </c>
      <c r="L1110" s="43"/>
      <c r="M1110" s="219" t="s">
        <v>1</v>
      </c>
      <c r="N1110" s="220" t="s">
        <v>38</v>
      </c>
      <c r="O1110" s="90"/>
      <c r="P1110" s="221">
        <f>O1110*H1110</f>
        <v>0</v>
      </c>
      <c r="Q1110" s="221">
        <v>0</v>
      </c>
      <c r="R1110" s="221">
        <f>Q1110*H1110</f>
        <v>0</v>
      </c>
      <c r="S1110" s="221">
        <v>0</v>
      </c>
      <c r="T1110" s="222">
        <f>S1110*H1110</f>
        <v>0</v>
      </c>
      <c r="U1110" s="37"/>
      <c r="V1110" s="37"/>
      <c r="W1110" s="37"/>
      <c r="X1110" s="37"/>
      <c r="Y1110" s="37"/>
      <c r="Z1110" s="37"/>
      <c r="AA1110" s="37"/>
      <c r="AB1110" s="37"/>
      <c r="AC1110" s="37"/>
      <c r="AD1110" s="37"/>
      <c r="AE1110" s="37"/>
      <c r="AR1110" s="223" t="s">
        <v>357</v>
      </c>
      <c r="AT1110" s="223" t="s">
        <v>361</v>
      </c>
      <c r="AU1110" s="223" t="s">
        <v>80</v>
      </c>
      <c r="AY1110" s="16" t="s">
        <v>358</v>
      </c>
      <c r="BE1110" s="224">
        <f>IF(N1110="základní",J1110,0)</f>
        <v>0</v>
      </c>
      <c r="BF1110" s="224">
        <f>IF(N1110="snížená",J1110,0)</f>
        <v>0</v>
      </c>
      <c r="BG1110" s="224">
        <f>IF(N1110="zákl. přenesená",J1110,0)</f>
        <v>0</v>
      </c>
      <c r="BH1110" s="224">
        <f>IF(N1110="sníž. přenesená",J1110,0)</f>
        <v>0</v>
      </c>
      <c r="BI1110" s="224">
        <f>IF(N1110="nulová",J1110,0)</f>
        <v>0</v>
      </c>
      <c r="BJ1110" s="16" t="s">
        <v>80</v>
      </c>
      <c r="BK1110" s="224">
        <f>ROUND(I1110*H1110,2)</f>
        <v>0</v>
      </c>
      <c r="BL1110" s="16" t="s">
        <v>357</v>
      </c>
      <c r="BM1110" s="223" t="s">
        <v>2161</v>
      </c>
    </row>
    <row r="1111" s="13" customFormat="1">
      <c r="A1111" s="13"/>
      <c r="B1111" s="236"/>
      <c r="C1111" s="237"/>
      <c r="D1111" s="227" t="s">
        <v>369</v>
      </c>
      <c r="E1111" s="238" t="s">
        <v>2162</v>
      </c>
      <c r="F1111" s="239" t="s">
        <v>357</v>
      </c>
      <c r="G1111" s="237"/>
      <c r="H1111" s="240">
        <v>4</v>
      </c>
      <c r="I1111" s="241"/>
      <c r="J1111" s="237"/>
      <c r="K1111" s="237"/>
      <c r="L1111" s="242"/>
      <c r="M1111" s="243"/>
      <c r="N1111" s="244"/>
      <c r="O1111" s="244"/>
      <c r="P1111" s="244"/>
      <c r="Q1111" s="244"/>
      <c r="R1111" s="244"/>
      <c r="S1111" s="244"/>
      <c r="T1111" s="245"/>
      <c r="U1111" s="13"/>
      <c r="V1111" s="13"/>
      <c r="W1111" s="13"/>
      <c r="X1111" s="13"/>
      <c r="Y1111" s="13"/>
      <c r="Z1111" s="13"/>
      <c r="AA1111" s="13"/>
      <c r="AB1111" s="13"/>
      <c r="AC1111" s="13"/>
      <c r="AD1111" s="13"/>
      <c r="AE1111" s="13"/>
      <c r="AT1111" s="246" t="s">
        <v>369</v>
      </c>
      <c r="AU1111" s="246" t="s">
        <v>80</v>
      </c>
      <c r="AV1111" s="13" t="s">
        <v>88</v>
      </c>
      <c r="AW1111" s="13" t="s">
        <v>30</v>
      </c>
      <c r="AX1111" s="13" t="s">
        <v>73</v>
      </c>
      <c r="AY1111" s="246" t="s">
        <v>358</v>
      </c>
    </row>
    <row r="1112" s="13" customFormat="1">
      <c r="A1112" s="13"/>
      <c r="B1112" s="236"/>
      <c r="C1112" s="237"/>
      <c r="D1112" s="227" t="s">
        <v>369</v>
      </c>
      <c r="E1112" s="238" t="s">
        <v>2163</v>
      </c>
      <c r="F1112" s="239" t="s">
        <v>2164</v>
      </c>
      <c r="G1112" s="237"/>
      <c r="H1112" s="240">
        <v>4</v>
      </c>
      <c r="I1112" s="241"/>
      <c r="J1112" s="237"/>
      <c r="K1112" s="237"/>
      <c r="L1112" s="242"/>
      <c r="M1112" s="243"/>
      <c r="N1112" s="244"/>
      <c r="O1112" s="244"/>
      <c r="P1112" s="244"/>
      <c r="Q1112" s="244"/>
      <c r="R1112" s="244"/>
      <c r="S1112" s="244"/>
      <c r="T1112" s="245"/>
      <c r="U1112" s="13"/>
      <c r="V1112" s="13"/>
      <c r="W1112" s="13"/>
      <c r="X1112" s="13"/>
      <c r="Y1112" s="13"/>
      <c r="Z1112" s="13"/>
      <c r="AA1112" s="13"/>
      <c r="AB1112" s="13"/>
      <c r="AC1112" s="13"/>
      <c r="AD1112" s="13"/>
      <c r="AE1112" s="13"/>
      <c r="AT1112" s="246" t="s">
        <v>369</v>
      </c>
      <c r="AU1112" s="246" t="s">
        <v>80</v>
      </c>
      <c r="AV1112" s="13" t="s">
        <v>88</v>
      </c>
      <c r="AW1112" s="13" t="s">
        <v>30</v>
      </c>
      <c r="AX1112" s="13" t="s">
        <v>80</v>
      </c>
      <c r="AY1112" s="246" t="s">
        <v>358</v>
      </c>
    </row>
    <row r="1113" s="2" customFormat="1" ht="33" customHeight="1">
      <c r="A1113" s="37"/>
      <c r="B1113" s="38"/>
      <c r="C1113" s="212" t="s">
        <v>2165</v>
      </c>
      <c r="D1113" s="212" t="s">
        <v>361</v>
      </c>
      <c r="E1113" s="213" t="s">
        <v>2166</v>
      </c>
      <c r="F1113" s="214" t="s">
        <v>2167</v>
      </c>
      <c r="G1113" s="215" t="s">
        <v>423</v>
      </c>
      <c r="H1113" s="216">
        <v>29.399999999999999</v>
      </c>
      <c r="I1113" s="217"/>
      <c r="J1113" s="218">
        <f>ROUND(I1113*H1113,2)</f>
        <v>0</v>
      </c>
      <c r="K1113" s="214" t="s">
        <v>365</v>
      </c>
      <c r="L1113" s="43"/>
      <c r="M1113" s="219" t="s">
        <v>1</v>
      </c>
      <c r="N1113" s="220" t="s">
        <v>38</v>
      </c>
      <c r="O1113" s="90"/>
      <c r="P1113" s="221">
        <f>O1113*H1113</f>
        <v>0</v>
      </c>
      <c r="Q1113" s="221">
        <v>0.1295</v>
      </c>
      <c r="R1113" s="221">
        <f>Q1113*H1113</f>
        <v>3.8073000000000001</v>
      </c>
      <c r="S1113" s="221">
        <v>0</v>
      </c>
      <c r="T1113" s="222">
        <f>S1113*H1113</f>
        <v>0</v>
      </c>
      <c r="U1113" s="37"/>
      <c r="V1113" s="37"/>
      <c r="W1113" s="37"/>
      <c r="X1113" s="37"/>
      <c r="Y1113" s="37"/>
      <c r="Z1113" s="37"/>
      <c r="AA1113" s="37"/>
      <c r="AB1113" s="37"/>
      <c r="AC1113" s="37"/>
      <c r="AD1113" s="37"/>
      <c r="AE1113" s="37"/>
      <c r="AR1113" s="223" t="s">
        <v>357</v>
      </c>
      <c r="AT1113" s="223" t="s">
        <v>361</v>
      </c>
      <c r="AU1113" s="223" t="s">
        <v>80</v>
      </c>
      <c r="AY1113" s="16" t="s">
        <v>358</v>
      </c>
      <c r="BE1113" s="224">
        <f>IF(N1113="základní",J1113,0)</f>
        <v>0</v>
      </c>
      <c r="BF1113" s="224">
        <f>IF(N1113="snížená",J1113,0)</f>
        <v>0</v>
      </c>
      <c r="BG1113" s="224">
        <f>IF(N1113="zákl. přenesená",J1113,0)</f>
        <v>0</v>
      </c>
      <c r="BH1113" s="224">
        <f>IF(N1113="sníž. přenesená",J1113,0)</f>
        <v>0</v>
      </c>
      <c r="BI1113" s="224">
        <f>IF(N1113="nulová",J1113,0)</f>
        <v>0</v>
      </c>
      <c r="BJ1113" s="16" t="s">
        <v>80</v>
      </c>
      <c r="BK1113" s="224">
        <f>ROUND(I1113*H1113,2)</f>
        <v>0</v>
      </c>
      <c r="BL1113" s="16" t="s">
        <v>357</v>
      </c>
      <c r="BM1113" s="223" t="s">
        <v>2168</v>
      </c>
    </row>
    <row r="1114" s="12" customFormat="1">
      <c r="A1114" s="12"/>
      <c r="B1114" s="225"/>
      <c r="C1114" s="226"/>
      <c r="D1114" s="227" t="s">
        <v>369</v>
      </c>
      <c r="E1114" s="228" t="s">
        <v>1</v>
      </c>
      <c r="F1114" s="229" t="s">
        <v>412</v>
      </c>
      <c r="G1114" s="226"/>
      <c r="H1114" s="228" t="s">
        <v>1</v>
      </c>
      <c r="I1114" s="230"/>
      <c r="J1114" s="226"/>
      <c r="K1114" s="226"/>
      <c r="L1114" s="231"/>
      <c r="M1114" s="232"/>
      <c r="N1114" s="233"/>
      <c r="O1114" s="233"/>
      <c r="P1114" s="233"/>
      <c r="Q1114" s="233"/>
      <c r="R1114" s="233"/>
      <c r="S1114" s="233"/>
      <c r="T1114" s="234"/>
      <c r="U1114" s="12"/>
      <c r="V1114" s="12"/>
      <c r="W1114" s="12"/>
      <c r="X1114" s="12"/>
      <c r="Y1114" s="12"/>
      <c r="Z1114" s="12"/>
      <c r="AA1114" s="12"/>
      <c r="AB1114" s="12"/>
      <c r="AC1114" s="12"/>
      <c r="AD1114" s="12"/>
      <c r="AE1114" s="12"/>
      <c r="AT1114" s="235" t="s">
        <v>369</v>
      </c>
      <c r="AU1114" s="235" t="s">
        <v>80</v>
      </c>
      <c r="AV1114" s="12" t="s">
        <v>80</v>
      </c>
      <c r="AW1114" s="12" t="s">
        <v>30</v>
      </c>
      <c r="AX1114" s="12" t="s">
        <v>73</v>
      </c>
      <c r="AY1114" s="235" t="s">
        <v>358</v>
      </c>
    </row>
    <row r="1115" s="13" customFormat="1">
      <c r="A1115" s="13"/>
      <c r="B1115" s="236"/>
      <c r="C1115" s="237"/>
      <c r="D1115" s="227" t="s">
        <v>369</v>
      </c>
      <c r="E1115" s="238" t="s">
        <v>2169</v>
      </c>
      <c r="F1115" s="239" t="s">
        <v>2170</v>
      </c>
      <c r="G1115" s="237"/>
      <c r="H1115" s="240">
        <v>29.399999999999999</v>
      </c>
      <c r="I1115" s="241"/>
      <c r="J1115" s="237"/>
      <c r="K1115" s="237"/>
      <c r="L1115" s="242"/>
      <c r="M1115" s="243"/>
      <c r="N1115" s="244"/>
      <c r="O1115" s="244"/>
      <c r="P1115" s="244"/>
      <c r="Q1115" s="244"/>
      <c r="R1115" s="244"/>
      <c r="S1115" s="244"/>
      <c r="T1115" s="245"/>
      <c r="U1115" s="13"/>
      <c r="V1115" s="13"/>
      <c r="W1115" s="13"/>
      <c r="X1115" s="13"/>
      <c r="Y1115" s="13"/>
      <c r="Z1115" s="13"/>
      <c r="AA1115" s="13"/>
      <c r="AB1115" s="13"/>
      <c r="AC1115" s="13"/>
      <c r="AD1115" s="13"/>
      <c r="AE1115" s="13"/>
      <c r="AT1115" s="246" t="s">
        <v>369</v>
      </c>
      <c r="AU1115" s="246" t="s">
        <v>80</v>
      </c>
      <c r="AV1115" s="13" t="s">
        <v>88</v>
      </c>
      <c r="AW1115" s="13" t="s">
        <v>30</v>
      </c>
      <c r="AX1115" s="13" t="s">
        <v>73</v>
      </c>
      <c r="AY1115" s="246" t="s">
        <v>358</v>
      </c>
    </row>
    <row r="1116" s="13" customFormat="1">
      <c r="A1116" s="13"/>
      <c r="B1116" s="236"/>
      <c r="C1116" s="237"/>
      <c r="D1116" s="227" t="s">
        <v>369</v>
      </c>
      <c r="E1116" s="238" t="s">
        <v>2171</v>
      </c>
      <c r="F1116" s="239" t="s">
        <v>2172</v>
      </c>
      <c r="G1116" s="237"/>
      <c r="H1116" s="240">
        <v>29.399999999999999</v>
      </c>
      <c r="I1116" s="241"/>
      <c r="J1116" s="237"/>
      <c r="K1116" s="237"/>
      <c r="L1116" s="242"/>
      <c r="M1116" s="243"/>
      <c r="N1116" s="244"/>
      <c r="O1116" s="244"/>
      <c r="P1116" s="244"/>
      <c r="Q1116" s="244"/>
      <c r="R1116" s="244"/>
      <c r="S1116" s="244"/>
      <c r="T1116" s="245"/>
      <c r="U1116" s="13"/>
      <c r="V1116" s="13"/>
      <c r="W1116" s="13"/>
      <c r="X1116" s="13"/>
      <c r="Y1116" s="13"/>
      <c r="Z1116" s="13"/>
      <c r="AA1116" s="13"/>
      <c r="AB1116" s="13"/>
      <c r="AC1116" s="13"/>
      <c r="AD1116" s="13"/>
      <c r="AE1116" s="13"/>
      <c r="AT1116" s="246" t="s">
        <v>369</v>
      </c>
      <c r="AU1116" s="246" t="s">
        <v>80</v>
      </c>
      <c r="AV1116" s="13" t="s">
        <v>88</v>
      </c>
      <c r="AW1116" s="13" t="s">
        <v>30</v>
      </c>
      <c r="AX1116" s="13" t="s">
        <v>80</v>
      </c>
      <c r="AY1116" s="246" t="s">
        <v>358</v>
      </c>
    </row>
    <row r="1117" s="2" customFormat="1" ht="16.5" customHeight="1">
      <c r="A1117" s="37"/>
      <c r="B1117" s="38"/>
      <c r="C1117" s="247" t="s">
        <v>2173</v>
      </c>
      <c r="D1117" s="247" t="s">
        <v>423</v>
      </c>
      <c r="E1117" s="248" t="s">
        <v>2174</v>
      </c>
      <c r="F1117" s="249" t="s">
        <v>2175</v>
      </c>
      <c r="G1117" s="250" t="s">
        <v>423</v>
      </c>
      <c r="H1117" s="251">
        <v>29.693999999999999</v>
      </c>
      <c r="I1117" s="252"/>
      <c r="J1117" s="253">
        <f>ROUND(I1117*H1117,2)</f>
        <v>0</v>
      </c>
      <c r="K1117" s="249" t="s">
        <v>365</v>
      </c>
      <c r="L1117" s="254"/>
      <c r="M1117" s="255" t="s">
        <v>1</v>
      </c>
      <c r="N1117" s="256" t="s">
        <v>38</v>
      </c>
      <c r="O1117" s="90"/>
      <c r="P1117" s="221">
        <f>O1117*H1117</f>
        <v>0</v>
      </c>
      <c r="Q1117" s="221">
        <v>0.024</v>
      </c>
      <c r="R1117" s="221">
        <f>Q1117*H1117</f>
        <v>0.71265599999999996</v>
      </c>
      <c r="S1117" s="221">
        <v>0</v>
      </c>
      <c r="T1117" s="222">
        <f>S1117*H1117</f>
        <v>0</v>
      </c>
      <c r="U1117" s="37"/>
      <c r="V1117" s="37"/>
      <c r="W1117" s="37"/>
      <c r="X1117" s="37"/>
      <c r="Y1117" s="37"/>
      <c r="Z1117" s="37"/>
      <c r="AA1117" s="37"/>
      <c r="AB1117" s="37"/>
      <c r="AC1117" s="37"/>
      <c r="AD1117" s="37"/>
      <c r="AE1117" s="37"/>
      <c r="AR1117" s="223" t="s">
        <v>471</v>
      </c>
      <c r="AT1117" s="223" t="s">
        <v>423</v>
      </c>
      <c r="AU1117" s="223" t="s">
        <v>80</v>
      </c>
      <c r="AY1117" s="16" t="s">
        <v>358</v>
      </c>
      <c r="BE1117" s="224">
        <f>IF(N1117="základní",J1117,0)</f>
        <v>0</v>
      </c>
      <c r="BF1117" s="224">
        <f>IF(N1117="snížená",J1117,0)</f>
        <v>0</v>
      </c>
      <c r="BG1117" s="224">
        <f>IF(N1117="zákl. přenesená",J1117,0)</f>
        <v>0</v>
      </c>
      <c r="BH1117" s="224">
        <f>IF(N1117="sníž. přenesená",J1117,0)</f>
        <v>0</v>
      </c>
      <c r="BI1117" s="224">
        <f>IF(N1117="nulová",J1117,0)</f>
        <v>0</v>
      </c>
      <c r="BJ1117" s="16" t="s">
        <v>80</v>
      </c>
      <c r="BK1117" s="224">
        <f>ROUND(I1117*H1117,2)</f>
        <v>0</v>
      </c>
      <c r="BL1117" s="16" t="s">
        <v>357</v>
      </c>
      <c r="BM1117" s="223" t="s">
        <v>2176</v>
      </c>
    </row>
    <row r="1118" s="13" customFormat="1">
      <c r="A1118" s="13"/>
      <c r="B1118" s="236"/>
      <c r="C1118" s="237"/>
      <c r="D1118" s="227" t="s">
        <v>369</v>
      </c>
      <c r="E1118" s="238" t="s">
        <v>2177</v>
      </c>
      <c r="F1118" s="239" t="s">
        <v>2178</v>
      </c>
      <c r="G1118" s="237"/>
      <c r="H1118" s="240">
        <v>29.693999999999999</v>
      </c>
      <c r="I1118" s="241"/>
      <c r="J1118" s="237"/>
      <c r="K1118" s="237"/>
      <c r="L1118" s="242"/>
      <c r="M1118" s="243"/>
      <c r="N1118" s="244"/>
      <c r="O1118" s="244"/>
      <c r="P1118" s="244"/>
      <c r="Q1118" s="244"/>
      <c r="R1118" s="244"/>
      <c r="S1118" s="244"/>
      <c r="T1118" s="245"/>
      <c r="U1118" s="13"/>
      <c r="V1118" s="13"/>
      <c r="W1118" s="13"/>
      <c r="X1118" s="13"/>
      <c r="Y1118" s="13"/>
      <c r="Z1118" s="13"/>
      <c r="AA1118" s="13"/>
      <c r="AB1118" s="13"/>
      <c r="AC1118" s="13"/>
      <c r="AD1118" s="13"/>
      <c r="AE1118" s="13"/>
      <c r="AT1118" s="246" t="s">
        <v>369</v>
      </c>
      <c r="AU1118" s="246" t="s">
        <v>80</v>
      </c>
      <c r="AV1118" s="13" t="s">
        <v>88</v>
      </c>
      <c r="AW1118" s="13" t="s">
        <v>30</v>
      </c>
      <c r="AX1118" s="13" t="s">
        <v>73</v>
      </c>
      <c r="AY1118" s="246" t="s">
        <v>358</v>
      </c>
    </row>
    <row r="1119" s="13" customFormat="1">
      <c r="A1119" s="13"/>
      <c r="B1119" s="236"/>
      <c r="C1119" s="237"/>
      <c r="D1119" s="227" t="s">
        <v>369</v>
      </c>
      <c r="E1119" s="238" t="s">
        <v>2179</v>
      </c>
      <c r="F1119" s="239" t="s">
        <v>2180</v>
      </c>
      <c r="G1119" s="237"/>
      <c r="H1119" s="240">
        <v>29.693999999999999</v>
      </c>
      <c r="I1119" s="241"/>
      <c r="J1119" s="237"/>
      <c r="K1119" s="237"/>
      <c r="L1119" s="242"/>
      <c r="M1119" s="243"/>
      <c r="N1119" s="244"/>
      <c r="O1119" s="244"/>
      <c r="P1119" s="244"/>
      <c r="Q1119" s="244"/>
      <c r="R1119" s="244"/>
      <c r="S1119" s="244"/>
      <c r="T1119" s="245"/>
      <c r="U1119" s="13"/>
      <c r="V1119" s="13"/>
      <c r="W1119" s="13"/>
      <c r="X1119" s="13"/>
      <c r="Y1119" s="13"/>
      <c r="Z1119" s="13"/>
      <c r="AA1119" s="13"/>
      <c r="AB1119" s="13"/>
      <c r="AC1119" s="13"/>
      <c r="AD1119" s="13"/>
      <c r="AE1119" s="13"/>
      <c r="AT1119" s="246" t="s">
        <v>369</v>
      </c>
      <c r="AU1119" s="246" t="s">
        <v>80</v>
      </c>
      <c r="AV1119" s="13" t="s">
        <v>88</v>
      </c>
      <c r="AW1119" s="13" t="s">
        <v>30</v>
      </c>
      <c r="AX1119" s="13" t="s">
        <v>80</v>
      </c>
      <c r="AY1119" s="246" t="s">
        <v>358</v>
      </c>
    </row>
    <row r="1120" s="2" customFormat="1">
      <c r="A1120" s="37"/>
      <c r="B1120" s="38"/>
      <c r="C1120" s="212" t="s">
        <v>2181</v>
      </c>
      <c r="D1120" s="212" t="s">
        <v>361</v>
      </c>
      <c r="E1120" s="213" t="s">
        <v>2182</v>
      </c>
      <c r="F1120" s="214" t="s">
        <v>2183</v>
      </c>
      <c r="G1120" s="215" t="s">
        <v>423</v>
      </c>
      <c r="H1120" s="216">
        <v>147.87000000000001</v>
      </c>
      <c r="I1120" s="217"/>
      <c r="J1120" s="218">
        <f>ROUND(I1120*H1120,2)</f>
        <v>0</v>
      </c>
      <c r="K1120" s="214" t="s">
        <v>1</v>
      </c>
      <c r="L1120" s="43"/>
      <c r="M1120" s="219" t="s">
        <v>1</v>
      </c>
      <c r="N1120" s="220" t="s">
        <v>38</v>
      </c>
      <c r="O1120" s="90"/>
      <c r="P1120" s="221">
        <f>O1120*H1120</f>
        <v>0</v>
      </c>
      <c r="Q1120" s="221">
        <v>3.0000000000000001E-05</v>
      </c>
      <c r="R1120" s="221">
        <f>Q1120*H1120</f>
        <v>0.0044361000000000001</v>
      </c>
      <c r="S1120" s="221">
        <v>0</v>
      </c>
      <c r="T1120" s="222">
        <f>S1120*H1120</f>
        <v>0</v>
      </c>
      <c r="U1120" s="37"/>
      <c r="V1120" s="37"/>
      <c r="W1120" s="37"/>
      <c r="X1120" s="37"/>
      <c r="Y1120" s="37"/>
      <c r="Z1120" s="37"/>
      <c r="AA1120" s="37"/>
      <c r="AB1120" s="37"/>
      <c r="AC1120" s="37"/>
      <c r="AD1120" s="37"/>
      <c r="AE1120" s="37"/>
      <c r="AR1120" s="223" t="s">
        <v>357</v>
      </c>
      <c r="AT1120" s="223" t="s">
        <v>361</v>
      </c>
      <c r="AU1120" s="223" t="s">
        <v>80</v>
      </c>
      <c r="AY1120" s="16" t="s">
        <v>358</v>
      </c>
      <c r="BE1120" s="224">
        <f>IF(N1120="základní",J1120,0)</f>
        <v>0</v>
      </c>
      <c r="BF1120" s="224">
        <f>IF(N1120="snížená",J1120,0)</f>
        <v>0</v>
      </c>
      <c r="BG1120" s="224">
        <f>IF(N1120="zákl. přenesená",J1120,0)</f>
        <v>0</v>
      </c>
      <c r="BH1120" s="224">
        <f>IF(N1120="sníž. přenesená",J1120,0)</f>
        <v>0</v>
      </c>
      <c r="BI1120" s="224">
        <f>IF(N1120="nulová",J1120,0)</f>
        <v>0</v>
      </c>
      <c r="BJ1120" s="16" t="s">
        <v>80</v>
      </c>
      <c r="BK1120" s="224">
        <f>ROUND(I1120*H1120,2)</f>
        <v>0</v>
      </c>
      <c r="BL1120" s="16" t="s">
        <v>357</v>
      </c>
      <c r="BM1120" s="223" t="s">
        <v>2184</v>
      </c>
    </row>
    <row r="1121" s="13" customFormat="1">
      <c r="A1121" s="13"/>
      <c r="B1121" s="236"/>
      <c r="C1121" s="237"/>
      <c r="D1121" s="227" t="s">
        <v>369</v>
      </c>
      <c r="E1121" s="238" t="s">
        <v>2185</v>
      </c>
      <c r="F1121" s="239" t="s">
        <v>2186</v>
      </c>
      <c r="G1121" s="237"/>
      <c r="H1121" s="240">
        <v>147.87000000000001</v>
      </c>
      <c r="I1121" s="241"/>
      <c r="J1121" s="237"/>
      <c r="K1121" s="237"/>
      <c r="L1121" s="242"/>
      <c r="M1121" s="243"/>
      <c r="N1121" s="244"/>
      <c r="O1121" s="244"/>
      <c r="P1121" s="244"/>
      <c r="Q1121" s="244"/>
      <c r="R1121" s="244"/>
      <c r="S1121" s="244"/>
      <c r="T1121" s="245"/>
      <c r="U1121" s="13"/>
      <c r="V1121" s="13"/>
      <c r="W1121" s="13"/>
      <c r="X1121" s="13"/>
      <c r="Y1121" s="13"/>
      <c r="Z1121" s="13"/>
      <c r="AA1121" s="13"/>
      <c r="AB1121" s="13"/>
      <c r="AC1121" s="13"/>
      <c r="AD1121" s="13"/>
      <c r="AE1121" s="13"/>
      <c r="AT1121" s="246" t="s">
        <v>369</v>
      </c>
      <c r="AU1121" s="246" t="s">
        <v>80</v>
      </c>
      <c r="AV1121" s="13" t="s">
        <v>88</v>
      </c>
      <c r="AW1121" s="13" t="s">
        <v>30</v>
      </c>
      <c r="AX1121" s="13" t="s">
        <v>73</v>
      </c>
      <c r="AY1121" s="246" t="s">
        <v>358</v>
      </c>
    </row>
    <row r="1122" s="13" customFormat="1">
      <c r="A1122" s="13"/>
      <c r="B1122" s="236"/>
      <c r="C1122" s="237"/>
      <c r="D1122" s="227" t="s">
        <v>369</v>
      </c>
      <c r="E1122" s="238" t="s">
        <v>2187</v>
      </c>
      <c r="F1122" s="239" t="s">
        <v>2188</v>
      </c>
      <c r="G1122" s="237"/>
      <c r="H1122" s="240">
        <v>147.87000000000001</v>
      </c>
      <c r="I1122" s="241"/>
      <c r="J1122" s="237"/>
      <c r="K1122" s="237"/>
      <c r="L1122" s="242"/>
      <c r="M1122" s="243"/>
      <c r="N1122" s="244"/>
      <c r="O1122" s="244"/>
      <c r="P1122" s="244"/>
      <c r="Q1122" s="244"/>
      <c r="R1122" s="244"/>
      <c r="S1122" s="244"/>
      <c r="T1122" s="245"/>
      <c r="U1122" s="13"/>
      <c r="V1122" s="13"/>
      <c r="W1122" s="13"/>
      <c r="X1122" s="13"/>
      <c r="Y1122" s="13"/>
      <c r="Z1122" s="13"/>
      <c r="AA1122" s="13"/>
      <c r="AB1122" s="13"/>
      <c r="AC1122" s="13"/>
      <c r="AD1122" s="13"/>
      <c r="AE1122" s="13"/>
      <c r="AT1122" s="246" t="s">
        <v>369</v>
      </c>
      <c r="AU1122" s="246" t="s">
        <v>80</v>
      </c>
      <c r="AV1122" s="13" t="s">
        <v>88</v>
      </c>
      <c r="AW1122" s="13" t="s">
        <v>30</v>
      </c>
      <c r="AX1122" s="13" t="s">
        <v>80</v>
      </c>
      <c r="AY1122" s="246" t="s">
        <v>358</v>
      </c>
    </row>
    <row r="1123" s="2" customFormat="1">
      <c r="A1123" s="37"/>
      <c r="B1123" s="38"/>
      <c r="C1123" s="247" t="s">
        <v>2189</v>
      </c>
      <c r="D1123" s="247" t="s">
        <v>423</v>
      </c>
      <c r="E1123" s="248" t="s">
        <v>2190</v>
      </c>
      <c r="F1123" s="249" t="s">
        <v>2191</v>
      </c>
      <c r="G1123" s="250" t="s">
        <v>423</v>
      </c>
      <c r="H1123" s="251">
        <v>155.26400000000001</v>
      </c>
      <c r="I1123" s="252"/>
      <c r="J1123" s="253">
        <f>ROUND(I1123*H1123,2)</f>
        <v>0</v>
      </c>
      <c r="K1123" s="249" t="s">
        <v>1</v>
      </c>
      <c r="L1123" s="254"/>
      <c r="M1123" s="255" t="s">
        <v>1</v>
      </c>
      <c r="N1123" s="256" t="s">
        <v>38</v>
      </c>
      <c r="O1123" s="90"/>
      <c r="P1123" s="221">
        <f>O1123*H1123</f>
        <v>0</v>
      </c>
      <c r="Q1123" s="221">
        <v>0.00060999999999999997</v>
      </c>
      <c r="R1123" s="221">
        <f>Q1123*H1123</f>
        <v>0.094711039999999996</v>
      </c>
      <c r="S1123" s="221">
        <v>0</v>
      </c>
      <c r="T1123" s="222">
        <f>S1123*H1123</f>
        <v>0</v>
      </c>
      <c r="U1123" s="37"/>
      <c r="V1123" s="37"/>
      <c r="W1123" s="37"/>
      <c r="X1123" s="37"/>
      <c r="Y1123" s="37"/>
      <c r="Z1123" s="37"/>
      <c r="AA1123" s="37"/>
      <c r="AB1123" s="37"/>
      <c r="AC1123" s="37"/>
      <c r="AD1123" s="37"/>
      <c r="AE1123" s="37"/>
      <c r="AR1123" s="223" t="s">
        <v>471</v>
      </c>
      <c r="AT1123" s="223" t="s">
        <v>423</v>
      </c>
      <c r="AU1123" s="223" t="s">
        <v>80</v>
      </c>
      <c r="AY1123" s="16" t="s">
        <v>358</v>
      </c>
      <c r="BE1123" s="224">
        <f>IF(N1123="základní",J1123,0)</f>
        <v>0</v>
      </c>
      <c r="BF1123" s="224">
        <f>IF(N1123="snížená",J1123,0)</f>
        <v>0</v>
      </c>
      <c r="BG1123" s="224">
        <f>IF(N1123="zákl. přenesená",J1123,0)</f>
        <v>0</v>
      </c>
      <c r="BH1123" s="224">
        <f>IF(N1123="sníž. přenesená",J1123,0)</f>
        <v>0</v>
      </c>
      <c r="BI1123" s="224">
        <f>IF(N1123="nulová",J1123,0)</f>
        <v>0</v>
      </c>
      <c r="BJ1123" s="16" t="s">
        <v>80</v>
      </c>
      <c r="BK1123" s="224">
        <f>ROUND(I1123*H1123,2)</f>
        <v>0</v>
      </c>
      <c r="BL1123" s="16" t="s">
        <v>357</v>
      </c>
      <c r="BM1123" s="223" t="s">
        <v>2192</v>
      </c>
    </row>
    <row r="1124" s="13" customFormat="1">
      <c r="A1124" s="13"/>
      <c r="B1124" s="236"/>
      <c r="C1124" s="237"/>
      <c r="D1124" s="227" t="s">
        <v>369</v>
      </c>
      <c r="E1124" s="238" t="s">
        <v>2193</v>
      </c>
      <c r="F1124" s="239" t="s">
        <v>2194</v>
      </c>
      <c r="G1124" s="237"/>
      <c r="H1124" s="240">
        <v>155.26400000000001</v>
      </c>
      <c r="I1124" s="241"/>
      <c r="J1124" s="237"/>
      <c r="K1124" s="237"/>
      <c r="L1124" s="242"/>
      <c r="M1124" s="243"/>
      <c r="N1124" s="244"/>
      <c r="O1124" s="244"/>
      <c r="P1124" s="244"/>
      <c r="Q1124" s="244"/>
      <c r="R1124" s="244"/>
      <c r="S1124" s="244"/>
      <c r="T1124" s="245"/>
      <c r="U1124" s="13"/>
      <c r="V1124" s="13"/>
      <c r="W1124" s="13"/>
      <c r="X1124" s="13"/>
      <c r="Y1124" s="13"/>
      <c r="Z1124" s="13"/>
      <c r="AA1124" s="13"/>
      <c r="AB1124" s="13"/>
      <c r="AC1124" s="13"/>
      <c r="AD1124" s="13"/>
      <c r="AE1124" s="13"/>
      <c r="AT1124" s="246" t="s">
        <v>369</v>
      </c>
      <c r="AU1124" s="246" t="s">
        <v>80</v>
      </c>
      <c r="AV1124" s="13" t="s">
        <v>88</v>
      </c>
      <c r="AW1124" s="13" t="s">
        <v>30</v>
      </c>
      <c r="AX1124" s="13" t="s">
        <v>73</v>
      </c>
      <c r="AY1124" s="246" t="s">
        <v>358</v>
      </c>
    </row>
    <row r="1125" s="13" customFormat="1">
      <c r="A1125" s="13"/>
      <c r="B1125" s="236"/>
      <c r="C1125" s="237"/>
      <c r="D1125" s="227" t="s">
        <v>369</v>
      </c>
      <c r="E1125" s="238" t="s">
        <v>2195</v>
      </c>
      <c r="F1125" s="239" t="s">
        <v>2196</v>
      </c>
      <c r="G1125" s="237"/>
      <c r="H1125" s="240">
        <v>155.26400000000001</v>
      </c>
      <c r="I1125" s="241"/>
      <c r="J1125" s="237"/>
      <c r="K1125" s="237"/>
      <c r="L1125" s="242"/>
      <c r="M1125" s="243"/>
      <c r="N1125" s="244"/>
      <c r="O1125" s="244"/>
      <c r="P1125" s="244"/>
      <c r="Q1125" s="244"/>
      <c r="R1125" s="244"/>
      <c r="S1125" s="244"/>
      <c r="T1125" s="245"/>
      <c r="U1125" s="13"/>
      <c r="V1125" s="13"/>
      <c r="W1125" s="13"/>
      <c r="X1125" s="13"/>
      <c r="Y1125" s="13"/>
      <c r="Z1125" s="13"/>
      <c r="AA1125" s="13"/>
      <c r="AB1125" s="13"/>
      <c r="AC1125" s="13"/>
      <c r="AD1125" s="13"/>
      <c r="AE1125" s="13"/>
      <c r="AT1125" s="246" t="s">
        <v>369</v>
      </c>
      <c r="AU1125" s="246" t="s">
        <v>80</v>
      </c>
      <c r="AV1125" s="13" t="s">
        <v>88</v>
      </c>
      <c r="AW1125" s="13" t="s">
        <v>30</v>
      </c>
      <c r="AX1125" s="13" t="s">
        <v>80</v>
      </c>
      <c r="AY1125" s="246" t="s">
        <v>358</v>
      </c>
    </row>
    <row r="1126" s="2" customFormat="1">
      <c r="A1126" s="37"/>
      <c r="B1126" s="38"/>
      <c r="C1126" s="212" t="s">
        <v>2197</v>
      </c>
      <c r="D1126" s="212" t="s">
        <v>361</v>
      </c>
      <c r="E1126" s="213" t="s">
        <v>2198</v>
      </c>
      <c r="F1126" s="214" t="s">
        <v>2199</v>
      </c>
      <c r="G1126" s="215" t="s">
        <v>438</v>
      </c>
      <c r="H1126" s="216">
        <v>7.0910000000000002</v>
      </c>
      <c r="I1126" s="217"/>
      <c r="J1126" s="218">
        <f>ROUND(I1126*H1126,2)</f>
        <v>0</v>
      </c>
      <c r="K1126" s="214" t="s">
        <v>365</v>
      </c>
      <c r="L1126" s="43"/>
      <c r="M1126" s="219" t="s">
        <v>1</v>
      </c>
      <c r="N1126" s="220" t="s">
        <v>38</v>
      </c>
      <c r="O1126" s="90"/>
      <c r="P1126" s="221">
        <f>O1126*H1126</f>
        <v>0</v>
      </c>
      <c r="Q1126" s="221">
        <v>2.2563399999999998</v>
      </c>
      <c r="R1126" s="221">
        <f>Q1126*H1126</f>
        <v>15.999706939999999</v>
      </c>
      <c r="S1126" s="221">
        <v>0</v>
      </c>
      <c r="T1126" s="222">
        <f>S1126*H1126</f>
        <v>0</v>
      </c>
      <c r="U1126" s="37"/>
      <c r="V1126" s="37"/>
      <c r="W1126" s="37"/>
      <c r="X1126" s="37"/>
      <c r="Y1126" s="37"/>
      <c r="Z1126" s="37"/>
      <c r="AA1126" s="37"/>
      <c r="AB1126" s="37"/>
      <c r="AC1126" s="37"/>
      <c r="AD1126" s="37"/>
      <c r="AE1126" s="37"/>
      <c r="AR1126" s="223" t="s">
        <v>357</v>
      </c>
      <c r="AT1126" s="223" t="s">
        <v>361</v>
      </c>
      <c r="AU1126" s="223" t="s">
        <v>80</v>
      </c>
      <c r="AY1126" s="16" t="s">
        <v>358</v>
      </c>
      <c r="BE1126" s="224">
        <f>IF(N1126="základní",J1126,0)</f>
        <v>0</v>
      </c>
      <c r="BF1126" s="224">
        <f>IF(N1126="snížená",J1126,0)</f>
        <v>0</v>
      </c>
      <c r="BG1126" s="224">
        <f>IF(N1126="zákl. přenesená",J1126,0)</f>
        <v>0</v>
      </c>
      <c r="BH1126" s="224">
        <f>IF(N1126="sníž. přenesená",J1126,0)</f>
        <v>0</v>
      </c>
      <c r="BI1126" s="224">
        <f>IF(N1126="nulová",J1126,0)</f>
        <v>0</v>
      </c>
      <c r="BJ1126" s="16" t="s">
        <v>80</v>
      </c>
      <c r="BK1126" s="224">
        <f>ROUND(I1126*H1126,2)</f>
        <v>0</v>
      </c>
      <c r="BL1126" s="16" t="s">
        <v>357</v>
      </c>
      <c r="BM1126" s="223" t="s">
        <v>2200</v>
      </c>
    </row>
    <row r="1127" s="13" customFormat="1">
      <c r="A1127" s="13"/>
      <c r="B1127" s="236"/>
      <c r="C1127" s="237"/>
      <c r="D1127" s="227" t="s">
        <v>369</v>
      </c>
      <c r="E1127" s="238" t="s">
        <v>2201</v>
      </c>
      <c r="F1127" s="239" t="s">
        <v>2202</v>
      </c>
      <c r="G1127" s="237"/>
      <c r="H1127" s="240">
        <v>5.915</v>
      </c>
      <c r="I1127" s="241"/>
      <c r="J1127" s="237"/>
      <c r="K1127" s="237"/>
      <c r="L1127" s="242"/>
      <c r="M1127" s="243"/>
      <c r="N1127" s="244"/>
      <c r="O1127" s="244"/>
      <c r="P1127" s="244"/>
      <c r="Q1127" s="244"/>
      <c r="R1127" s="244"/>
      <c r="S1127" s="244"/>
      <c r="T1127" s="245"/>
      <c r="U1127" s="13"/>
      <c r="V1127" s="13"/>
      <c r="W1127" s="13"/>
      <c r="X1127" s="13"/>
      <c r="Y1127" s="13"/>
      <c r="Z1127" s="13"/>
      <c r="AA1127" s="13"/>
      <c r="AB1127" s="13"/>
      <c r="AC1127" s="13"/>
      <c r="AD1127" s="13"/>
      <c r="AE1127" s="13"/>
      <c r="AT1127" s="246" t="s">
        <v>369</v>
      </c>
      <c r="AU1127" s="246" t="s">
        <v>80</v>
      </c>
      <c r="AV1127" s="13" t="s">
        <v>88</v>
      </c>
      <c r="AW1127" s="13" t="s">
        <v>30</v>
      </c>
      <c r="AX1127" s="13" t="s">
        <v>73</v>
      </c>
      <c r="AY1127" s="246" t="s">
        <v>358</v>
      </c>
    </row>
    <row r="1128" s="13" customFormat="1">
      <c r="A1128" s="13"/>
      <c r="B1128" s="236"/>
      <c r="C1128" s="237"/>
      <c r="D1128" s="227" t="s">
        <v>369</v>
      </c>
      <c r="E1128" s="238" t="s">
        <v>94</v>
      </c>
      <c r="F1128" s="239" t="s">
        <v>2203</v>
      </c>
      <c r="G1128" s="237"/>
      <c r="H1128" s="240">
        <v>1.1759999999999999</v>
      </c>
      <c r="I1128" s="241"/>
      <c r="J1128" s="237"/>
      <c r="K1128" s="237"/>
      <c r="L1128" s="242"/>
      <c r="M1128" s="243"/>
      <c r="N1128" s="244"/>
      <c r="O1128" s="244"/>
      <c r="P1128" s="244"/>
      <c r="Q1128" s="244"/>
      <c r="R1128" s="244"/>
      <c r="S1128" s="244"/>
      <c r="T1128" s="245"/>
      <c r="U1128" s="13"/>
      <c r="V1128" s="13"/>
      <c r="W1128" s="13"/>
      <c r="X1128" s="13"/>
      <c r="Y1128" s="13"/>
      <c r="Z1128" s="13"/>
      <c r="AA1128" s="13"/>
      <c r="AB1128" s="13"/>
      <c r="AC1128" s="13"/>
      <c r="AD1128" s="13"/>
      <c r="AE1128" s="13"/>
      <c r="AT1128" s="246" t="s">
        <v>369</v>
      </c>
      <c r="AU1128" s="246" t="s">
        <v>80</v>
      </c>
      <c r="AV1128" s="13" t="s">
        <v>88</v>
      </c>
      <c r="AW1128" s="13" t="s">
        <v>30</v>
      </c>
      <c r="AX1128" s="13" t="s">
        <v>73</v>
      </c>
      <c r="AY1128" s="246" t="s">
        <v>358</v>
      </c>
    </row>
    <row r="1129" s="13" customFormat="1">
      <c r="A1129" s="13"/>
      <c r="B1129" s="236"/>
      <c r="C1129" s="237"/>
      <c r="D1129" s="227" t="s">
        <v>369</v>
      </c>
      <c r="E1129" s="238" t="s">
        <v>2204</v>
      </c>
      <c r="F1129" s="239" t="s">
        <v>2205</v>
      </c>
      <c r="G1129" s="237"/>
      <c r="H1129" s="240">
        <v>7.0910000000000002</v>
      </c>
      <c r="I1129" s="241"/>
      <c r="J1129" s="237"/>
      <c r="K1129" s="237"/>
      <c r="L1129" s="242"/>
      <c r="M1129" s="243"/>
      <c r="N1129" s="244"/>
      <c r="O1129" s="244"/>
      <c r="P1129" s="244"/>
      <c r="Q1129" s="244"/>
      <c r="R1129" s="244"/>
      <c r="S1129" s="244"/>
      <c r="T1129" s="245"/>
      <c r="U1129" s="13"/>
      <c r="V1129" s="13"/>
      <c r="W1129" s="13"/>
      <c r="X1129" s="13"/>
      <c r="Y1129" s="13"/>
      <c r="Z1129" s="13"/>
      <c r="AA1129" s="13"/>
      <c r="AB1129" s="13"/>
      <c r="AC1129" s="13"/>
      <c r="AD1129" s="13"/>
      <c r="AE1129" s="13"/>
      <c r="AT1129" s="246" t="s">
        <v>369</v>
      </c>
      <c r="AU1129" s="246" t="s">
        <v>80</v>
      </c>
      <c r="AV1129" s="13" t="s">
        <v>88</v>
      </c>
      <c r="AW1129" s="13" t="s">
        <v>30</v>
      </c>
      <c r="AX1129" s="13" t="s">
        <v>80</v>
      </c>
      <c r="AY1129" s="246" t="s">
        <v>358</v>
      </c>
    </row>
    <row r="1130" s="2" customFormat="1">
      <c r="A1130" s="37"/>
      <c r="B1130" s="38"/>
      <c r="C1130" s="212" t="s">
        <v>2206</v>
      </c>
      <c r="D1130" s="212" t="s">
        <v>361</v>
      </c>
      <c r="E1130" s="213" t="s">
        <v>2207</v>
      </c>
      <c r="F1130" s="214" t="s">
        <v>2208</v>
      </c>
      <c r="G1130" s="215" t="s">
        <v>364</v>
      </c>
      <c r="H1130" s="216">
        <v>37.259999999999998</v>
      </c>
      <c r="I1130" s="217"/>
      <c r="J1130" s="218">
        <f>ROUND(I1130*H1130,2)</f>
        <v>0</v>
      </c>
      <c r="K1130" s="214" t="s">
        <v>365</v>
      </c>
      <c r="L1130" s="43"/>
      <c r="M1130" s="219" t="s">
        <v>1</v>
      </c>
      <c r="N1130" s="220" t="s">
        <v>38</v>
      </c>
      <c r="O1130" s="90"/>
      <c r="P1130" s="221">
        <f>O1130*H1130</f>
        <v>0</v>
      </c>
      <c r="Q1130" s="221">
        <v>4.0000000000000003E-05</v>
      </c>
      <c r="R1130" s="221">
        <f>Q1130*H1130</f>
        <v>0.0014904</v>
      </c>
      <c r="S1130" s="221">
        <v>0</v>
      </c>
      <c r="T1130" s="222">
        <f>S1130*H1130</f>
        <v>0</v>
      </c>
      <c r="U1130" s="37"/>
      <c r="V1130" s="37"/>
      <c r="W1130" s="37"/>
      <c r="X1130" s="37"/>
      <c r="Y1130" s="37"/>
      <c r="Z1130" s="37"/>
      <c r="AA1130" s="37"/>
      <c r="AB1130" s="37"/>
      <c r="AC1130" s="37"/>
      <c r="AD1130" s="37"/>
      <c r="AE1130" s="37"/>
      <c r="AR1130" s="223" t="s">
        <v>357</v>
      </c>
      <c r="AT1130" s="223" t="s">
        <v>361</v>
      </c>
      <c r="AU1130" s="223" t="s">
        <v>80</v>
      </c>
      <c r="AY1130" s="16" t="s">
        <v>358</v>
      </c>
      <c r="BE1130" s="224">
        <f>IF(N1130="základní",J1130,0)</f>
        <v>0</v>
      </c>
      <c r="BF1130" s="224">
        <f>IF(N1130="snížená",J1130,0)</f>
        <v>0</v>
      </c>
      <c r="BG1130" s="224">
        <f>IF(N1130="zákl. přenesená",J1130,0)</f>
        <v>0</v>
      </c>
      <c r="BH1130" s="224">
        <f>IF(N1130="sníž. přenesená",J1130,0)</f>
        <v>0</v>
      </c>
      <c r="BI1130" s="224">
        <f>IF(N1130="nulová",J1130,0)</f>
        <v>0</v>
      </c>
      <c r="BJ1130" s="16" t="s">
        <v>80</v>
      </c>
      <c r="BK1130" s="224">
        <f>ROUND(I1130*H1130,2)</f>
        <v>0</v>
      </c>
      <c r="BL1130" s="16" t="s">
        <v>357</v>
      </c>
      <c r="BM1130" s="223" t="s">
        <v>2209</v>
      </c>
    </row>
    <row r="1131" s="12" customFormat="1">
      <c r="A1131" s="12"/>
      <c r="B1131" s="225"/>
      <c r="C1131" s="226"/>
      <c r="D1131" s="227" t="s">
        <v>369</v>
      </c>
      <c r="E1131" s="228" t="s">
        <v>1</v>
      </c>
      <c r="F1131" s="229" t="s">
        <v>2210</v>
      </c>
      <c r="G1131" s="226"/>
      <c r="H1131" s="228" t="s">
        <v>1</v>
      </c>
      <c r="I1131" s="230"/>
      <c r="J1131" s="226"/>
      <c r="K1131" s="226"/>
      <c r="L1131" s="231"/>
      <c r="M1131" s="232"/>
      <c r="N1131" s="233"/>
      <c r="O1131" s="233"/>
      <c r="P1131" s="233"/>
      <c r="Q1131" s="233"/>
      <c r="R1131" s="233"/>
      <c r="S1131" s="233"/>
      <c r="T1131" s="234"/>
      <c r="U1131" s="12"/>
      <c r="V1131" s="12"/>
      <c r="W1131" s="12"/>
      <c r="X1131" s="12"/>
      <c r="Y1131" s="12"/>
      <c r="Z1131" s="12"/>
      <c r="AA1131" s="12"/>
      <c r="AB1131" s="12"/>
      <c r="AC1131" s="12"/>
      <c r="AD1131" s="12"/>
      <c r="AE1131" s="12"/>
      <c r="AT1131" s="235" t="s">
        <v>369</v>
      </c>
      <c r="AU1131" s="235" t="s">
        <v>80</v>
      </c>
      <c r="AV1131" s="12" t="s">
        <v>80</v>
      </c>
      <c r="AW1131" s="12" t="s">
        <v>30</v>
      </c>
      <c r="AX1131" s="12" t="s">
        <v>73</v>
      </c>
      <c r="AY1131" s="235" t="s">
        <v>358</v>
      </c>
    </row>
    <row r="1132" s="13" customFormat="1">
      <c r="A1132" s="13"/>
      <c r="B1132" s="236"/>
      <c r="C1132" s="237"/>
      <c r="D1132" s="227" t="s">
        <v>369</v>
      </c>
      <c r="E1132" s="238" t="s">
        <v>2211</v>
      </c>
      <c r="F1132" s="239" t="s">
        <v>2212</v>
      </c>
      <c r="G1132" s="237"/>
      <c r="H1132" s="240">
        <v>31.5</v>
      </c>
      <c r="I1132" s="241"/>
      <c r="J1132" s="237"/>
      <c r="K1132" s="237"/>
      <c r="L1132" s="242"/>
      <c r="M1132" s="243"/>
      <c r="N1132" s="244"/>
      <c r="O1132" s="244"/>
      <c r="P1132" s="244"/>
      <c r="Q1132" s="244"/>
      <c r="R1132" s="244"/>
      <c r="S1132" s="244"/>
      <c r="T1132" s="245"/>
      <c r="U1132" s="13"/>
      <c r="V1132" s="13"/>
      <c r="W1132" s="13"/>
      <c r="X1132" s="13"/>
      <c r="Y1132" s="13"/>
      <c r="Z1132" s="13"/>
      <c r="AA1132" s="13"/>
      <c r="AB1132" s="13"/>
      <c r="AC1132" s="13"/>
      <c r="AD1132" s="13"/>
      <c r="AE1132" s="13"/>
      <c r="AT1132" s="246" t="s">
        <v>369</v>
      </c>
      <c r="AU1132" s="246" t="s">
        <v>80</v>
      </c>
      <c r="AV1132" s="13" t="s">
        <v>88</v>
      </c>
      <c r="AW1132" s="13" t="s">
        <v>30</v>
      </c>
      <c r="AX1132" s="13" t="s">
        <v>73</v>
      </c>
      <c r="AY1132" s="246" t="s">
        <v>358</v>
      </c>
    </row>
    <row r="1133" s="12" customFormat="1">
      <c r="A1133" s="12"/>
      <c r="B1133" s="225"/>
      <c r="C1133" s="226"/>
      <c r="D1133" s="227" t="s">
        <v>369</v>
      </c>
      <c r="E1133" s="228" t="s">
        <v>1</v>
      </c>
      <c r="F1133" s="229" t="s">
        <v>905</v>
      </c>
      <c r="G1133" s="226"/>
      <c r="H1133" s="228" t="s">
        <v>1</v>
      </c>
      <c r="I1133" s="230"/>
      <c r="J1133" s="226"/>
      <c r="K1133" s="226"/>
      <c r="L1133" s="231"/>
      <c r="M1133" s="232"/>
      <c r="N1133" s="233"/>
      <c r="O1133" s="233"/>
      <c r="P1133" s="233"/>
      <c r="Q1133" s="233"/>
      <c r="R1133" s="233"/>
      <c r="S1133" s="233"/>
      <c r="T1133" s="234"/>
      <c r="U1133" s="12"/>
      <c r="V1133" s="12"/>
      <c r="W1133" s="12"/>
      <c r="X1133" s="12"/>
      <c r="Y1133" s="12"/>
      <c r="Z1133" s="12"/>
      <c r="AA1133" s="12"/>
      <c r="AB1133" s="12"/>
      <c r="AC1133" s="12"/>
      <c r="AD1133" s="12"/>
      <c r="AE1133" s="12"/>
      <c r="AT1133" s="235" t="s">
        <v>369</v>
      </c>
      <c r="AU1133" s="235" t="s">
        <v>80</v>
      </c>
      <c r="AV1133" s="12" t="s">
        <v>80</v>
      </c>
      <c r="AW1133" s="12" t="s">
        <v>30</v>
      </c>
      <c r="AX1133" s="12" t="s">
        <v>73</v>
      </c>
      <c r="AY1133" s="235" t="s">
        <v>358</v>
      </c>
    </row>
    <row r="1134" s="13" customFormat="1">
      <c r="A1134" s="13"/>
      <c r="B1134" s="236"/>
      <c r="C1134" s="237"/>
      <c r="D1134" s="227" t="s">
        <v>369</v>
      </c>
      <c r="E1134" s="238" t="s">
        <v>96</v>
      </c>
      <c r="F1134" s="239" t="s">
        <v>2213</v>
      </c>
      <c r="G1134" s="237"/>
      <c r="H1134" s="240">
        <v>5.7599999999999998</v>
      </c>
      <c r="I1134" s="241"/>
      <c r="J1134" s="237"/>
      <c r="K1134" s="237"/>
      <c r="L1134" s="242"/>
      <c r="M1134" s="243"/>
      <c r="N1134" s="244"/>
      <c r="O1134" s="244"/>
      <c r="P1134" s="244"/>
      <c r="Q1134" s="244"/>
      <c r="R1134" s="244"/>
      <c r="S1134" s="244"/>
      <c r="T1134" s="245"/>
      <c r="U1134" s="13"/>
      <c r="V1134" s="13"/>
      <c r="W1134" s="13"/>
      <c r="X1134" s="13"/>
      <c r="Y1134" s="13"/>
      <c r="Z1134" s="13"/>
      <c r="AA1134" s="13"/>
      <c r="AB1134" s="13"/>
      <c r="AC1134" s="13"/>
      <c r="AD1134" s="13"/>
      <c r="AE1134" s="13"/>
      <c r="AT1134" s="246" t="s">
        <v>369</v>
      </c>
      <c r="AU1134" s="246" t="s">
        <v>80</v>
      </c>
      <c r="AV1134" s="13" t="s">
        <v>88</v>
      </c>
      <c r="AW1134" s="13" t="s">
        <v>30</v>
      </c>
      <c r="AX1134" s="13" t="s">
        <v>73</v>
      </c>
      <c r="AY1134" s="246" t="s">
        <v>358</v>
      </c>
    </row>
    <row r="1135" s="13" customFormat="1">
      <c r="A1135" s="13"/>
      <c r="B1135" s="236"/>
      <c r="C1135" s="237"/>
      <c r="D1135" s="227" t="s">
        <v>369</v>
      </c>
      <c r="E1135" s="238" t="s">
        <v>2214</v>
      </c>
      <c r="F1135" s="239" t="s">
        <v>2215</v>
      </c>
      <c r="G1135" s="237"/>
      <c r="H1135" s="240">
        <v>37.259999999999998</v>
      </c>
      <c r="I1135" s="241"/>
      <c r="J1135" s="237"/>
      <c r="K1135" s="237"/>
      <c r="L1135" s="242"/>
      <c r="M1135" s="243"/>
      <c r="N1135" s="244"/>
      <c r="O1135" s="244"/>
      <c r="P1135" s="244"/>
      <c r="Q1135" s="244"/>
      <c r="R1135" s="244"/>
      <c r="S1135" s="244"/>
      <c r="T1135" s="245"/>
      <c r="U1135" s="13"/>
      <c r="V1135" s="13"/>
      <c r="W1135" s="13"/>
      <c r="X1135" s="13"/>
      <c r="Y1135" s="13"/>
      <c r="Z1135" s="13"/>
      <c r="AA1135" s="13"/>
      <c r="AB1135" s="13"/>
      <c r="AC1135" s="13"/>
      <c r="AD1135" s="13"/>
      <c r="AE1135" s="13"/>
      <c r="AT1135" s="246" t="s">
        <v>369</v>
      </c>
      <c r="AU1135" s="246" t="s">
        <v>80</v>
      </c>
      <c r="AV1135" s="13" t="s">
        <v>88</v>
      </c>
      <c r="AW1135" s="13" t="s">
        <v>30</v>
      </c>
      <c r="AX1135" s="13" t="s">
        <v>80</v>
      </c>
      <c r="AY1135" s="246" t="s">
        <v>358</v>
      </c>
    </row>
    <row r="1136" s="2" customFormat="1">
      <c r="A1136" s="37"/>
      <c r="B1136" s="38"/>
      <c r="C1136" s="212" t="s">
        <v>2216</v>
      </c>
      <c r="D1136" s="212" t="s">
        <v>361</v>
      </c>
      <c r="E1136" s="213" t="s">
        <v>2217</v>
      </c>
      <c r="F1136" s="214" t="s">
        <v>2218</v>
      </c>
      <c r="G1136" s="215" t="s">
        <v>438</v>
      </c>
      <c r="H1136" s="216">
        <v>5.0090000000000003</v>
      </c>
      <c r="I1136" s="217"/>
      <c r="J1136" s="218">
        <f>ROUND(I1136*H1136,2)</f>
        <v>0</v>
      </c>
      <c r="K1136" s="214" t="s">
        <v>365</v>
      </c>
      <c r="L1136" s="43"/>
      <c r="M1136" s="219" t="s">
        <v>1</v>
      </c>
      <c r="N1136" s="220" t="s">
        <v>38</v>
      </c>
      <c r="O1136" s="90"/>
      <c r="P1136" s="221">
        <f>O1136*H1136</f>
        <v>0</v>
      </c>
      <c r="Q1136" s="221">
        <v>0</v>
      </c>
      <c r="R1136" s="221">
        <f>Q1136*H1136</f>
        <v>0</v>
      </c>
      <c r="S1136" s="221">
        <v>1.95</v>
      </c>
      <c r="T1136" s="222">
        <f>S1136*H1136</f>
        <v>9.76755</v>
      </c>
      <c r="U1136" s="37"/>
      <c r="V1136" s="37"/>
      <c r="W1136" s="37"/>
      <c r="X1136" s="37"/>
      <c r="Y1136" s="37"/>
      <c r="Z1136" s="37"/>
      <c r="AA1136" s="37"/>
      <c r="AB1136" s="37"/>
      <c r="AC1136" s="37"/>
      <c r="AD1136" s="37"/>
      <c r="AE1136" s="37"/>
      <c r="AR1136" s="223" t="s">
        <v>357</v>
      </c>
      <c r="AT1136" s="223" t="s">
        <v>361</v>
      </c>
      <c r="AU1136" s="223" t="s">
        <v>80</v>
      </c>
      <c r="AY1136" s="16" t="s">
        <v>358</v>
      </c>
      <c r="BE1136" s="224">
        <f>IF(N1136="základní",J1136,0)</f>
        <v>0</v>
      </c>
      <c r="BF1136" s="224">
        <f>IF(N1136="snížená",J1136,0)</f>
        <v>0</v>
      </c>
      <c r="BG1136" s="224">
        <f>IF(N1136="zákl. přenesená",J1136,0)</f>
        <v>0</v>
      </c>
      <c r="BH1136" s="224">
        <f>IF(N1136="sníž. přenesená",J1136,0)</f>
        <v>0</v>
      </c>
      <c r="BI1136" s="224">
        <f>IF(N1136="nulová",J1136,0)</f>
        <v>0</v>
      </c>
      <c r="BJ1136" s="16" t="s">
        <v>80</v>
      </c>
      <c r="BK1136" s="224">
        <f>ROUND(I1136*H1136,2)</f>
        <v>0</v>
      </c>
      <c r="BL1136" s="16" t="s">
        <v>357</v>
      </c>
      <c r="BM1136" s="223" t="s">
        <v>2219</v>
      </c>
    </row>
    <row r="1137" s="12" customFormat="1">
      <c r="A1137" s="12"/>
      <c r="B1137" s="225"/>
      <c r="C1137" s="226"/>
      <c r="D1137" s="227" t="s">
        <v>369</v>
      </c>
      <c r="E1137" s="228" t="s">
        <v>1</v>
      </c>
      <c r="F1137" s="229" t="s">
        <v>2220</v>
      </c>
      <c r="G1137" s="226"/>
      <c r="H1137" s="228" t="s">
        <v>1</v>
      </c>
      <c r="I1137" s="230"/>
      <c r="J1137" s="226"/>
      <c r="K1137" s="226"/>
      <c r="L1137" s="231"/>
      <c r="M1137" s="232"/>
      <c r="N1137" s="233"/>
      <c r="O1137" s="233"/>
      <c r="P1137" s="233"/>
      <c r="Q1137" s="233"/>
      <c r="R1137" s="233"/>
      <c r="S1137" s="233"/>
      <c r="T1137" s="234"/>
      <c r="U1137" s="12"/>
      <c r="V1137" s="12"/>
      <c r="W1137" s="12"/>
      <c r="X1137" s="12"/>
      <c r="Y1137" s="12"/>
      <c r="Z1137" s="12"/>
      <c r="AA1137" s="12"/>
      <c r="AB1137" s="12"/>
      <c r="AC1137" s="12"/>
      <c r="AD1137" s="12"/>
      <c r="AE1137" s="12"/>
      <c r="AT1137" s="235" t="s">
        <v>369</v>
      </c>
      <c r="AU1137" s="235" t="s">
        <v>80</v>
      </c>
      <c r="AV1137" s="12" t="s">
        <v>80</v>
      </c>
      <c r="AW1137" s="12" t="s">
        <v>30</v>
      </c>
      <c r="AX1137" s="12" t="s">
        <v>73</v>
      </c>
      <c r="AY1137" s="235" t="s">
        <v>358</v>
      </c>
    </row>
    <row r="1138" s="13" customFormat="1">
      <c r="A1138" s="13"/>
      <c r="B1138" s="236"/>
      <c r="C1138" s="237"/>
      <c r="D1138" s="227" t="s">
        <v>369</v>
      </c>
      <c r="E1138" s="238" t="s">
        <v>2221</v>
      </c>
      <c r="F1138" s="239" t="s">
        <v>2222</v>
      </c>
      <c r="G1138" s="237"/>
      <c r="H1138" s="240">
        <v>5.0090000000000003</v>
      </c>
      <c r="I1138" s="241"/>
      <c r="J1138" s="237"/>
      <c r="K1138" s="237"/>
      <c r="L1138" s="242"/>
      <c r="M1138" s="243"/>
      <c r="N1138" s="244"/>
      <c r="O1138" s="244"/>
      <c r="P1138" s="244"/>
      <c r="Q1138" s="244"/>
      <c r="R1138" s="244"/>
      <c r="S1138" s="244"/>
      <c r="T1138" s="245"/>
      <c r="U1138" s="13"/>
      <c r="V1138" s="13"/>
      <c r="W1138" s="13"/>
      <c r="X1138" s="13"/>
      <c r="Y1138" s="13"/>
      <c r="Z1138" s="13"/>
      <c r="AA1138" s="13"/>
      <c r="AB1138" s="13"/>
      <c r="AC1138" s="13"/>
      <c r="AD1138" s="13"/>
      <c r="AE1138" s="13"/>
      <c r="AT1138" s="246" t="s">
        <v>369</v>
      </c>
      <c r="AU1138" s="246" t="s">
        <v>80</v>
      </c>
      <c r="AV1138" s="13" t="s">
        <v>88</v>
      </c>
      <c r="AW1138" s="13" t="s">
        <v>30</v>
      </c>
      <c r="AX1138" s="13" t="s">
        <v>73</v>
      </c>
      <c r="AY1138" s="246" t="s">
        <v>358</v>
      </c>
    </row>
    <row r="1139" s="13" customFormat="1">
      <c r="A1139" s="13"/>
      <c r="B1139" s="236"/>
      <c r="C1139" s="237"/>
      <c r="D1139" s="227" t="s">
        <v>369</v>
      </c>
      <c r="E1139" s="238" t="s">
        <v>2223</v>
      </c>
      <c r="F1139" s="239" t="s">
        <v>2224</v>
      </c>
      <c r="G1139" s="237"/>
      <c r="H1139" s="240">
        <v>5.0090000000000003</v>
      </c>
      <c r="I1139" s="241"/>
      <c r="J1139" s="237"/>
      <c r="K1139" s="237"/>
      <c r="L1139" s="242"/>
      <c r="M1139" s="243"/>
      <c r="N1139" s="244"/>
      <c r="O1139" s="244"/>
      <c r="P1139" s="244"/>
      <c r="Q1139" s="244"/>
      <c r="R1139" s="244"/>
      <c r="S1139" s="244"/>
      <c r="T1139" s="245"/>
      <c r="U1139" s="13"/>
      <c r="V1139" s="13"/>
      <c r="W1139" s="13"/>
      <c r="X1139" s="13"/>
      <c r="Y1139" s="13"/>
      <c r="Z1139" s="13"/>
      <c r="AA1139" s="13"/>
      <c r="AB1139" s="13"/>
      <c r="AC1139" s="13"/>
      <c r="AD1139" s="13"/>
      <c r="AE1139" s="13"/>
      <c r="AT1139" s="246" t="s">
        <v>369</v>
      </c>
      <c r="AU1139" s="246" t="s">
        <v>80</v>
      </c>
      <c r="AV1139" s="13" t="s">
        <v>88</v>
      </c>
      <c r="AW1139" s="13" t="s">
        <v>30</v>
      </c>
      <c r="AX1139" s="13" t="s">
        <v>80</v>
      </c>
      <c r="AY1139" s="246" t="s">
        <v>358</v>
      </c>
    </row>
    <row r="1140" s="2" customFormat="1">
      <c r="A1140" s="37"/>
      <c r="B1140" s="38"/>
      <c r="C1140" s="212" t="s">
        <v>2225</v>
      </c>
      <c r="D1140" s="212" t="s">
        <v>361</v>
      </c>
      <c r="E1140" s="213" t="s">
        <v>2226</v>
      </c>
      <c r="F1140" s="214" t="s">
        <v>2227</v>
      </c>
      <c r="G1140" s="215" t="s">
        <v>364</v>
      </c>
      <c r="H1140" s="216">
        <v>12.5</v>
      </c>
      <c r="I1140" s="217"/>
      <c r="J1140" s="218">
        <f>ROUND(I1140*H1140,2)</f>
        <v>0</v>
      </c>
      <c r="K1140" s="214" t="s">
        <v>386</v>
      </c>
      <c r="L1140" s="43"/>
      <c r="M1140" s="219" t="s">
        <v>1</v>
      </c>
      <c r="N1140" s="220" t="s">
        <v>38</v>
      </c>
      <c r="O1140" s="90"/>
      <c r="P1140" s="221">
        <f>O1140*H1140</f>
        <v>0</v>
      </c>
      <c r="Q1140" s="221">
        <v>0</v>
      </c>
      <c r="R1140" s="221">
        <f>Q1140*H1140</f>
        <v>0</v>
      </c>
      <c r="S1140" s="221">
        <v>0</v>
      </c>
      <c r="T1140" s="222">
        <f>S1140*H1140</f>
        <v>0</v>
      </c>
      <c r="U1140" s="37"/>
      <c r="V1140" s="37"/>
      <c r="W1140" s="37"/>
      <c r="X1140" s="37"/>
      <c r="Y1140" s="37"/>
      <c r="Z1140" s="37"/>
      <c r="AA1140" s="37"/>
      <c r="AB1140" s="37"/>
      <c r="AC1140" s="37"/>
      <c r="AD1140" s="37"/>
      <c r="AE1140" s="37"/>
      <c r="AR1140" s="223" t="s">
        <v>357</v>
      </c>
      <c r="AT1140" s="223" t="s">
        <v>361</v>
      </c>
      <c r="AU1140" s="223" t="s">
        <v>80</v>
      </c>
      <c r="AY1140" s="16" t="s">
        <v>358</v>
      </c>
      <c r="BE1140" s="224">
        <f>IF(N1140="základní",J1140,0)</f>
        <v>0</v>
      </c>
      <c r="BF1140" s="224">
        <f>IF(N1140="snížená",J1140,0)</f>
        <v>0</v>
      </c>
      <c r="BG1140" s="224">
        <f>IF(N1140="zákl. přenesená",J1140,0)</f>
        <v>0</v>
      </c>
      <c r="BH1140" s="224">
        <f>IF(N1140="sníž. přenesená",J1140,0)</f>
        <v>0</v>
      </c>
      <c r="BI1140" s="224">
        <f>IF(N1140="nulová",J1140,0)</f>
        <v>0</v>
      </c>
      <c r="BJ1140" s="16" t="s">
        <v>80</v>
      </c>
      <c r="BK1140" s="224">
        <f>ROUND(I1140*H1140,2)</f>
        <v>0</v>
      </c>
      <c r="BL1140" s="16" t="s">
        <v>357</v>
      </c>
      <c r="BM1140" s="223" t="s">
        <v>2228</v>
      </c>
    </row>
    <row r="1141" s="12" customFormat="1">
      <c r="A1141" s="12"/>
      <c r="B1141" s="225"/>
      <c r="C1141" s="226"/>
      <c r="D1141" s="227" t="s">
        <v>369</v>
      </c>
      <c r="E1141" s="228" t="s">
        <v>1</v>
      </c>
      <c r="F1141" s="229" t="s">
        <v>786</v>
      </c>
      <c r="G1141" s="226"/>
      <c r="H1141" s="228" t="s">
        <v>1</v>
      </c>
      <c r="I1141" s="230"/>
      <c r="J1141" s="226"/>
      <c r="K1141" s="226"/>
      <c r="L1141" s="231"/>
      <c r="M1141" s="232"/>
      <c r="N1141" s="233"/>
      <c r="O1141" s="233"/>
      <c r="P1141" s="233"/>
      <c r="Q1141" s="233"/>
      <c r="R1141" s="233"/>
      <c r="S1141" s="233"/>
      <c r="T1141" s="234"/>
      <c r="U1141" s="12"/>
      <c r="V1141" s="12"/>
      <c r="W1141" s="12"/>
      <c r="X1141" s="12"/>
      <c r="Y1141" s="12"/>
      <c r="Z1141" s="12"/>
      <c r="AA1141" s="12"/>
      <c r="AB1141" s="12"/>
      <c r="AC1141" s="12"/>
      <c r="AD1141" s="12"/>
      <c r="AE1141" s="12"/>
      <c r="AT1141" s="235" t="s">
        <v>369</v>
      </c>
      <c r="AU1141" s="235" t="s">
        <v>80</v>
      </c>
      <c r="AV1141" s="12" t="s">
        <v>80</v>
      </c>
      <c r="AW1141" s="12" t="s">
        <v>30</v>
      </c>
      <c r="AX1141" s="12" t="s">
        <v>73</v>
      </c>
      <c r="AY1141" s="235" t="s">
        <v>358</v>
      </c>
    </row>
    <row r="1142" s="13" customFormat="1">
      <c r="A1142" s="13"/>
      <c r="B1142" s="236"/>
      <c r="C1142" s="237"/>
      <c r="D1142" s="227" t="s">
        <v>369</v>
      </c>
      <c r="E1142" s="238" t="s">
        <v>2229</v>
      </c>
      <c r="F1142" s="239" t="s">
        <v>409</v>
      </c>
      <c r="G1142" s="237"/>
      <c r="H1142" s="240">
        <v>2</v>
      </c>
      <c r="I1142" s="241"/>
      <c r="J1142" s="237"/>
      <c r="K1142" s="237"/>
      <c r="L1142" s="242"/>
      <c r="M1142" s="243"/>
      <c r="N1142" s="244"/>
      <c r="O1142" s="244"/>
      <c r="P1142" s="244"/>
      <c r="Q1142" s="244"/>
      <c r="R1142" s="244"/>
      <c r="S1142" s="244"/>
      <c r="T1142" s="245"/>
      <c r="U1142" s="13"/>
      <c r="V1142" s="13"/>
      <c r="W1142" s="13"/>
      <c r="X1142" s="13"/>
      <c r="Y1142" s="13"/>
      <c r="Z1142" s="13"/>
      <c r="AA1142" s="13"/>
      <c r="AB1142" s="13"/>
      <c r="AC1142" s="13"/>
      <c r="AD1142" s="13"/>
      <c r="AE1142" s="13"/>
      <c r="AT1142" s="246" t="s">
        <v>369</v>
      </c>
      <c r="AU1142" s="246" t="s">
        <v>80</v>
      </c>
      <c r="AV1142" s="13" t="s">
        <v>88</v>
      </c>
      <c r="AW1142" s="13" t="s">
        <v>30</v>
      </c>
      <c r="AX1142" s="13" t="s">
        <v>73</v>
      </c>
      <c r="AY1142" s="246" t="s">
        <v>358</v>
      </c>
    </row>
    <row r="1143" s="12" customFormat="1">
      <c r="A1143" s="12"/>
      <c r="B1143" s="225"/>
      <c r="C1143" s="226"/>
      <c r="D1143" s="227" t="s">
        <v>369</v>
      </c>
      <c r="E1143" s="228" t="s">
        <v>1</v>
      </c>
      <c r="F1143" s="229" t="s">
        <v>412</v>
      </c>
      <c r="G1143" s="226"/>
      <c r="H1143" s="228" t="s">
        <v>1</v>
      </c>
      <c r="I1143" s="230"/>
      <c r="J1143" s="226"/>
      <c r="K1143" s="226"/>
      <c r="L1143" s="231"/>
      <c r="M1143" s="232"/>
      <c r="N1143" s="233"/>
      <c r="O1143" s="233"/>
      <c r="P1143" s="233"/>
      <c r="Q1143" s="233"/>
      <c r="R1143" s="233"/>
      <c r="S1143" s="233"/>
      <c r="T1143" s="234"/>
      <c r="U1143" s="12"/>
      <c r="V1143" s="12"/>
      <c r="W1143" s="12"/>
      <c r="X1143" s="12"/>
      <c r="Y1143" s="12"/>
      <c r="Z1143" s="12"/>
      <c r="AA1143" s="12"/>
      <c r="AB1143" s="12"/>
      <c r="AC1143" s="12"/>
      <c r="AD1143" s="12"/>
      <c r="AE1143" s="12"/>
      <c r="AT1143" s="235" t="s">
        <v>369</v>
      </c>
      <c r="AU1143" s="235" t="s">
        <v>80</v>
      </c>
      <c r="AV1143" s="12" t="s">
        <v>80</v>
      </c>
      <c r="AW1143" s="12" t="s">
        <v>30</v>
      </c>
      <c r="AX1143" s="12" t="s">
        <v>73</v>
      </c>
      <c r="AY1143" s="235" t="s">
        <v>358</v>
      </c>
    </row>
    <row r="1144" s="13" customFormat="1">
      <c r="A1144" s="13"/>
      <c r="B1144" s="236"/>
      <c r="C1144" s="237"/>
      <c r="D1144" s="227" t="s">
        <v>369</v>
      </c>
      <c r="E1144" s="238" t="s">
        <v>98</v>
      </c>
      <c r="F1144" s="239" t="s">
        <v>415</v>
      </c>
      <c r="G1144" s="237"/>
      <c r="H1144" s="240">
        <v>10.5</v>
      </c>
      <c r="I1144" s="241"/>
      <c r="J1144" s="237"/>
      <c r="K1144" s="237"/>
      <c r="L1144" s="242"/>
      <c r="M1144" s="243"/>
      <c r="N1144" s="244"/>
      <c r="O1144" s="244"/>
      <c r="P1144" s="244"/>
      <c r="Q1144" s="244"/>
      <c r="R1144" s="244"/>
      <c r="S1144" s="244"/>
      <c r="T1144" s="245"/>
      <c r="U1144" s="13"/>
      <c r="V1144" s="13"/>
      <c r="W1144" s="13"/>
      <c r="X1144" s="13"/>
      <c r="Y1144" s="13"/>
      <c r="Z1144" s="13"/>
      <c r="AA1144" s="13"/>
      <c r="AB1144" s="13"/>
      <c r="AC1144" s="13"/>
      <c r="AD1144" s="13"/>
      <c r="AE1144" s="13"/>
      <c r="AT1144" s="246" t="s">
        <v>369</v>
      </c>
      <c r="AU1144" s="246" t="s">
        <v>80</v>
      </c>
      <c r="AV1144" s="13" t="s">
        <v>88</v>
      </c>
      <c r="AW1144" s="13" t="s">
        <v>30</v>
      </c>
      <c r="AX1144" s="13" t="s">
        <v>73</v>
      </c>
      <c r="AY1144" s="246" t="s">
        <v>358</v>
      </c>
    </row>
    <row r="1145" s="13" customFormat="1">
      <c r="A1145" s="13"/>
      <c r="B1145" s="236"/>
      <c r="C1145" s="237"/>
      <c r="D1145" s="227" t="s">
        <v>369</v>
      </c>
      <c r="E1145" s="238" t="s">
        <v>2230</v>
      </c>
      <c r="F1145" s="239" t="s">
        <v>2231</v>
      </c>
      <c r="G1145" s="237"/>
      <c r="H1145" s="240">
        <v>12.5</v>
      </c>
      <c r="I1145" s="241"/>
      <c r="J1145" s="237"/>
      <c r="K1145" s="237"/>
      <c r="L1145" s="242"/>
      <c r="M1145" s="243"/>
      <c r="N1145" s="244"/>
      <c r="O1145" s="244"/>
      <c r="P1145" s="244"/>
      <c r="Q1145" s="244"/>
      <c r="R1145" s="244"/>
      <c r="S1145" s="244"/>
      <c r="T1145" s="245"/>
      <c r="U1145" s="13"/>
      <c r="V1145" s="13"/>
      <c r="W1145" s="13"/>
      <c r="X1145" s="13"/>
      <c r="Y1145" s="13"/>
      <c r="Z1145" s="13"/>
      <c r="AA1145" s="13"/>
      <c r="AB1145" s="13"/>
      <c r="AC1145" s="13"/>
      <c r="AD1145" s="13"/>
      <c r="AE1145" s="13"/>
      <c r="AT1145" s="246" t="s">
        <v>369</v>
      </c>
      <c r="AU1145" s="246" t="s">
        <v>80</v>
      </c>
      <c r="AV1145" s="13" t="s">
        <v>88</v>
      </c>
      <c r="AW1145" s="13" t="s">
        <v>30</v>
      </c>
      <c r="AX1145" s="13" t="s">
        <v>80</v>
      </c>
      <c r="AY1145" s="246" t="s">
        <v>358</v>
      </c>
    </row>
    <row r="1146" s="2" customFormat="1">
      <c r="A1146" s="37"/>
      <c r="B1146" s="38"/>
      <c r="C1146" s="212" t="s">
        <v>2232</v>
      </c>
      <c r="D1146" s="212" t="s">
        <v>361</v>
      </c>
      <c r="E1146" s="213" t="s">
        <v>2233</v>
      </c>
      <c r="F1146" s="214" t="s">
        <v>2234</v>
      </c>
      <c r="G1146" s="215" t="s">
        <v>364</v>
      </c>
      <c r="H1146" s="216">
        <v>1.05</v>
      </c>
      <c r="I1146" s="217"/>
      <c r="J1146" s="218">
        <f>ROUND(I1146*H1146,2)</f>
        <v>0</v>
      </c>
      <c r="K1146" s="214" t="s">
        <v>386</v>
      </c>
      <c r="L1146" s="43"/>
      <c r="M1146" s="219" t="s">
        <v>1</v>
      </c>
      <c r="N1146" s="220" t="s">
        <v>38</v>
      </c>
      <c r="O1146" s="90"/>
      <c r="P1146" s="221">
        <f>O1146*H1146</f>
        <v>0</v>
      </c>
      <c r="Q1146" s="221">
        <v>0</v>
      </c>
      <c r="R1146" s="221">
        <f>Q1146*H1146</f>
        <v>0</v>
      </c>
      <c r="S1146" s="221">
        <v>0</v>
      </c>
      <c r="T1146" s="222">
        <f>S1146*H1146</f>
        <v>0</v>
      </c>
      <c r="U1146" s="37"/>
      <c r="V1146" s="37"/>
      <c r="W1146" s="37"/>
      <c r="X1146" s="37"/>
      <c r="Y1146" s="37"/>
      <c r="Z1146" s="37"/>
      <c r="AA1146" s="37"/>
      <c r="AB1146" s="37"/>
      <c r="AC1146" s="37"/>
      <c r="AD1146" s="37"/>
      <c r="AE1146" s="37"/>
      <c r="AR1146" s="223" t="s">
        <v>357</v>
      </c>
      <c r="AT1146" s="223" t="s">
        <v>361</v>
      </c>
      <c r="AU1146" s="223" t="s">
        <v>80</v>
      </c>
      <c r="AY1146" s="16" t="s">
        <v>358</v>
      </c>
      <c r="BE1146" s="224">
        <f>IF(N1146="základní",J1146,0)</f>
        <v>0</v>
      </c>
      <c r="BF1146" s="224">
        <f>IF(N1146="snížená",J1146,0)</f>
        <v>0</v>
      </c>
      <c r="BG1146" s="224">
        <f>IF(N1146="zákl. přenesená",J1146,0)</f>
        <v>0</v>
      </c>
      <c r="BH1146" s="224">
        <f>IF(N1146="sníž. přenesená",J1146,0)</f>
        <v>0</v>
      </c>
      <c r="BI1146" s="224">
        <f>IF(N1146="nulová",J1146,0)</f>
        <v>0</v>
      </c>
      <c r="BJ1146" s="16" t="s">
        <v>80</v>
      </c>
      <c r="BK1146" s="224">
        <f>ROUND(I1146*H1146,2)</f>
        <v>0</v>
      </c>
      <c r="BL1146" s="16" t="s">
        <v>357</v>
      </c>
      <c r="BM1146" s="223" t="s">
        <v>2235</v>
      </c>
    </row>
    <row r="1147" s="12" customFormat="1">
      <c r="A1147" s="12"/>
      <c r="B1147" s="225"/>
      <c r="C1147" s="226"/>
      <c r="D1147" s="227" t="s">
        <v>369</v>
      </c>
      <c r="E1147" s="228" t="s">
        <v>1</v>
      </c>
      <c r="F1147" s="229" t="s">
        <v>787</v>
      </c>
      <c r="G1147" s="226"/>
      <c r="H1147" s="228" t="s">
        <v>1</v>
      </c>
      <c r="I1147" s="230"/>
      <c r="J1147" s="226"/>
      <c r="K1147" s="226"/>
      <c r="L1147" s="231"/>
      <c r="M1147" s="232"/>
      <c r="N1147" s="233"/>
      <c r="O1147" s="233"/>
      <c r="P1147" s="233"/>
      <c r="Q1147" s="233"/>
      <c r="R1147" s="233"/>
      <c r="S1147" s="233"/>
      <c r="T1147" s="234"/>
      <c r="U1147" s="12"/>
      <c r="V1147" s="12"/>
      <c r="W1147" s="12"/>
      <c r="X1147" s="12"/>
      <c r="Y1147" s="12"/>
      <c r="Z1147" s="12"/>
      <c r="AA1147" s="12"/>
      <c r="AB1147" s="12"/>
      <c r="AC1147" s="12"/>
      <c r="AD1147" s="12"/>
      <c r="AE1147" s="12"/>
      <c r="AT1147" s="235" t="s">
        <v>369</v>
      </c>
      <c r="AU1147" s="235" t="s">
        <v>80</v>
      </c>
      <c r="AV1147" s="12" t="s">
        <v>80</v>
      </c>
      <c r="AW1147" s="12" t="s">
        <v>30</v>
      </c>
      <c r="AX1147" s="12" t="s">
        <v>73</v>
      </c>
      <c r="AY1147" s="235" t="s">
        <v>358</v>
      </c>
    </row>
    <row r="1148" s="13" customFormat="1">
      <c r="A1148" s="13"/>
      <c r="B1148" s="236"/>
      <c r="C1148" s="237"/>
      <c r="D1148" s="227" t="s">
        <v>369</v>
      </c>
      <c r="E1148" s="238" t="s">
        <v>2236</v>
      </c>
      <c r="F1148" s="239" t="s">
        <v>2237</v>
      </c>
      <c r="G1148" s="237"/>
      <c r="H1148" s="240">
        <v>1.05</v>
      </c>
      <c r="I1148" s="241"/>
      <c r="J1148" s="237"/>
      <c r="K1148" s="237"/>
      <c r="L1148" s="242"/>
      <c r="M1148" s="243"/>
      <c r="N1148" s="244"/>
      <c r="O1148" s="244"/>
      <c r="P1148" s="244"/>
      <c r="Q1148" s="244"/>
      <c r="R1148" s="244"/>
      <c r="S1148" s="244"/>
      <c r="T1148" s="245"/>
      <c r="U1148" s="13"/>
      <c r="V1148" s="13"/>
      <c r="W1148" s="13"/>
      <c r="X1148" s="13"/>
      <c r="Y1148" s="13"/>
      <c r="Z1148" s="13"/>
      <c r="AA1148" s="13"/>
      <c r="AB1148" s="13"/>
      <c r="AC1148" s="13"/>
      <c r="AD1148" s="13"/>
      <c r="AE1148" s="13"/>
      <c r="AT1148" s="246" t="s">
        <v>369</v>
      </c>
      <c r="AU1148" s="246" t="s">
        <v>80</v>
      </c>
      <c r="AV1148" s="13" t="s">
        <v>88</v>
      </c>
      <c r="AW1148" s="13" t="s">
        <v>30</v>
      </c>
      <c r="AX1148" s="13" t="s">
        <v>73</v>
      </c>
      <c r="AY1148" s="246" t="s">
        <v>358</v>
      </c>
    </row>
    <row r="1149" s="13" customFormat="1">
      <c r="A1149" s="13"/>
      <c r="B1149" s="236"/>
      <c r="C1149" s="237"/>
      <c r="D1149" s="227" t="s">
        <v>369</v>
      </c>
      <c r="E1149" s="238" t="s">
        <v>2238</v>
      </c>
      <c r="F1149" s="239" t="s">
        <v>2239</v>
      </c>
      <c r="G1149" s="237"/>
      <c r="H1149" s="240">
        <v>1.05</v>
      </c>
      <c r="I1149" s="241"/>
      <c r="J1149" s="237"/>
      <c r="K1149" s="237"/>
      <c r="L1149" s="242"/>
      <c r="M1149" s="243"/>
      <c r="N1149" s="244"/>
      <c r="O1149" s="244"/>
      <c r="P1149" s="244"/>
      <c r="Q1149" s="244"/>
      <c r="R1149" s="244"/>
      <c r="S1149" s="244"/>
      <c r="T1149" s="245"/>
      <c r="U1149" s="13"/>
      <c r="V1149" s="13"/>
      <c r="W1149" s="13"/>
      <c r="X1149" s="13"/>
      <c r="Y1149" s="13"/>
      <c r="Z1149" s="13"/>
      <c r="AA1149" s="13"/>
      <c r="AB1149" s="13"/>
      <c r="AC1149" s="13"/>
      <c r="AD1149" s="13"/>
      <c r="AE1149" s="13"/>
      <c r="AT1149" s="246" t="s">
        <v>369</v>
      </c>
      <c r="AU1149" s="246" t="s">
        <v>80</v>
      </c>
      <c r="AV1149" s="13" t="s">
        <v>88</v>
      </c>
      <c r="AW1149" s="13" t="s">
        <v>30</v>
      </c>
      <c r="AX1149" s="13" t="s">
        <v>80</v>
      </c>
      <c r="AY1149" s="246" t="s">
        <v>358</v>
      </c>
    </row>
    <row r="1150" s="2" customFormat="1">
      <c r="A1150" s="37"/>
      <c r="B1150" s="38"/>
      <c r="C1150" s="212" t="s">
        <v>2240</v>
      </c>
      <c r="D1150" s="212" t="s">
        <v>361</v>
      </c>
      <c r="E1150" s="213" t="s">
        <v>2241</v>
      </c>
      <c r="F1150" s="214" t="s">
        <v>2242</v>
      </c>
      <c r="G1150" s="215" t="s">
        <v>364</v>
      </c>
      <c r="H1150" s="216">
        <v>54.334000000000003</v>
      </c>
      <c r="I1150" s="217"/>
      <c r="J1150" s="218">
        <f>ROUND(I1150*H1150,2)</f>
        <v>0</v>
      </c>
      <c r="K1150" s="214" t="s">
        <v>365</v>
      </c>
      <c r="L1150" s="43"/>
      <c r="M1150" s="219" t="s">
        <v>1</v>
      </c>
      <c r="N1150" s="220" t="s">
        <v>38</v>
      </c>
      <c r="O1150" s="90"/>
      <c r="P1150" s="221">
        <f>O1150*H1150</f>
        <v>0</v>
      </c>
      <c r="Q1150" s="221">
        <v>0</v>
      </c>
      <c r="R1150" s="221">
        <f>Q1150*H1150</f>
        <v>0</v>
      </c>
      <c r="S1150" s="221">
        <v>0</v>
      </c>
      <c r="T1150" s="222">
        <f>S1150*H1150</f>
        <v>0</v>
      </c>
      <c r="U1150" s="37"/>
      <c r="V1150" s="37"/>
      <c r="W1150" s="37"/>
      <c r="X1150" s="37"/>
      <c r="Y1150" s="37"/>
      <c r="Z1150" s="37"/>
      <c r="AA1150" s="37"/>
      <c r="AB1150" s="37"/>
      <c r="AC1150" s="37"/>
      <c r="AD1150" s="37"/>
      <c r="AE1150" s="37"/>
      <c r="AR1150" s="223" t="s">
        <v>357</v>
      </c>
      <c r="AT1150" s="223" t="s">
        <v>361</v>
      </c>
      <c r="AU1150" s="223" t="s">
        <v>80</v>
      </c>
      <c r="AY1150" s="16" t="s">
        <v>358</v>
      </c>
      <c r="BE1150" s="224">
        <f>IF(N1150="základní",J1150,0)</f>
        <v>0</v>
      </c>
      <c r="BF1150" s="224">
        <f>IF(N1150="snížená",J1150,0)</f>
        <v>0</v>
      </c>
      <c r="BG1150" s="224">
        <f>IF(N1150="zákl. přenesená",J1150,0)</f>
        <v>0</v>
      </c>
      <c r="BH1150" s="224">
        <f>IF(N1150="sníž. přenesená",J1150,0)</f>
        <v>0</v>
      </c>
      <c r="BI1150" s="224">
        <f>IF(N1150="nulová",J1150,0)</f>
        <v>0</v>
      </c>
      <c r="BJ1150" s="16" t="s">
        <v>80</v>
      </c>
      <c r="BK1150" s="224">
        <f>ROUND(I1150*H1150,2)</f>
        <v>0</v>
      </c>
      <c r="BL1150" s="16" t="s">
        <v>357</v>
      </c>
      <c r="BM1150" s="223" t="s">
        <v>2243</v>
      </c>
    </row>
    <row r="1151" s="2" customFormat="1">
      <c r="A1151" s="37"/>
      <c r="B1151" s="38"/>
      <c r="C1151" s="212" t="s">
        <v>2244</v>
      </c>
      <c r="D1151" s="212" t="s">
        <v>361</v>
      </c>
      <c r="E1151" s="213" t="s">
        <v>2245</v>
      </c>
      <c r="F1151" s="214" t="s">
        <v>2246</v>
      </c>
      <c r="G1151" s="215" t="s">
        <v>364</v>
      </c>
      <c r="H1151" s="216">
        <v>8.3699999999999992</v>
      </c>
      <c r="I1151" s="217"/>
      <c r="J1151" s="218">
        <f>ROUND(I1151*H1151,2)</f>
        <v>0</v>
      </c>
      <c r="K1151" s="214" t="s">
        <v>365</v>
      </c>
      <c r="L1151" s="43"/>
      <c r="M1151" s="219" t="s">
        <v>1</v>
      </c>
      <c r="N1151" s="220" t="s">
        <v>38</v>
      </c>
      <c r="O1151" s="90"/>
      <c r="P1151" s="221">
        <f>O1151*H1151</f>
        <v>0</v>
      </c>
      <c r="Q1151" s="221">
        <v>0.058279999999999998</v>
      </c>
      <c r="R1151" s="221">
        <f>Q1151*H1151</f>
        <v>0.48780359999999995</v>
      </c>
      <c r="S1151" s="221">
        <v>0</v>
      </c>
      <c r="T1151" s="222">
        <f>S1151*H1151</f>
        <v>0</v>
      </c>
      <c r="U1151" s="37"/>
      <c r="V1151" s="37"/>
      <c r="W1151" s="37"/>
      <c r="X1151" s="37"/>
      <c r="Y1151" s="37"/>
      <c r="Z1151" s="37"/>
      <c r="AA1151" s="37"/>
      <c r="AB1151" s="37"/>
      <c r="AC1151" s="37"/>
      <c r="AD1151" s="37"/>
      <c r="AE1151" s="37"/>
      <c r="AR1151" s="223" t="s">
        <v>357</v>
      </c>
      <c r="AT1151" s="223" t="s">
        <v>361</v>
      </c>
      <c r="AU1151" s="223" t="s">
        <v>80</v>
      </c>
      <c r="AY1151" s="16" t="s">
        <v>358</v>
      </c>
      <c r="BE1151" s="224">
        <f>IF(N1151="základní",J1151,0)</f>
        <v>0</v>
      </c>
      <c r="BF1151" s="224">
        <f>IF(N1151="snížená",J1151,0)</f>
        <v>0</v>
      </c>
      <c r="BG1151" s="224">
        <f>IF(N1151="zákl. přenesená",J1151,0)</f>
        <v>0</v>
      </c>
      <c r="BH1151" s="224">
        <f>IF(N1151="sníž. přenesená",J1151,0)</f>
        <v>0</v>
      </c>
      <c r="BI1151" s="224">
        <f>IF(N1151="nulová",J1151,0)</f>
        <v>0</v>
      </c>
      <c r="BJ1151" s="16" t="s">
        <v>80</v>
      </c>
      <c r="BK1151" s="224">
        <f>ROUND(I1151*H1151,2)</f>
        <v>0</v>
      </c>
      <c r="BL1151" s="16" t="s">
        <v>357</v>
      </c>
      <c r="BM1151" s="223" t="s">
        <v>2247</v>
      </c>
    </row>
    <row r="1152" s="12" customFormat="1">
      <c r="A1152" s="12"/>
      <c r="B1152" s="225"/>
      <c r="C1152" s="226"/>
      <c r="D1152" s="227" t="s">
        <v>369</v>
      </c>
      <c r="E1152" s="228" t="s">
        <v>1</v>
      </c>
      <c r="F1152" s="229" t="s">
        <v>2248</v>
      </c>
      <c r="G1152" s="226"/>
      <c r="H1152" s="228" t="s">
        <v>1</v>
      </c>
      <c r="I1152" s="230"/>
      <c r="J1152" s="226"/>
      <c r="K1152" s="226"/>
      <c r="L1152" s="231"/>
      <c r="M1152" s="232"/>
      <c r="N1152" s="233"/>
      <c r="O1152" s="233"/>
      <c r="P1152" s="233"/>
      <c r="Q1152" s="233"/>
      <c r="R1152" s="233"/>
      <c r="S1152" s="233"/>
      <c r="T1152" s="234"/>
      <c r="U1152" s="12"/>
      <c r="V1152" s="12"/>
      <c r="W1152" s="12"/>
      <c r="X1152" s="12"/>
      <c r="Y1152" s="12"/>
      <c r="Z1152" s="12"/>
      <c r="AA1152" s="12"/>
      <c r="AB1152" s="12"/>
      <c r="AC1152" s="12"/>
      <c r="AD1152" s="12"/>
      <c r="AE1152" s="12"/>
      <c r="AT1152" s="235" t="s">
        <v>369</v>
      </c>
      <c r="AU1152" s="235" t="s">
        <v>80</v>
      </c>
      <c r="AV1152" s="12" t="s">
        <v>80</v>
      </c>
      <c r="AW1152" s="12" t="s">
        <v>30</v>
      </c>
      <c r="AX1152" s="12" t="s">
        <v>73</v>
      </c>
      <c r="AY1152" s="235" t="s">
        <v>358</v>
      </c>
    </row>
    <row r="1153" s="13" customFormat="1">
      <c r="A1153" s="13"/>
      <c r="B1153" s="236"/>
      <c r="C1153" s="237"/>
      <c r="D1153" s="227" t="s">
        <v>369</v>
      </c>
      <c r="E1153" s="238" t="s">
        <v>2249</v>
      </c>
      <c r="F1153" s="239" t="s">
        <v>2250</v>
      </c>
      <c r="G1153" s="237"/>
      <c r="H1153" s="240">
        <v>8.3699999999999992</v>
      </c>
      <c r="I1153" s="241"/>
      <c r="J1153" s="237"/>
      <c r="K1153" s="237"/>
      <c r="L1153" s="242"/>
      <c r="M1153" s="243"/>
      <c r="N1153" s="244"/>
      <c r="O1153" s="244"/>
      <c r="P1153" s="244"/>
      <c r="Q1153" s="244"/>
      <c r="R1153" s="244"/>
      <c r="S1153" s="244"/>
      <c r="T1153" s="245"/>
      <c r="U1153" s="13"/>
      <c r="V1153" s="13"/>
      <c r="W1153" s="13"/>
      <c r="X1153" s="13"/>
      <c r="Y1153" s="13"/>
      <c r="Z1153" s="13"/>
      <c r="AA1153" s="13"/>
      <c r="AB1153" s="13"/>
      <c r="AC1153" s="13"/>
      <c r="AD1153" s="13"/>
      <c r="AE1153" s="13"/>
      <c r="AT1153" s="246" t="s">
        <v>369</v>
      </c>
      <c r="AU1153" s="246" t="s">
        <v>80</v>
      </c>
      <c r="AV1153" s="13" t="s">
        <v>88</v>
      </c>
      <c r="AW1153" s="13" t="s">
        <v>30</v>
      </c>
      <c r="AX1153" s="13" t="s">
        <v>73</v>
      </c>
      <c r="AY1153" s="246" t="s">
        <v>358</v>
      </c>
    </row>
    <row r="1154" s="13" customFormat="1">
      <c r="A1154" s="13"/>
      <c r="B1154" s="236"/>
      <c r="C1154" s="237"/>
      <c r="D1154" s="227" t="s">
        <v>369</v>
      </c>
      <c r="E1154" s="238" t="s">
        <v>2251</v>
      </c>
      <c r="F1154" s="239" t="s">
        <v>2252</v>
      </c>
      <c r="G1154" s="237"/>
      <c r="H1154" s="240">
        <v>8.3699999999999992</v>
      </c>
      <c r="I1154" s="241"/>
      <c r="J1154" s="237"/>
      <c r="K1154" s="237"/>
      <c r="L1154" s="242"/>
      <c r="M1154" s="243"/>
      <c r="N1154" s="244"/>
      <c r="O1154" s="244"/>
      <c r="P1154" s="244"/>
      <c r="Q1154" s="244"/>
      <c r="R1154" s="244"/>
      <c r="S1154" s="244"/>
      <c r="T1154" s="245"/>
      <c r="U1154" s="13"/>
      <c r="V1154" s="13"/>
      <c r="W1154" s="13"/>
      <c r="X1154" s="13"/>
      <c r="Y1154" s="13"/>
      <c r="Z1154" s="13"/>
      <c r="AA1154" s="13"/>
      <c r="AB1154" s="13"/>
      <c r="AC1154" s="13"/>
      <c r="AD1154" s="13"/>
      <c r="AE1154" s="13"/>
      <c r="AT1154" s="246" t="s">
        <v>369</v>
      </c>
      <c r="AU1154" s="246" t="s">
        <v>80</v>
      </c>
      <c r="AV1154" s="13" t="s">
        <v>88</v>
      </c>
      <c r="AW1154" s="13" t="s">
        <v>30</v>
      </c>
      <c r="AX1154" s="13" t="s">
        <v>80</v>
      </c>
      <c r="AY1154" s="246" t="s">
        <v>358</v>
      </c>
    </row>
    <row r="1155" s="2" customFormat="1">
      <c r="A1155" s="37"/>
      <c r="B1155" s="38"/>
      <c r="C1155" s="212" t="s">
        <v>2253</v>
      </c>
      <c r="D1155" s="212" t="s">
        <v>361</v>
      </c>
      <c r="E1155" s="213" t="s">
        <v>2254</v>
      </c>
      <c r="F1155" s="214" t="s">
        <v>2255</v>
      </c>
      <c r="G1155" s="215" t="s">
        <v>364</v>
      </c>
      <c r="H1155" s="216">
        <v>8.3699999999999992</v>
      </c>
      <c r="I1155" s="217"/>
      <c r="J1155" s="218">
        <f>ROUND(I1155*H1155,2)</f>
        <v>0</v>
      </c>
      <c r="K1155" s="214" t="s">
        <v>365</v>
      </c>
      <c r="L1155" s="43"/>
      <c r="M1155" s="219" t="s">
        <v>1</v>
      </c>
      <c r="N1155" s="220" t="s">
        <v>38</v>
      </c>
      <c r="O1155" s="90"/>
      <c r="P1155" s="221">
        <f>O1155*H1155</f>
        <v>0</v>
      </c>
      <c r="Q1155" s="221">
        <v>0</v>
      </c>
      <c r="R1155" s="221">
        <f>Q1155*H1155</f>
        <v>0</v>
      </c>
      <c r="S1155" s="221">
        <v>0</v>
      </c>
      <c r="T1155" s="222">
        <f>S1155*H1155</f>
        <v>0</v>
      </c>
      <c r="U1155" s="37"/>
      <c r="V1155" s="37"/>
      <c r="W1155" s="37"/>
      <c r="X1155" s="37"/>
      <c r="Y1155" s="37"/>
      <c r="Z1155" s="37"/>
      <c r="AA1155" s="37"/>
      <c r="AB1155" s="37"/>
      <c r="AC1155" s="37"/>
      <c r="AD1155" s="37"/>
      <c r="AE1155" s="37"/>
      <c r="AR1155" s="223" t="s">
        <v>357</v>
      </c>
      <c r="AT1155" s="223" t="s">
        <v>361</v>
      </c>
      <c r="AU1155" s="223" t="s">
        <v>80</v>
      </c>
      <c r="AY1155" s="16" t="s">
        <v>358</v>
      </c>
      <c r="BE1155" s="224">
        <f>IF(N1155="základní",J1155,0)</f>
        <v>0</v>
      </c>
      <c r="BF1155" s="224">
        <f>IF(N1155="snížená",J1155,0)</f>
        <v>0</v>
      </c>
      <c r="BG1155" s="224">
        <f>IF(N1155="zákl. přenesená",J1155,0)</f>
        <v>0</v>
      </c>
      <c r="BH1155" s="224">
        <f>IF(N1155="sníž. přenesená",J1155,0)</f>
        <v>0</v>
      </c>
      <c r="BI1155" s="224">
        <f>IF(N1155="nulová",J1155,0)</f>
        <v>0</v>
      </c>
      <c r="BJ1155" s="16" t="s">
        <v>80</v>
      </c>
      <c r="BK1155" s="224">
        <f>ROUND(I1155*H1155,2)</f>
        <v>0</v>
      </c>
      <c r="BL1155" s="16" t="s">
        <v>357</v>
      </c>
      <c r="BM1155" s="223" t="s">
        <v>2256</v>
      </c>
    </row>
    <row r="1156" s="12" customFormat="1">
      <c r="A1156" s="12"/>
      <c r="B1156" s="225"/>
      <c r="C1156" s="226"/>
      <c r="D1156" s="227" t="s">
        <v>369</v>
      </c>
      <c r="E1156" s="228" t="s">
        <v>1</v>
      </c>
      <c r="F1156" s="229" t="s">
        <v>2248</v>
      </c>
      <c r="G1156" s="226"/>
      <c r="H1156" s="228" t="s">
        <v>1</v>
      </c>
      <c r="I1156" s="230"/>
      <c r="J1156" s="226"/>
      <c r="K1156" s="226"/>
      <c r="L1156" s="231"/>
      <c r="M1156" s="232"/>
      <c r="N1156" s="233"/>
      <c r="O1156" s="233"/>
      <c r="P1156" s="233"/>
      <c r="Q1156" s="233"/>
      <c r="R1156" s="233"/>
      <c r="S1156" s="233"/>
      <c r="T1156" s="234"/>
      <c r="U1156" s="12"/>
      <c r="V1156" s="12"/>
      <c r="W1156" s="12"/>
      <c r="X1156" s="12"/>
      <c r="Y1156" s="12"/>
      <c r="Z1156" s="12"/>
      <c r="AA1156" s="12"/>
      <c r="AB1156" s="12"/>
      <c r="AC1156" s="12"/>
      <c r="AD1156" s="12"/>
      <c r="AE1156" s="12"/>
      <c r="AT1156" s="235" t="s">
        <v>369</v>
      </c>
      <c r="AU1156" s="235" t="s">
        <v>80</v>
      </c>
      <c r="AV1156" s="12" t="s">
        <v>80</v>
      </c>
      <c r="AW1156" s="12" t="s">
        <v>30</v>
      </c>
      <c r="AX1156" s="12" t="s">
        <v>73</v>
      </c>
      <c r="AY1156" s="235" t="s">
        <v>358</v>
      </c>
    </row>
    <row r="1157" s="13" customFormat="1">
      <c r="A1157" s="13"/>
      <c r="B1157" s="236"/>
      <c r="C1157" s="237"/>
      <c r="D1157" s="227" t="s">
        <v>369</v>
      </c>
      <c r="E1157" s="238" t="s">
        <v>2257</v>
      </c>
      <c r="F1157" s="239" t="s">
        <v>2250</v>
      </c>
      <c r="G1157" s="237"/>
      <c r="H1157" s="240">
        <v>8.3699999999999992</v>
      </c>
      <c r="I1157" s="241"/>
      <c r="J1157" s="237"/>
      <c r="K1157" s="237"/>
      <c r="L1157" s="242"/>
      <c r="M1157" s="243"/>
      <c r="N1157" s="244"/>
      <c r="O1157" s="244"/>
      <c r="P1157" s="244"/>
      <c r="Q1157" s="244"/>
      <c r="R1157" s="244"/>
      <c r="S1157" s="244"/>
      <c r="T1157" s="245"/>
      <c r="U1157" s="13"/>
      <c r="V1157" s="13"/>
      <c r="W1157" s="13"/>
      <c r="X1157" s="13"/>
      <c r="Y1157" s="13"/>
      <c r="Z1157" s="13"/>
      <c r="AA1157" s="13"/>
      <c r="AB1157" s="13"/>
      <c r="AC1157" s="13"/>
      <c r="AD1157" s="13"/>
      <c r="AE1157" s="13"/>
      <c r="AT1157" s="246" t="s">
        <v>369</v>
      </c>
      <c r="AU1157" s="246" t="s">
        <v>80</v>
      </c>
      <c r="AV1157" s="13" t="s">
        <v>88</v>
      </c>
      <c r="AW1157" s="13" t="s">
        <v>30</v>
      </c>
      <c r="AX1157" s="13" t="s">
        <v>73</v>
      </c>
      <c r="AY1157" s="246" t="s">
        <v>358</v>
      </c>
    </row>
    <row r="1158" s="13" customFormat="1">
      <c r="A1158" s="13"/>
      <c r="B1158" s="236"/>
      <c r="C1158" s="237"/>
      <c r="D1158" s="227" t="s">
        <v>369</v>
      </c>
      <c r="E1158" s="238" t="s">
        <v>2258</v>
      </c>
      <c r="F1158" s="239" t="s">
        <v>2259</v>
      </c>
      <c r="G1158" s="237"/>
      <c r="H1158" s="240">
        <v>8.3699999999999992</v>
      </c>
      <c r="I1158" s="241"/>
      <c r="J1158" s="237"/>
      <c r="K1158" s="237"/>
      <c r="L1158" s="242"/>
      <c r="M1158" s="243"/>
      <c r="N1158" s="244"/>
      <c r="O1158" s="244"/>
      <c r="P1158" s="244"/>
      <c r="Q1158" s="244"/>
      <c r="R1158" s="244"/>
      <c r="S1158" s="244"/>
      <c r="T1158" s="245"/>
      <c r="U1158" s="13"/>
      <c r="V1158" s="13"/>
      <c r="W1158" s="13"/>
      <c r="X1158" s="13"/>
      <c r="Y1158" s="13"/>
      <c r="Z1158" s="13"/>
      <c r="AA1158" s="13"/>
      <c r="AB1158" s="13"/>
      <c r="AC1158" s="13"/>
      <c r="AD1158" s="13"/>
      <c r="AE1158" s="13"/>
      <c r="AT1158" s="246" t="s">
        <v>369</v>
      </c>
      <c r="AU1158" s="246" t="s">
        <v>80</v>
      </c>
      <c r="AV1158" s="13" t="s">
        <v>88</v>
      </c>
      <c r="AW1158" s="13" t="s">
        <v>30</v>
      </c>
      <c r="AX1158" s="13" t="s">
        <v>80</v>
      </c>
      <c r="AY1158" s="246" t="s">
        <v>358</v>
      </c>
    </row>
    <row r="1159" s="2" customFormat="1">
      <c r="A1159" s="37"/>
      <c r="B1159" s="38"/>
      <c r="C1159" s="212" t="s">
        <v>2260</v>
      </c>
      <c r="D1159" s="212" t="s">
        <v>361</v>
      </c>
      <c r="E1159" s="213" t="s">
        <v>2261</v>
      </c>
      <c r="F1159" s="214" t="s">
        <v>2262</v>
      </c>
      <c r="G1159" s="215" t="s">
        <v>364</v>
      </c>
      <c r="H1159" s="216">
        <v>8.3699999999999992</v>
      </c>
      <c r="I1159" s="217"/>
      <c r="J1159" s="218">
        <f>ROUND(I1159*H1159,2)</f>
        <v>0</v>
      </c>
      <c r="K1159" s="214" t="s">
        <v>365</v>
      </c>
      <c r="L1159" s="43"/>
      <c r="M1159" s="219" t="s">
        <v>1</v>
      </c>
      <c r="N1159" s="220" t="s">
        <v>38</v>
      </c>
      <c r="O1159" s="90"/>
      <c r="P1159" s="221">
        <f>O1159*H1159</f>
        <v>0</v>
      </c>
      <c r="Q1159" s="221">
        <v>0.0053400000000000001</v>
      </c>
      <c r="R1159" s="221">
        <f>Q1159*H1159</f>
        <v>0.044695799999999994</v>
      </c>
      <c r="S1159" s="221">
        <v>0</v>
      </c>
      <c r="T1159" s="222">
        <f>S1159*H1159</f>
        <v>0</v>
      </c>
      <c r="U1159" s="37"/>
      <c r="V1159" s="37"/>
      <c r="W1159" s="37"/>
      <c r="X1159" s="37"/>
      <c r="Y1159" s="37"/>
      <c r="Z1159" s="37"/>
      <c r="AA1159" s="37"/>
      <c r="AB1159" s="37"/>
      <c r="AC1159" s="37"/>
      <c r="AD1159" s="37"/>
      <c r="AE1159" s="37"/>
      <c r="AR1159" s="223" t="s">
        <v>357</v>
      </c>
      <c r="AT1159" s="223" t="s">
        <v>361</v>
      </c>
      <c r="AU1159" s="223" t="s">
        <v>80</v>
      </c>
      <c r="AY1159" s="16" t="s">
        <v>358</v>
      </c>
      <c r="BE1159" s="224">
        <f>IF(N1159="základní",J1159,0)</f>
        <v>0</v>
      </c>
      <c r="BF1159" s="224">
        <f>IF(N1159="snížená",J1159,0)</f>
        <v>0</v>
      </c>
      <c r="BG1159" s="224">
        <f>IF(N1159="zákl. přenesená",J1159,0)</f>
        <v>0</v>
      </c>
      <c r="BH1159" s="224">
        <f>IF(N1159="sníž. přenesená",J1159,0)</f>
        <v>0</v>
      </c>
      <c r="BI1159" s="224">
        <f>IF(N1159="nulová",J1159,0)</f>
        <v>0</v>
      </c>
      <c r="BJ1159" s="16" t="s">
        <v>80</v>
      </c>
      <c r="BK1159" s="224">
        <f>ROUND(I1159*H1159,2)</f>
        <v>0</v>
      </c>
      <c r="BL1159" s="16" t="s">
        <v>357</v>
      </c>
      <c r="BM1159" s="223" t="s">
        <v>2263</v>
      </c>
    </row>
    <row r="1160" s="12" customFormat="1">
      <c r="A1160" s="12"/>
      <c r="B1160" s="225"/>
      <c r="C1160" s="226"/>
      <c r="D1160" s="227" t="s">
        <v>369</v>
      </c>
      <c r="E1160" s="228" t="s">
        <v>1</v>
      </c>
      <c r="F1160" s="229" t="s">
        <v>2248</v>
      </c>
      <c r="G1160" s="226"/>
      <c r="H1160" s="228" t="s">
        <v>1</v>
      </c>
      <c r="I1160" s="230"/>
      <c r="J1160" s="226"/>
      <c r="K1160" s="226"/>
      <c r="L1160" s="231"/>
      <c r="M1160" s="232"/>
      <c r="N1160" s="233"/>
      <c r="O1160" s="233"/>
      <c r="P1160" s="233"/>
      <c r="Q1160" s="233"/>
      <c r="R1160" s="233"/>
      <c r="S1160" s="233"/>
      <c r="T1160" s="234"/>
      <c r="U1160" s="12"/>
      <c r="V1160" s="12"/>
      <c r="W1160" s="12"/>
      <c r="X1160" s="12"/>
      <c r="Y1160" s="12"/>
      <c r="Z1160" s="12"/>
      <c r="AA1160" s="12"/>
      <c r="AB1160" s="12"/>
      <c r="AC1160" s="12"/>
      <c r="AD1160" s="12"/>
      <c r="AE1160" s="12"/>
      <c r="AT1160" s="235" t="s">
        <v>369</v>
      </c>
      <c r="AU1160" s="235" t="s">
        <v>80</v>
      </c>
      <c r="AV1160" s="12" t="s">
        <v>80</v>
      </c>
      <c r="AW1160" s="12" t="s">
        <v>30</v>
      </c>
      <c r="AX1160" s="12" t="s">
        <v>73</v>
      </c>
      <c r="AY1160" s="235" t="s">
        <v>358</v>
      </c>
    </row>
    <row r="1161" s="13" customFormat="1">
      <c r="A1161" s="13"/>
      <c r="B1161" s="236"/>
      <c r="C1161" s="237"/>
      <c r="D1161" s="227" t="s">
        <v>369</v>
      </c>
      <c r="E1161" s="238" t="s">
        <v>2264</v>
      </c>
      <c r="F1161" s="239" t="s">
        <v>2250</v>
      </c>
      <c r="G1161" s="237"/>
      <c r="H1161" s="240">
        <v>8.3699999999999992</v>
      </c>
      <c r="I1161" s="241"/>
      <c r="J1161" s="237"/>
      <c r="K1161" s="237"/>
      <c r="L1161" s="242"/>
      <c r="M1161" s="243"/>
      <c r="N1161" s="244"/>
      <c r="O1161" s="244"/>
      <c r="P1161" s="244"/>
      <c r="Q1161" s="244"/>
      <c r="R1161" s="244"/>
      <c r="S1161" s="244"/>
      <c r="T1161" s="245"/>
      <c r="U1161" s="13"/>
      <c r="V1161" s="13"/>
      <c r="W1161" s="13"/>
      <c r="X1161" s="13"/>
      <c r="Y1161" s="13"/>
      <c r="Z1161" s="13"/>
      <c r="AA1161" s="13"/>
      <c r="AB1161" s="13"/>
      <c r="AC1161" s="13"/>
      <c r="AD1161" s="13"/>
      <c r="AE1161" s="13"/>
      <c r="AT1161" s="246" t="s">
        <v>369</v>
      </c>
      <c r="AU1161" s="246" t="s">
        <v>80</v>
      </c>
      <c r="AV1161" s="13" t="s">
        <v>88</v>
      </c>
      <c r="AW1161" s="13" t="s">
        <v>30</v>
      </c>
      <c r="AX1161" s="13" t="s">
        <v>73</v>
      </c>
      <c r="AY1161" s="246" t="s">
        <v>358</v>
      </c>
    </row>
    <row r="1162" s="13" customFormat="1">
      <c r="A1162" s="13"/>
      <c r="B1162" s="236"/>
      <c r="C1162" s="237"/>
      <c r="D1162" s="227" t="s">
        <v>369</v>
      </c>
      <c r="E1162" s="238" t="s">
        <v>2265</v>
      </c>
      <c r="F1162" s="239" t="s">
        <v>2266</v>
      </c>
      <c r="G1162" s="237"/>
      <c r="H1162" s="240">
        <v>8.3699999999999992</v>
      </c>
      <c r="I1162" s="241"/>
      <c r="J1162" s="237"/>
      <c r="K1162" s="237"/>
      <c r="L1162" s="242"/>
      <c r="M1162" s="243"/>
      <c r="N1162" s="244"/>
      <c r="O1162" s="244"/>
      <c r="P1162" s="244"/>
      <c r="Q1162" s="244"/>
      <c r="R1162" s="244"/>
      <c r="S1162" s="244"/>
      <c r="T1162" s="245"/>
      <c r="U1162" s="13"/>
      <c r="V1162" s="13"/>
      <c r="W1162" s="13"/>
      <c r="X1162" s="13"/>
      <c r="Y1162" s="13"/>
      <c r="Z1162" s="13"/>
      <c r="AA1162" s="13"/>
      <c r="AB1162" s="13"/>
      <c r="AC1162" s="13"/>
      <c r="AD1162" s="13"/>
      <c r="AE1162" s="13"/>
      <c r="AT1162" s="246" t="s">
        <v>369</v>
      </c>
      <c r="AU1162" s="246" t="s">
        <v>80</v>
      </c>
      <c r="AV1162" s="13" t="s">
        <v>88</v>
      </c>
      <c r="AW1162" s="13" t="s">
        <v>30</v>
      </c>
      <c r="AX1162" s="13" t="s">
        <v>80</v>
      </c>
      <c r="AY1162" s="246" t="s">
        <v>358</v>
      </c>
    </row>
    <row r="1163" s="2" customFormat="1">
      <c r="A1163" s="37"/>
      <c r="B1163" s="38"/>
      <c r="C1163" s="212" t="s">
        <v>2267</v>
      </c>
      <c r="D1163" s="212" t="s">
        <v>361</v>
      </c>
      <c r="E1163" s="213" t="s">
        <v>2268</v>
      </c>
      <c r="F1163" s="214" t="s">
        <v>2269</v>
      </c>
      <c r="G1163" s="215" t="s">
        <v>364</v>
      </c>
      <c r="H1163" s="216">
        <v>8.3699999999999992</v>
      </c>
      <c r="I1163" s="217"/>
      <c r="J1163" s="218">
        <f>ROUND(I1163*H1163,2)</f>
        <v>0</v>
      </c>
      <c r="K1163" s="214" t="s">
        <v>365</v>
      </c>
      <c r="L1163" s="43"/>
      <c r="M1163" s="219" t="s">
        <v>1</v>
      </c>
      <c r="N1163" s="220" t="s">
        <v>38</v>
      </c>
      <c r="O1163" s="90"/>
      <c r="P1163" s="221">
        <f>O1163*H1163</f>
        <v>0</v>
      </c>
      <c r="Q1163" s="221">
        <v>0</v>
      </c>
      <c r="R1163" s="221">
        <f>Q1163*H1163</f>
        <v>0</v>
      </c>
      <c r="S1163" s="221">
        <v>0</v>
      </c>
      <c r="T1163" s="222">
        <f>S1163*H1163</f>
        <v>0</v>
      </c>
      <c r="U1163" s="37"/>
      <c r="V1163" s="37"/>
      <c r="W1163" s="37"/>
      <c r="X1163" s="37"/>
      <c r="Y1163" s="37"/>
      <c r="Z1163" s="37"/>
      <c r="AA1163" s="37"/>
      <c r="AB1163" s="37"/>
      <c r="AC1163" s="37"/>
      <c r="AD1163" s="37"/>
      <c r="AE1163" s="37"/>
      <c r="AR1163" s="223" t="s">
        <v>357</v>
      </c>
      <c r="AT1163" s="223" t="s">
        <v>361</v>
      </c>
      <c r="AU1163" s="223" t="s">
        <v>80</v>
      </c>
      <c r="AY1163" s="16" t="s">
        <v>358</v>
      </c>
      <c r="BE1163" s="224">
        <f>IF(N1163="základní",J1163,0)</f>
        <v>0</v>
      </c>
      <c r="BF1163" s="224">
        <f>IF(N1163="snížená",J1163,0)</f>
        <v>0</v>
      </c>
      <c r="BG1163" s="224">
        <f>IF(N1163="zákl. přenesená",J1163,0)</f>
        <v>0</v>
      </c>
      <c r="BH1163" s="224">
        <f>IF(N1163="sníž. přenesená",J1163,0)</f>
        <v>0</v>
      </c>
      <c r="BI1163" s="224">
        <f>IF(N1163="nulová",J1163,0)</f>
        <v>0</v>
      </c>
      <c r="BJ1163" s="16" t="s">
        <v>80</v>
      </c>
      <c r="BK1163" s="224">
        <f>ROUND(I1163*H1163,2)</f>
        <v>0</v>
      </c>
      <c r="BL1163" s="16" t="s">
        <v>357</v>
      </c>
      <c r="BM1163" s="223" t="s">
        <v>2270</v>
      </c>
    </row>
    <row r="1164" s="12" customFormat="1">
      <c r="A1164" s="12"/>
      <c r="B1164" s="225"/>
      <c r="C1164" s="226"/>
      <c r="D1164" s="227" t="s">
        <v>369</v>
      </c>
      <c r="E1164" s="228" t="s">
        <v>1</v>
      </c>
      <c r="F1164" s="229" t="s">
        <v>2248</v>
      </c>
      <c r="G1164" s="226"/>
      <c r="H1164" s="228" t="s">
        <v>1</v>
      </c>
      <c r="I1164" s="230"/>
      <c r="J1164" s="226"/>
      <c r="K1164" s="226"/>
      <c r="L1164" s="231"/>
      <c r="M1164" s="232"/>
      <c r="N1164" s="233"/>
      <c r="O1164" s="233"/>
      <c r="P1164" s="233"/>
      <c r="Q1164" s="233"/>
      <c r="R1164" s="233"/>
      <c r="S1164" s="233"/>
      <c r="T1164" s="234"/>
      <c r="U1164" s="12"/>
      <c r="V1164" s="12"/>
      <c r="W1164" s="12"/>
      <c r="X1164" s="12"/>
      <c r="Y1164" s="12"/>
      <c r="Z1164" s="12"/>
      <c r="AA1164" s="12"/>
      <c r="AB1164" s="12"/>
      <c r="AC1164" s="12"/>
      <c r="AD1164" s="12"/>
      <c r="AE1164" s="12"/>
      <c r="AT1164" s="235" t="s">
        <v>369</v>
      </c>
      <c r="AU1164" s="235" t="s">
        <v>80</v>
      </c>
      <c r="AV1164" s="12" t="s">
        <v>80</v>
      </c>
      <c r="AW1164" s="12" t="s">
        <v>30</v>
      </c>
      <c r="AX1164" s="12" t="s">
        <v>73</v>
      </c>
      <c r="AY1164" s="235" t="s">
        <v>358</v>
      </c>
    </row>
    <row r="1165" s="13" customFormat="1">
      <c r="A1165" s="13"/>
      <c r="B1165" s="236"/>
      <c r="C1165" s="237"/>
      <c r="D1165" s="227" t="s">
        <v>369</v>
      </c>
      <c r="E1165" s="238" t="s">
        <v>2271</v>
      </c>
      <c r="F1165" s="239" t="s">
        <v>2250</v>
      </c>
      <c r="G1165" s="237"/>
      <c r="H1165" s="240">
        <v>8.3699999999999992</v>
      </c>
      <c r="I1165" s="241"/>
      <c r="J1165" s="237"/>
      <c r="K1165" s="237"/>
      <c r="L1165" s="242"/>
      <c r="M1165" s="243"/>
      <c r="N1165" s="244"/>
      <c r="O1165" s="244"/>
      <c r="P1165" s="244"/>
      <c r="Q1165" s="244"/>
      <c r="R1165" s="244"/>
      <c r="S1165" s="244"/>
      <c r="T1165" s="245"/>
      <c r="U1165" s="13"/>
      <c r="V1165" s="13"/>
      <c r="W1165" s="13"/>
      <c r="X1165" s="13"/>
      <c r="Y1165" s="13"/>
      <c r="Z1165" s="13"/>
      <c r="AA1165" s="13"/>
      <c r="AB1165" s="13"/>
      <c r="AC1165" s="13"/>
      <c r="AD1165" s="13"/>
      <c r="AE1165" s="13"/>
      <c r="AT1165" s="246" t="s">
        <v>369</v>
      </c>
      <c r="AU1165" s="246" t="s">
        <v>80</v>
      </c>
      <c r="AV1165" s="13" t="s">
        <v>88</v>
      </c>
      <c r="AW1165" s="13" t="s">
        <v>30</v>
      </c>
      <c r="AX1165" s="13" t="s">
        <v>73</v>
      </c>
      <c r="AY1165" s="246" t="s">
        <v>358</v>
      </c>
    </row>
    <row r="1166" s="13" customFormat="1">
      <c r="A1166" s="13"/>
      <c r="B1166" s="236"/>
      <c r="C1166" s="237"/>
      <c r="D1166" s="227" t="s">
        <v>369</v>
      </c>
      <c r="E1166" s="238" t="s">
        <v>2272</v>
      </c>
      <c r="F1166" s="239" t="s">
        <v>2273</v>
      </c>
      <c r="G1166" s="237"/>
      <c r="H1166" s="240">
        <v>8.3699999999999992</v>
      </c>
      <c r="I1166" s="241"/>
      <c r="J1166" s="237"/>
      <c r="K1166" s="237"/>
      <c r="L1166" s="242"/>
      <c r="M1166" s="243"/>
      <c r="N1166" s="244"/>
      <c r="O1166" s="244"/>
      <c r="P1166" s="244"/>
      <c r="Q1166" s="244"/>
      <c r="R1166" s="244"/>
      <c r="S1166" s="244"/>
      <c r="T1166" s="245"/>
      <c r="U1166" s="13"/>
      <c r="V1166" s="13"/>
      <c r="W1166" s="13"/>
      <c r="X1166" s="13"/>
      <c r="Y1166" s="13"/>
      <c r="Z1166" s="13"/>
      <c r="AA1166" s="13"/>
      <c r="AB1166" s="13"/>
      <c r="AC1166" s="13"/>
      <c r="AD1166" s="13"/>
      <c r="AE1166" s="13"/>
      <c r="AT1166" s="246" t="s">
        <v>369</v>
      </c>
      <c r="AU1166" s="246" t="s">
        <v>80</v>
      </c>
      <c r="AV1166" s="13" t="s">
        <v>88</v>
      </c>
      <c r="AW1166" s="13" t="s">
        <v>30</v>
      </c>
      <c r="AX1166" s="13" t="s">
        <v>80</v>
      </c>
      <c r="AY1166" s="246" t="s">
        <v>358</v>
      </c>
    </row>
    <row r="1167" s="2" customFormat="1">
      <c r="A1167" s="37"/>
      <c r="B1167" s="38"/>
      <c r="C1167" s="212" t="s">
        <v>2274</v>
      </c>
      <c r="D1167" s="212" t="s">
        <v>361</v>
      </c>
      <c r="E1167" s="213" t="s">
        <v>2275</v>
      </c>
      <c r="F1167" s="214" t="s">
        <v>2276</v>
      </c>
      <c r="G1167" s="215" t="s">
        <v>364</v>
      </c>
      <c r="H1167" s="216">
        <v>8.3699999999999992</v>
      </c>
      <c r="I1167" s="217"/>
      <c r="J1167" s="218">
        <f>ROUND(I1167*H1167,2)</f>
        <v>0</v>
      </c>
      <c r="K1167" s="214" t="s">
        <v>365</v>
      </c>
      <c r="L1167" s="43"/>
      <c r="M1167" s="219" t="s">
        <v>1</v>
      </c>
      <c r="N1167" s="220" t="s">
        <v>38</v>
      </c>
      <c r="O1167" s="90"/>
      <c r="P1167" s="221">
        <f>O1167*H1167</f>
        <v>0</v>
      </c>
      <c r="Q1167" s="221">
        <v>0.00158</v>
      </c>
      <c r="R1167" s="221">
        <f>Q1167*H1167</f>
        <v>0.0132246</v>
      </c>
      <c r="S1167" s="221">
        <v>0</v>
      </c>
      <c r="T1167" s="222">
        <f>S1167*H1167</f>
        <v>0</v>
      </c>
      <c r="U1167" s="37"/>
      <c r="V1167" s="37"/>
      <c r="W1167" s="37"/>
      <c r="X1167" s="37"/>
      <c r="Y1167" s="37"/>
      <c r="Z1167" s="37"/>
      <c r="AA1167" s="37"/>
      <c r="AB1167" s="37"/>
      <c r="AC1167" s="37"/>
      <c r="AD1167" s="37"/>
      <c r="AE1167" s="37"/>
      <c r="AR1167" s="223" t="s">
        <v>357</v>
      </c>
      <c r="AT1167" s="223" t="s">
        <v>361</v>
      </c>
      <c r="AU1167" s="223" t="s">
        <v>80</v>
      </c>
      <c r="AY1167" s="16" t="s">
        <v>358</v>
      </c>
      <c r="BE1167" s="224">
        <f>IF(N1167="základní",J1167,0)</f>
        <v>0</v>
      </c>
      <c r="BF1167" s="224">
        <f>IF(N1167="snížená",J1167,0)</f>
        <v>0</v>
      </c>
      <c r="BG1167" s="224">
        <f>IF(N1167="zákl. přenesená",J1167,0)</f>
        <v>0</v>
      </c>
      <c r="BH1167" s="224">
        <f>IF(N1167="sníž. přenesená",J1167,0)</f>
        <v>0</v>
      </c>
      <c r="BI1167" s="224">
        <f>IF(N1167="nulová",J1167,0)</f>
        <v>0</v>
      </c>
      <c r="BJ1167" s="16" t="s">
        <v>80</v>
      </c>
      <c r="BK1167" s="224">
        <f>ROUND(I1167*H1167,2)</f>
        <v>0</v>
      </c>
      <c r="BL1167" s="16" t="s">
        <v>357</v>
      </c>
      <c r="BM1167" s="223" t="s">
        <v>2277</v>
      </c>
    </row>
    <row r="1168" s="12" customFormat="1">
      <c r="A1168" s="12"/>
      <c r="B1168" s="225"/>
      <c r="C1168" s="226"/>
      <c r="D1168" s="227" t="s">
        <v>369</v>
      </c>
      <c r="E1168" s="228" t="s">
        <v>1</v>
      </c>
      <c r="F1168" s="229" t="s">
        <v>2248</v>
      </c>
      <c r="G1168" s="226"/>
      <c r="H1168" s="228" t="s">
        <v>1</v>
      </c>
      <c r="I1168" s="230"/>
      <c r="J1168" s="226"/>
      <c r="K1168" s="226"/>
      <c r="L1168" s="231"/>
      <c r="M1168" s="232"/>
      <c r="N1168" s="233"/>
      <c r="O1168" s="233"/>
      <c r="P1168" s="233"/>
      <c r="Q1168" s="233"/>
      <c r="R1168" s="233"/>
      <c r="S1168" s="233"/>
      <c r="T1168" s="234"/>
      <c r="U1168" s="12"/>
      <c r="V1168" s="12"/>
      <c r="W1168" s="12"/>
      <c r="X1168" s="12"/>
      <c r="Y1168" s="12"/>
      <c r="Z1168" s="12"/>
      <c r="AA1168" s="12"/>
      <c r="AB1168" s="12"/>
      <c r="AC1168" s="12"/>
      <c r="AD1168" s="12"/>
      <c r="AE1168" s="12"/>
      <c r="AT1168" s="235" t="s">
        <v>369</v>
      </c>
      <c r="AU1168" s="235" t="s">
        <v>80</v>
      </c>
      <c r="AV1168" s="12" t="s">
        <v>80</v>
      </c>
      <c r="AW1168" s="12" t="s">
        <v>30</v>
      </c>
      <c r="AX1168" s="12" t="s">
        <v>73</v>
      </c>
      <c r="AY1168" s="235" t="s">
        <v>358</v>
      </c>
    </row>
    <row r="1169" s="13" customFormat="1">
      <c r="A1169" s="13"/>
      <c r="B1169" s="236"/>
      <c r="C1169" s="237"/>
      <c r="D1169" s="227" t="s">
        <v>369</v>
      </c>
      <c r="E1169" s="238" t="s">
        <v>2278</v>
      </c>
      <c r="F1169" s="239" t="s">
        <v>2250</v>
      </c>
      <c r="G1169" s="237"/>
      <c r="H1169" s="240">
        <v>8.3699999999999992</v>
      </c>
      <c r="I1169" s="241"/>
      <c r="J1169" s="237"/>
      <c r="K1169" s="237"/>
      <c r="L1169" s="242"/>
      <c r="M1169" s="243"/>
      <c r="N1169" s="244"/>
      <c r="O1169" s="244"/>
      <c r="P1169" s="244"/>
      <c r="Q1169" s="244"/>
      <c r="R1169" s="244"/>
      <c r="S1169" s="244"/>
      <c r="T1169" s="245"/>
      <c r="U1169" s="13"/>
      <c r="V1169" s="13"/>
      <c r="W1169" s="13"/>
      <c r="X1169" s="13"/>
      <c r="Y1169" s="13"/>
      <c r="Z1169" s="13"/>
      <c r="AA1169" s="13"/>
      <c r="AB1169" s="13"/>
      <c r="AC1169" s="13"/>
      <c r="AD1169" s="13"/>
      <c r="AE1169" s="13"/>
      <c r="AT1169" s="246" t="s">
        <v>369</v>
      </c>
      <c r="AU1169" s="246" t="s">
        <v>80</v>
      </c>
      <c r="AV1169" s="13" t="s">
        <v>88</v>
      </c>
      <c r="AW1169" s="13" t="s">
        <v>30</v>
      </c>
      <c r="AX1169" s="13" t="s">
        <v>73</v>
      </c>
      <c r="AY1169" s="246" t="s">
        <v>358</v>
      </c>
    </row>
    <row r="1170" s="13" customFormat="1">
      <c r="A1170" s="13"/>
      <c r="B1170" s="236"/>
      <c r="C1170" s="237"/>
      <c r="D1170" s="227" t="s">
        <v>369</v>
      </c>
      <c r="E1170" s="238" t="s">
        <v>2279</v>
      </c>
      <c r="F1170" s="239" t="s">
        <v>2280</v>
      </c>
      <c r="G1170" s="237"/>
      <c r="H1170" s="240">
        <v>8.3699999999999992</v>
      </c>
      <c r="I1170" s="241"/>
      <c r="J1170" s="237"/>
      <c r="K1170" s="237"/>
      <c r="L1170" s="242"/>
      <c r="M1170" s="243"/>
      <c r="N1170" s="244"/>
      <c r="O1170" s="244"/>
      <c r="P1170" s="244"/>
      <c r="Q1170" s="244"/>
      <c r="R1170" s="244"/>
      <c r="S1170" s="244"/>
      <c r="T1170" s="245"/>
      <c r="U1170" s="13"/>
      <c r="V1170" s="13"/>
      <c r="W1170" s="13"/>
      <c r="X1170" s="13"/>
      <c r="Y1170" s="13"/>
      <c r="Z1170" s="13"/>
      <c r="AA1170" s="13"/>
      <c r="AB1170" s="13"/>
      <c r="AC1170" s="13"/>
      <c r="AD1170" s="13"/>
      <c r="AE1170" s="13"/>
      <c r="AT1170" s="246" t="s">
        <v>369</v>
      </c>
      <c r="AU1170" s="246" t="s">
        <v>80</v>
      </c>
      <c r="AV1170" s="13" t="s">
        <v>88</v>
      </c>
      <c r="AW1170" s="13" t="s">
        <v>30</v>
      </c>
      <c r="AX1170" s="13" t="s">
        <v>80</v>
      </c>
      <c r="AY1170" s="246" t="s">
        <v>358</v>
      </c>
    </row>
    <row r="1171" s="2" customFormat="1">
      <c r="A1171" s="37"/>
      <c r="B1171" s="38"/>
      <c r="C1171" s="212" t="s">
        <v>2281</v>
      </c>
      <c r="D1171" s="212" t="s">
        <v>361</v>
      </c>
      <c r="E1171" s="213" t="s">
        <v>2282</v>
      </c>
      <c r="F1171" s="214" t="s">
        <v>2283</v>
      </c>
      <c r="G1171" s="215" t="s">
        <v>364</v>
      </c>
      <c r="H1171" s="216">
        <v>8.3699999999999992</v>
      </c>
      <c r="I1171" s="217"/>
      <c r="J1171" s="218">
        <f>ROUND(I1171*H1171,2)</f>
        <v>0</v>
      </c>
      <c r="K1171" s="214" t="s">
        <v>365</v>
      </c>
      <c r="L1171" s="43"/>
      <c r="M1171" s="219" t="s">
        <v>1</v>
      </c>
      <c r="N1171" s="220" t="s">
        <v>38</v>
      </c>
      <c r="O1171" s="90"/>
      <c r="P1171" s="221">
        <f>O1171*H1171</f>
        <v>0</v>
      </c>
      <c r="Q1171" s="221">
        <v>0</v>
      </c>
      <c r="R1171" s="221">
        <f>Q1171*H1171</f>
        <v>0</v>
      </c>
      <c r="S1171" s="221">
        <v>0</v>
      </c>
      <c r="T1171" s="222">
        <f>S1171*H1171</f>
        <v>0</v>
      </c>
      <c r="U1171" s="37"/>
      <c r="V1171" s="37"/>
      <c r="W1171" s="37"/>
      <c r="X1171" s="37"/>
      <c r="Y1171" s="37"/>
      <c r="Z1171" s="37"/>
      <c r="AA1171" s="37"/>
      <c r="AB1171" s="37"/>
      <c r="AC1171" s="37"/>
      <c r="AD1171" s="37"/>
      <c r="AE1171" s="37"/>
      <c r="AR1171" s="223" t="s">
        <v>357</v>
      </c>
      <c r="AT1171" s="223" t="s">
        <v>361</v>
      </c>
      <c r="AU1171" s="223" t="s">
        <v>80</v>
      </c>
      <c r="AY1171" s="16" t="s">
        <v>358</v>
      </c>
      <c r="BE1171" s="224">
        <f>IF(N1171="základní",J1171,0)</f>
        <v>0</v>
      </c>
      <c r="BF1171" s="224">
        <f>IF(N1171="snížená",J1171,0)</f>
        <v>0</v>
      </c>
      <c r="BG1171" s="224">
        <f>IF(N1171="zákl. přenesená",J1171,0)</f>
        <v>0</v>
      </c>
      <c r="BH1171" s="224">
        <f>IF(N1171="sníž. přenesená",J1171,0)</f>
        <v>0</v>
      </c>
      <c r="BI1171" s="224">
        <f>IF(N1171="nulová",J1171,0)</f>
        <v>0</v>
      </c>
      <c r="BJ1171" s="16" t="s">
        <v>80</v>
      </c>
      <c r="BK1171" s="224">
        <f>ROUND(I1171*H1171,2)</f>
        <v>0</v>
      </c>
      <c r="BL1171" s="16" t="s">
        <v>357</v>
      </c>
      <c r="BM1171" s="223" t="s">
        <v>2284</v>
      </c>
    </row>
    <row r="1172" s="12" customFormat="1">
      <c r="A1172" s="12"/>
      <c r="B1172" s="225"/>
      <c r="C1172" s="226"/>
      <c r="D1172" s="227" t="s">
        <v>369</v>
      </c>
      <c r="E1172" s="228" t="s">
        <v>1</v>
      </c>
      <c r="F1172" s="229" t="s">
        <v>2248</v>
      </c>
      <c r="G1172" s="226"/>
      <c r="H1172" s="228" t="s">
        <v>1</v>
      </c>
      <c r="I1172" s="230"/>
      <c r="J1172" s="226"/>
      <c r="K1172" s="226"/>
      <c r="L1172" s="231"/>
      <c r="M1172" s="232"/>
      <c r="N1172" s="233"/>
      <c r="O1172" s="233"/>
      <c r="P1172" s="233"/>
      <c r="Q1172" s="233"/>
      <c r="R1172" s="233"/>
      <c r="S1172" s="233"/>
      <c r="T1172" s="234"/>
      <c r="U1172" s="12"/>
      <c r="V1172" s="12"/>
      <c r="W1172" s="12"/>
      <c r="X1172" s="12"/>
      <c r="Y1172" s="12"/>
      <c r="Z1172" s="12"/>
      <c r="AA1172" s="12"/>
      <c r="AB1172" s="12"/>
      <c r="AC1172" s="12"/>
      <c r="AD1172" s="12"/>
      <c r="AE1172" s="12"/>
      <c r="AT1172" s="235" t="s">
        <v>369</v>
      </c>
      <c r="AU1172" s="235" t="s">
        <v>80</v>
      </c>
      <c r="AV1172" s="12" t="s">
        <v>80</v>
      </c>
      <c r="AW1172" s="12" t="s">
        <v>30</v>
      </c>
      <c r="AX1172" s="12" t="s">
        <v>73</v>
      </c>
      <c r="AY1172" s="235" t="s">
        <v>358</v>
      </c>
    </row>
    <row r="1173" s="13" customFormat="1">
      <c r="A1173" s="13"/>
      <c r="B1173" s="236"/>
      <c r="C1173" s="237"/>
      <c r="D1173" s="227" t="s">
        <v>369</v>
      </c>
      <c r="E1173" s="238" t="s">
        <v>2285</v>
      </c>
      <c r="F1173" s="239" t="s">
        <v>2250</v>
      </c>
      <c r="G1173" s="237"/>
      <c r="H1173" s="240">
        <v>8.3699999999999992</v>
      </c>
      <c r="I1173" s="241"/>
      <c r="J1173" s="237"/>
      <c r="K1173" s="237"/>
      <c r="L1173" s="242"/>
      <c r="M1173" s="243"/>
      <c r="N1173" s="244"/>
      <c r="O1173" s="244"/>
      <c r="P1173" s="244"/>
      <c r="Q1173" s="244"/>
      <c r="R1173" s="244"/>
      <c r="S1173" s="244"/>
      <c r="T1173" s="245"/>
      <c r="U1173" s="13"/>
      <c r="V1173" s="13"/>
      <c r="W1173" s="13"/>
      <c r="X1173" s="13"/>
      <c r="Y1173" s="13"/>
      <c r="Z1173" s="13"/>
      <c r="AA1173" s="13"/>
      <c r="AB1173" s="13"/>
      <c r="AC1173" s="13"/>
      <c r="AD1173" s="13"/>
      <c r="AE1173" s="13"/>
      <c r="AT1173" s="246" t="s">
        <v>369</v>
      </c>
      <c r="AU1173" s="246" t="s">
        <v>80</v>
      </c>
      <c r="AV1173" s="13" t="s">
        <v>88</v>
      </c>
      <c r="AW1173" s="13" t="s">
        <v>30</v>
      </c>
      <c r="AX1173" s="13" t="s">
        <v>73</v>
      </c>
      <c r="AY1173" s="246" t="s">
        <v>358</v>
      </c>
    </row>
    <row r="1174" s="13" customFormat="1">
      <c r="A1174" s="13"/>
      <c r="B1174" s="236"/>
      <c r="C1174" s="237"/>
      <c r="D1174" s="227" t="s">
        <v>369</v>
      </c>
      <c r="E1174" s="238" t="s">
        <v>2286</v>
      </c>
      <c r="F1174" s="239" t="s">
        <v>2287</v>
      </c>
      <c r="G1174" s="237"/>
      <c r="H1174" s="240">
        <v>8.3699999999999992</v>
      </c>
      <c r="I1174" s="241"/>
      <c r="J1174" s="237"/>
      <c r="K1174" s="237"/>
      <c r="L1174" s="242"/>
      <c r="M1174" s="243"/>
      <c r="N1174" s="244"/>
      <c r="O1174" s="244"/>
      <c r="P1174" s="244"/>
      <c r="Q1174" s="244"/>
      <c r="R1174" s="244"/>
      <c r="S1174" s="244"/>
      <c r="T1174" s="245"/>
      <c r="U1174" s="13"/>
      <c r="V1174" s="13"/>
      <c r="W1174" s="13"/>
      <c r="X1174" s="13"/>
      <c r="Y1174" s="13"/>
      <c r="Z1174" s="13"/>
      <c r="AA1174" s="13"/>
      <c r="AB1174" s="13"/>
      <c r="AC1174" s="13"/>
      <c r="AD1174" s="13"/>
      <c r="AE1174" s="13"/>
      <c r="AT1174" s="246" t="s">
        <v>369</v>
      </c>
      <c r="AU1174" s="246" t="s">
        <v>80</v>
      </c>
      <c r="AV1174" s="13" t="s">
        <v>88</v>
      </c>
      <c r="AW1174" s="13" t="s">
        <v>30</v>
      </c>
      <c r="AX1174" s="13" t="s">
        <v>80</v>
      </c>
      <c r="AY1174" s="246" t="s">
        <v>358</v>
      </c>
    </row>
    <row r="1175" s="2" customFormat="1">
      <c r="A1175" s="37"/>
      <c r="B1175" s="38"/>
      <c r="C1175" s="212" t="s">
        <v>2288</v>
      </c>
      <c r="D1175" s="212" t="s">
        <v>361</v>
      </c>
      <c r="E1175" s="213" t="s">
        <v>2289</v>
      </c>
      <c r="F1175" s="214" t="s">
        <v>2290</v>
      </c>
      <c r="G1175" s="215" t="s">
        <v>423</v>
      </c>
      <c r="H1175" s="216">
        <v>1.3999999999999999</v>
      </c>
      <c r="I1175" s="217"/>
      <c r="J1175" s="218">
        <f>ROUND(I1175*H1175,2)</f>
        <v>0</v>
      </c>
      <c r="K1175" s="214" t="s">
        <v>365</v>
      </c>
      <c r="L1175" s="43"/>
      <c r="M1175" s="219" t="s">
        <v>1</v>
      </c>
      <c r="N1175" s="220" t="s">
        <v>38</v>
      </c>
      <c r="O1175" s="90"/>
      <c r="P1175" s="221">
        <f>O1175*H1175</f>
        <v>0</v>
      </c>
      <c r="Q1175" s="221">
        <v>0.00032000000000000003</v>
      </c>
      <c r="R1175" s="221">
        <f>Q1175*H1175</f>
        <v>0.00044799999999999999</v>
      </c>
      <c r="S1175" s="221">
        <v>0</v>
      </c>
      <c r="T1175" s="222">
        <f>S1175*H1175</f>
        <v>0</v>
      </c>
      <c r="U1175" s="37"/>
      <c r="V1175" s="37"/>
      <c r="W1175" s="37"/>
      <c r="X1175" s="37"/>
      <c r="Y1175" s="37"/>
      <c r="Z1175" s="37"/>
      <c r="AA1175" s="37"/>
      <c r="AB1175" s="37"/>
      <c r="AC1175" s="37"/>
      <c r="AD1175" s="37"/>
      <c r="AE1175" s="37"/>
      <c r="AR1175" s="223" t="s">
        <v>357</v>
      </c>
      <c r="AT1175" s="223" t="s">
        <v>361</v>
      </c>
      <c r="AU1175" s="223" t="s">
        <v>80</v>
      </c>
      <c r="AY1175" s="16" t="s">
        <v>358</v>
      </c>
      <c r="BE1175" s="224">
        <f>IF(N1175="základní",J1175,0)</f>
        <v>0</v>
      </c>
      <c r="BF1175" s="224">
        <f>IF(N1175="snížená",J1175,0)</f>
        <v>0</v>
      </c>
      <c r="BG1175" s="224">
        <f>IF(N1175="zákl. přenesená",J1175,0)</f>
        <v>0</v>
      </c>
      <c r="BH1175" s="224">
        <f>IF(N1175="sníž. přenesená",J1175,0)</f>
        <v>0</v>
      </c>
      <c r="BI1175" s="224">
        <f>IF(N1175="nulová",J1175,0)</f>
        <v>0</v>
      </c>
      <c r="BJ1175" s="16" t="s">
        <v>80</v>
      </c>
      <c r="BK1175" s="224">
        <f>ROUND(I1175*H1175,2)</f>
        <v>0</v>
      </c>
      <c r="BL1175" s="16" t="s">
        <v>357</v>
      </c>
      <c r="BM1175" s="223" t="s">
        <v>2291</v>
      </c>
    </row>
    <row r="1176" s="12" customFormat="1">
      <c r="A1176" s="12"/>
      <c r="B1176" s="225"/>
      <c r="C1176" s="226"/>
      <c r="D1176" s="227" t="s">
        <v>369</v>
      </c>
      <c r="E1176" s="228" t="s">
        <v>1</v>
      </c>
      <c r="F1176" s="229" t="s">
        <v>2292</v>
      </c>
      <c r="G1176" s="226"/>
      <c r="H1176" s="228" t="s">
        <v>1</v>
      </c>
      <c r="I1176" s="230"/>
      <c r="J1176" s="226"/>
      <c r="K1176" s="226"/>
      <c r="L1176" s="231"/>
      <c r="M1176" s="232"/>
      <c r="N1176" s="233"/>
      <c r="O1176" s="233"/>
      <c r="P1176" s="233"/>
      <c r="Q1176" s="233"/>
      <c r="R1176" s="233"/>
      <c r="S1176" s="233"/>
      <c r="T1176" s="234"/>
      <c r="U1176" s="12"/>
      <c r="V1176" s="12"/>
      <c r="W1176" s="12"/>
      <c r="X1176" s="12"/>
      <c r="Y1176" s="12"/>
      <c r="Z1176" s="12"/>
      <c r="AA1176" s="12"/>
      <c r="AB1176" s="12"/>
      <c r="AC1176" s="12"/>
      <c r="AD1176" s="12"/>
      <c r="AE1176" s="12"/>
      <c r="AT1176" s="235" t="s">
        <v>369</v>
      </c>
      <c r="AU1176" s="235" t="s">
        <v>80</v>
      </c>
      <c r="AV1176" s="12" t="s">
        <v>80</v>
      </c>
      <c r="AW1176" s="12" t="s">
        <v>30</v>
      </c>
      <c r="AX1176" s="12" t="s">
        <v>73</v>
      </c>
      <c r="AY1176" s="235" t="s">
        <v>358</v>
      </c>
    </row>
    <row r="1177" s="13" customFormat="1">
      <c r="A1177" s="13"/>
      <c r="B1177" s="236"/>
      <c r="C1177" s="237"/>
      <c r="D1177" s="227" t="s">
        <v>369</v>
      </c>
      <c r="E1177" s="238" t="s">
        <v>2293</v>
      </c>
      <c r="F1177" s="239" t="s">
        <v>2294</v>
      </c>
      <c r="G1177" s="237"/>
      <c r="H1177" s="240">
        <v>1.3999999999999999</v>
      </c>
      <c r="I1177" s="241"/>
      <c r="J1177" s="237"/>
      <c r="K1177" s="237"/>
      <c r="L1177" s="242"/>
      <c r="M1177" s="243"/>
      <c r="N1177" s="244"/>
      <c r="O1177" s="244"/>
      <c r="P1177" s="244"/>
      <c r="Q1177" s="244"/>
      <c r="R1177" s="244"/>
      <c r="S1177" s="244"/>
      <c r="T1177" s="245"/>
      <c r="U1177" s="13"/>
      <c r="V1177" s="13"/>
      <c r="W1177" s="13"/>
      <c r="X1177" s="13"/>
      <c r="Y1177" s="13"/>
      <c r="Z1177" s="13"/>
      <c r="AA1177" s="13"/>
      <c r="AB1177" s="13"/>
      <c r="AC1177" s="13"/>
      <c r="AD1177" s="13"/>
      <c r="AE1177" s="13"/>
      <c r="AT1177" s="246" t="s">
        <v>369</v>
      </c>
      <c r="AU1177" s="246" t="s">
        <v>80</v>
      </c>
      <c r="AV1177" s="13" t="s">
        <v>88</v>
      </c>
      <c r="AW1177" s="13" t="s">
        <v>30</v>
      </c>
      <c r="AX1177" s="13" t="s">
        <v>73</v>
      </c>
      <c r="AY1177" s="246" t="s">
        <v>358</v>
      </c>
    </row>
    <row r="1178" s="13" customFormat="1">
      <c r="A1178" s="13"/>
      <c r="B1178" s="236"/>
      <c r="C1178" s="237"/>
      <c r="D1178" s="227" t="s">
        <v>369</v>
      </c>
      <c r="E1178" s="238" t="s">
        <v>2295</v>
      </c>
      <c r="F1178" s="239" t="s">
        <v>2296</v>
      </c>
      <c r="G1178" s="237"/>
      <c r="H1178" s="240">
        <v>1.3999999999999999</v>
      </c>
      <c r="I1178" s="241"/>
      <c r="J1178" s="237"/>
      <c r="K1178" s="237"/>
      <c r="L1178" s="242"/>
      <c r="M1178" s="243"/>
      <c r="N1178" s="244"/>
      <c r="O1178" s="244"/>
      <c r="P1178" s="244"/>
      <c r="Q1178" s="244"/>
      <c r="R1178" s="244"/>
      <c r="S1178" s="244"/>
      <c r="T1178" s="245"/>
      <c r="U1178" s="13"/>
      <c r="V1178" s="13"/>
      <c r="W1178" s="13"/>
      <c r="X1178" s="13"/>
      <c r="Y1178" s="13"/>
      <c r="Z1178" s="13"/>
      <c r="AA1178" s="13"/>
      <c r="AB1178" s="13"/>
      <c r="AC1178" s="13"/>
      <c r="AD1178" s="13"/>
      <c r="AE1178" s="13"/>
      <c r="AT1178" s="246" t="s">
        <v>369</v>
      </c>
      <c r="AU1178" s="246" t="s">
        <v>80</v>
      </c>
      <c r="AV1178" s="13" t="s">
        <v>88</v>
      </c>
      <c r="AW1178" s="13" t="s">
        <v>30</v>
      </c>
      <c r="AX1178" s="13" t="s">
        <v>80</v>
      </c>
      <c r="AY1178" s="246" t="s">
        <v>358</v>
      </c>
    </row>
    <row r="1179" s="11" customFormat="1" ht="25.92" customHeight="1">
      <c r="A1179" s="11"/>
      <c r="B1179" s="198"/>
      <c r="C1179" s="199"/>
      <c r="D1179" s="200" t="s">
        <v>72</v>
      </c>
      <c r="E1179" s="201" t="s">
        <v>1491</v>
      </c>
      <c r="F1179" s="201" t="s">
        <v>2297</v>
      </c>
      <c r="G1179" s="199"/>
      <c r="H1179" s="199"/>
      <c r="I1179" s="202"/>
      <c r="J1179" s="203">
        <f>BK1179</f>
        <v>0</v>
      </c>
      <c r="K1179" s="199"/>
      <c r="L1179" s="204"/>
      <c r="M1179" s="205"/>
      <c r="N1179" s="206"/>
      <c r="O1179" s="206"/>
      <c r="P1179" s="207">
        <f>SUM(P1180:P1210)</f>
        <v>0</v>
      </c>
      <c r="Q1179" s="206"/>
      <c r="R1179" s="207">
        <f>SUM(R1180:R1210)</f>
        <v>0</v>
      </c>
      <c r="S1179" s="206"/>
      <c r="T1179" s="208">
        <f>SUM(T1180:T1210)</f>
        <v>0</v>
      </c>
      <c r="U1179" s="11"/>
      <c r="V1179" s="11"/>
      <c r="W1179" s="11"/>
      <c r="X1179" s="11"/>
      <c r="Y1179" s="11"/>
      <c r="Z1179" s="11"/>
      <c r="AA1179" s="11"/>
      <c r="AB1179" s="11"/>
      <c r="AC1179" s="11"/>
      <c r="AD1179" s="11"/>
      <c r="AE1179" s="11"/>
      <c r="AR1179" s="209" t="s">
        <v>357</v>
      </c>
      <c r="AT1179" s="210" t="s">
        <v>72</v>
      </c>
      <c r="AU1179" s="210" t="s">
        <v>73</v>
      </c>
      <c r="AY1179" s="209" t="s">
        <v>358</v>
      </c>
      <c r="BK1179" s="211">
        <f>SUM(BK1180:BK1210)</f>
        <v>0</v>
      </c>
    </row>
    <row r="1180" s="2" customFormat="1" ht="33" customHeight="1">
      <c r="A1180" s="37"/>
      <c r="B1180" s="38"/>
      <c r="C1180" s="212" t="s">
        <v>2298</v>
      </c>
      <c r="D1180" s="212" t="s">
        <v>361</v>
      </c>
      <c r="E1180" s="213" t="s">
        <v>2299</v>
      </c>
      <c r="F1180" s="214" t="s">
        <v>2300</v>
      </c>
      <c r="G1180" s="215" t="s">
        <v>1157</v>
      </c>
      <c r="H1180" s="216">
        <v>1922.2639999999999</v>
      </c>
      <c r="I1180" s="217"/>
      <c r="J1180" s="218">
        <f>ROUND(I1180*H1180,2)</f>
        <v>0</v>
      </c>
      <c r="K1180" s="214" t="s">
        <v>1102</v>
      </c>
      <c r="L1180" s="43"/>
      <c r="M1180" s="219" t="s">
        <v>1</v>
      </c>
      <c r="N1180" s="220" t="s">
        <v>38</v>
      </c>
      <c r="O1180" s="90"/>
      <c r="P1180" s="221">
        <f>O1180*H1180</f>
        <v>0</v>
      </c>
      <c r="Q1180" s="221">
        <v>0</v>
      </c>
      <c r="R1180" s="221">
        <f>Q1180*H1180</f>
        <v>0</v>
      </c>
      <c r="S1180" s="221">
        <v>0</v>
      </c>
      <c r="T1180" s="222">
        <f>S1180*H1180</f>
        <v>0</v>
      </c>
      <c r="U1180" s="37"/>
      <c r="V1180" s="37"/>
      <c r="W1180" s="37"/>
      <c r="X1180" s="37"/>
      <c r="Y1180" s="37"/>
      <c r="Z1180" s="37"/>
      <c r="AA1180" s="37"/>
      <c r="AB1180" s="37"/>
      <c r="AC1180" s="37"/>
      <c r="AD1180" s="37"/>
      <c r="AE1180" s="37"/>
      <c r="AR1180" s="223" t="s">
        <v>1334</v>
      </c>
      <c r="AT1180" s="223" t="s">
        <v>361</v>
      </c>
      <c r="AU1180" s="223" t="s">
        <v>80</v>
      </c>
      <c r="AY1180" s="16" t="s">
        <v>358</v>
      </c>
      <c r="BE1180" s="224">
        <f>IF(N1180="základní",J1180,0)</f>
        <v>0</v>
      </c>
      <c r="BF1180" s="224">
        <f>IF(N1180="snížená",J1180,0)</f>
        <v>0</v>
      </c>
      <c r="BG1180" s="224">
        <f>IF(N1180="zákl. přenesená",J1180,0)</f>
        <v>0</v>
      </c>
      <c r="BH1180" s="224">
        <f>IF(N1180="sníž. přenesená",J1180,0)</f>
        <v>0</v>
      </c>
      <c r="BI1180" s="224">
        <f>IF(N1180="nulová",J1180,0)</f>
        <v>0</v>
      </c>
      <c r="BJ1180" s="16" t="s">
        <v>80</v>
      </c>
      <c r="BK1180" s="224">
        <f>ROUND(I1180*H1180,2)</f>
        <v>0</v>
      </c>
      <c r="BL1180" s="16" t="s">
        <v>1334</v>
      </c>
      <c r="BM1180" s="223" t="s">
        <v>2301</v>
      </c>
    </row>
    <row r="1181" s="13" customFormat="1">
      <c r="A1181" s="13"/>
      <c r="B1181" s="236"/>
      <c r="C1181" s="237"/>
      <c r="D1181" s="227" t="s">
        <v>369</v>
      </c>
      <c r="E1181" s="238" t="s">
        <v>1</v>
      </c>
      <c r="F1181" s="239" t="s">
        <v>2302</v>
      </c>
      <c r="G1181" s="237"/>
      <c r="H1181" s="240">
        <v>1922.2639999999999</v>
      </c>
      <c r="I1181" s="241"/>
      <c r="J1181" s="237"/>
      <c r="K1181" s="237"/>
      <c r="L1181" s="242"/>
      <c r="M1181" s="243"/>
      <c r="N1181" s="244"/>
      <c r="O1181" s="244"/>
      <c r="P1181" s="244"/>
      <c r="Q1181" s="244"/>
      <c r="R1181" s="244"/>
      <c r="S1181" s="244"/>
      <c r="T1181" s="245"/>
      <c r="U1181" s="13"/>
      <c r="V1181" s="13"/>
      <c r="W1181" s="13"/>
      <c r="X1181" s="13"/>
      <c r="Y1181" s="13"/>
      <c r="Z1181" s="13"/>
      <c r="AA1181" s="13"/>
      <c r="AB1181" s="13"/>
      <c r="AC1181" s="13"/>
      <c r="AD1181" s="13"/>
      <c r="AE1181" s="13"/>
      <c r="AT1181" s="246" t="s">
        <v>369</v>
      </c>
      <c r="AU1181" s="246" t="s">
        <v>80</v>
      </c>
      <c r="AV1181" s="13" t="s">
        <v>88</v>
      </c>
      <c r="AW1181" s="13" t="s">
        <v>30</v>
      </c>
      <c r="AX1181" s="13" t="s">
        <v>73</v>
      </c>
      <c r="AY1181" s="246" t="s">
        <v>358</v>
      </c>
    </row>
    <row r="1182" s="13" customFormat="1">
      <c r="A1182" s="13"/>
      <c r="B1182" s="236"/>
      <c r="C1182" s="237"/>
      <c r="D1182" s="227" t="s">
        <v>369</v>
      </c>
      <c r="E1182" s="238" t="s">
        <v>1</v>
      </c>
      <c r="F1182" s="239" t="s">
        <v>2303</v>
      </c>
      <c r="G1182" s="237"/>
      <c r="H1182" s="240">
        <v>1922.2639999999999</v>
      </c>
      <c r="I1182" s="241"/>
      <c r="J1182" s="237"/>
      <c r="K1182" s="237"/>
      <c r="L1182" s="242"/>
      <c r="M1182" s="243"/>
      <c r="N1182" s="244"/>
      <c r="O1182" s="244"/>
      <c r="P1182" s="244"/>
      <c r="Q1182" s="244"/>
      <c r="R1182" s="244"/>
      <c r="S1182" s="244"/>
      <c r="T1182" s="245"/>
      <c r="U1182" s="13"/>
      <c r="V1182" s="13"/>
      <c r="W1182" s="13"/>
      <c r="X1182" s="13"/>
      <c r="Y1182" s="13"/>
      <c r="Z1182" s="13"/>
      <c r="AA1182" s="13"/>
      <c r="AB1182" s="13"/>
      <c r="AC1182" s="13"/>
      <c r="AD1182" s="13"/>
      <c r="AE1182" s="13"/>
      <c r="AT1182" s="246" t="s">
        <v>369</v>
      </c>
      <c r="AU1182" s="246" t="s">
        <v>80</v>
      </c>
      <c r="AV1182" s="13" t="s">
        <v>88</v>
      </c>
      <c r="AW1182" s="13" t="s">
        <v>30</v>
      </c>
      <c r="AX1182" s="13" t="s">
        <v>80</v>
      </c>
      <c r="AY1182" s="246" t="s">
        <v>358</v>
      </c>
    </row>
    <row r="1183" s="2" customFormat="1" ht="33" customHeight="1">
      <c r="A1183" s="37"/>
      <c r="B1183" s="38"/>
      <c r="C1183" s="212" t="s">
        <v>2304</v>
      </c>
      <c r="D1183" s="212" t="s">
        <v>361</v>
      </c>
      <c r="E1183" s="213" t="s">
        <v>2305</v>
      </c>
      <c r="F1183" s="214" t="s">
        <v>2306</v>
      </c>
      <c r="G1183" s="215" t="s">
        <v>1157</v>
      </c>
      <c r="H1183" s="216">
        <v>230671.67999999999</v>
      </c>
      <c r="I1183" s="217"/>
      <c r="J1183" s="218">
        <f>ROUND(I1183*H1183,2)</f>
        <v>0</v>
      </c>
      <c r="K1183" s="214" t="s">
        <v>1102</v>
      </c>
      <c r="L1183" s="43"/>
      <c r="M1183" s="219" t="s">
        <v>1</v>
      </c>
      <c r="N1183" s="220" t="s">
        <v>38</v>
      </c>
      <c r="O1183" s="90"/>
      <c r="P1183" s="221">
        <f>O1183*H1183</f>
        <v>0</v>
      </c>
      <c r="Q1183" s="221">
        <v>0</v>
      </c>
      <c r="R1183" s="221">
        <f>Q1183*H1183</f>
        <v>0</v>
      </c>
      <c r="S1183" s="221">
        <v>0</v>
      </c>
      <c r="T1183" s="222">
        <f>S1183*H1183</f>
        <v>0</v>
      </c>
      <c r="U1183" s="37"/>
      <c r="V1183" s="37"/>
      <c r="W1183" s="37"/>
      <c r="X1183" s="37"/>
      <c r="Y1183" s="37"/>
      <c r="Z1183" s="37"/>
      <c r="AA1183" s="37"/>
      <c r="AB1183" s="37"/>
      <c r="AC1183" s="37"/>
      <c r="AD1183" s="37"/>
      <c r="AE1183" s="37"/>
      <c r="AR1183" s="223" t="s">
        <v>1334</v>
      </c>
      <c r="AT1183" s="223" t="s">
        <v>361</v>
      </c>
      <c r="AU1183" s="223" t="s">
        <v>80</v>
      </c>
      <c r="AY1183" s="16" t="s">
        <v>358</v>
      </c>
      <c r="BE1183" s="224">
        <f>IF(N1183="základní",J1183,0)</f>
        <v>0</v>
      </c>
      <c r="BF1183" s="224">
        <f>IF(N1183="snížená",J1183,0)</f>
        <v>0</v>
      </c>
      <c r="BG1183" s="224">
        <f>IF(N1183="zákl. přenesená",J1183,0)</f>
        <v>0</v>
      </c>
      <c r="BH1183" s="224">
        <f>IF(N1183="sníž. přenesená",J1183,0)</f>
        <v>0</v>
      </c>
      <c r="BI1183" s="224">
        <f>IF(N1183="nulová",J1183,0)</f>
        <v>0</v>
      </c>
      <c r="BJ1183" s="16" t="s">
        <v>80</v>
      </c>
      <c r="BK1183" s="224">
        <f>ROUND(I1183*H1183,2)</f>
        <v>0</v>
      </c>
      <c r="BL1183" s="16" t="s">
        <v>1334</v>
      </c>
      <c r="BM1183" s="223" t="s">
        <v>2307</v>
      </c>
    </row>
    <row r="1184" s="13" customFormat="1">
      <c r="A1184" s="13"/>
      <c r="B1184" s="236"/>
      <c r="C1184" s="237"/>
      <c r="D1184" s="227" t="s">
        <v>369</v>
      </c>
      <c r="E1184" s="238" t="s">
        <v>1</v>
      </c>
      <c r="F1184" s="239" t="s">
        <v>2308</v>
      </c>
      <c r="G1184" s="237"/>
      <c r="H1184" s="240">
        <v>230671.67999999999</v>
      </c>
      <c r="I1184" s="241"/>
      <c r="J1184" s="237"/>
      <c r="K1184" s="237"/>
      <c r="L1184" s="242"/>
      <c r="M1184" s="243"/>
      <c r="N1184" s="244"/>
      <c r="O1184" s="244"/>
      <c r="P1184" s="244"/>
      <c r="Q1184" s="244"/>
      <c r="R1184" s="244"/>
      <c r="S1184" s="244"/>
      <c r="T1184" s="245"/>
      <c r="U1184" s="13"/>
      <c r="V1184" s="13"/>
      <c r="W1184" s="13"/>
      <c r="X1184" s="13"/>
      <c r="Y1184" s="13"/>
      <c r="Z1184" s="13"/>
      <c r="AA1184" s="13"/>
      <c r="AB1184" s="13"/>
      <c r="AC1184" s="13"/>
      <c r="AD1184" s="13"/>
      <c r="AE1184" s="13"/>
      <c r="AT1184" s="246" t="s">
        <v>369</v>
      </c>
      <c r="AU1184" s="246" t="s">
        <v>80</v>
      </c>
      <c r="AV1184" s="13" t="s">
        <v>88</v>
      </c>
      <c r="AW1184" s="13" t="s">
        <v>30</v>
      </c>
      <c r="AX1184" s="13" t="s">
        <v>73</v>
      </c>
      <c r="AY1184" s="246" t="s">
        <v>358</v>
      </c>
    </row>
    <row r="1185" s="13" customFormat="1">
      <c r="A1185" s="13"/>
      <c r="B1185" s="236"/>
      <c r="C1185" s="237"/>
      <c r="D1185" s="227" t="s">
        <v>369</v>
      </c>
      <c r="E1185" s="238" t="s">
        <v>1</v>
      </c>
      <c r="F1185" s="239" t="s">
        <v>2309</v>
      </c>
      <c r="G1185" s="237"/>
      <c r="H1185" s="240">
        <v>230671.67999999999</v>
      </c>
      <c r="I1185" s="241"/>
      <c r="J1185" s="237"/>
      <c r="K1185" s="237"/>
      <c r="L1185" s="242"/>
      <c r="M1185" s="243"/>
      <c r="N1185" s="244"/>
      <c r="O1185" s="244"/>
      <c r="P1185" s="244"/>
      <c r="Q1185" s="244"/>
      <c r="R1185" s="244"/>
      <c r="S1185" s="244"/>
      <c r="T1185" s="245"/>
      <c r="U1185" s="13"/>
      <c r="V1185" s="13"/>
      <c r="W1185" s="13"/>
      <c r="X1185" s="13"/>
      <c r="Y1185" s="13"/>
      <c r="Z1185" s="13"/>
      <c r="AA1185" s="13"/>
      <c r="AB1185" s="13"/>
      <c r="AC1185" s="13"/>
      <c r="AD1185" s="13"/>
      <c r="AE1185" s="13"/>
      <c r="AT1185" s="246" t="s">
        <v>369</v>
      </c>
      <c r="AU1185" s="246" t="s">
        <v>80</v>
      </c>
      <c r="AV1185" s="13" t="s">
        <v>88</v>
      </c>
      <c r="AW1185" s="13" t="s">
        <v>30</v>
      </c>
      <c r="AX1185" s="13" t="s">
        <v>80</v>
      </c>
      <c r="AY1185" s="246" t="s">
        <v>358</v>
      </c>
    </row>
    <row r="1186" s="2" customFormat="1" ht="33" customHeight="1">
      <c r="A1186" s="37"/>
      <c r="B1186" s="38"/>
      <c r="C1186" s="212" t="s">
        <v>2310</v>
      </c>
      <c r="D1186" s="212" t="s">
        <v>361</v>
      </c>
      <c r="E1186" s="213" t="s">
        <v>2311</v>
      </c>
      <c r="F1186" s="214" t="s">
        <v>2312</v>
      </c>
      <c r="G1186" s="215" t="s">
        <v>1157</v>
      </c>
      <c r="H1186" s="216">
        <v>1922.2639999999999</v>
      </c>
      <c r="I1186" s="217"/>
      <c r="J1186" s="218">
        <f>ROUND(I1186*H1186,2)</f>
        <v>0</v>
      </c>
      <c r="K1186" s="214" t="s">
        <v>1102</v>
      </c>
      <c r="L1186" s="43"/>
      <c r="M1186" s="219" t="s">
        <v>1</v>
      </c>
      <c r="N1186" s="220" t="s">
        <v>38</v>
      </c>
      <c r="O1186" s="90"/>
      <c r="P1186" s="221">
        <f>O1186*H1186</f>
        <v>0</v>
      </c>
      <c r="Q1186" s="221">
        <v>0</v>
      </c>
      <c r="R1186" s="221">
        <f>Q1186*H1186</f>
        <v>0</v>
      </c>
      <c r="S1186" s="221">
        <v>0</v>
      </c>
      <c r="T1186" s="222">
        <f>S1186*H1186</f>
        <v>0</v>
      </c>
      <c r="U1186" s="37"/>
      <c r="V1186" s="37"/>
      <c r="W1186" s="37"/>
      <c r="X1186" s="37"/>
      <c r="Y1186" s="37"/>
      <c r="Z1186" s="37"/>
      <c r="AA1186" s="37"/>
      <c r="AB1186" s="37"/>
      <c r="AC1186" s="37"/>
      <c r="AD1186" s="37"/>
      <c r="AE1186" s="37"/>
      <c r="AR1186" s="223" t="s">
        <v>1334</v>
      </c>
      <c r="AT1186" s="223" t="s">
        <v>361</v>
      </c>
      <c r="AU1186" s="223" t="s">
        <v>80</v>
      </c>
      <c r="AY1186" s="16" t="s">
        <v>358</v>
      </c>
      <c r="BE1186" s="224">
        <f>IF(N1186="základní",J1186,0)</f>
        <v>0</v>
      </c>
      <c r="BF1186" s="224">
        <f>IF(N1186="snížená",J1186,0)</f>
        <v>0</v>
      </c>
      <c r="BG1186" s="224">
        <f>IF(N1186="zákl. přenesená",J1186,0)</f>
        <v>0</v>
      </c>
      <c r="BH1186" s="224">
        <f>IF(N1186="sníž. přenesená",J1186,0)</f>
        <v>0</v>
      </c>
      <c r="BI1186" s="224">
        <f>IF(N1186="nulová",J1186,0)</f>
        <v>0</v>
      </c>
      <c r="BJ1186" s="16" t="s">
        <v>80</v>
      </c>
      <c r="BK1186" s="224">
        <f>ROUND(I1186*H1186,2)</f>
        <v>0</v>
      </c>
      <c r="BL1186" s="16" t="s">
        <v>1334</v>
      </c>
      <c r="BM1186" s="223" t="s">
        <v>2313</v>
      </c>
    </row>
    <row r="1187" s="13" customFormat="1">
      <c r="A1187" s="13"/>
      <c r="B1187" s="236"/>
      <c r="C1187" s="237"/>
      <c r="D1187" s="227" t="s">
        <v>369</v>
      </c>
      <c r="E1187" s="238" t="s">
        <v>1</v>
      </c>
      <c r="F1187" s="239" t="s">
        <v>2302</v>
      </c>
      <c r="G1187" s="237"/>
      <c r="H1187" s="240">
        <v>1922.2639999999999</v>
      </c>
      <c r="I1187" s="241"/>
      <c r="J1187" s="237"/>
      <c r="K1187" s="237"/>
      <c r="L1187" s="242"/>
      <c r="M1187" s="243"/>
      <c r="N1187" s="244"/>
      <c r="O1187" s="244"/>
      <c r="P1187" s="244"/>
      <c r="Q1187" s="244"/>
      <c r="R1187" s="244"/>
      <c r="S1187" s="244"/>
      <c r="T1187" s="245"/>
      <c r="U1187" s="13"/>
      <c r="V1187" s="13"/>
      <c r="W1187" s="13"/>
      <c r="X1187" s="13"/>
      <c r="Y1187" s="13"/>
      <c r="Z1187" s="13"/>
      <c r="AA1187" s="13"/>
      <c r="AB1187" s="13"/>
      <c r="AC1187" s="13"/>
      <c r="AD1187" s="13"/>
      <c r="AE1187" s="13"/>
      <c r="AT1187" s="246" t="s">
        <v>369</v>
      </c>
      <c r="AU1187" s="246" t="s">
        <v>80</v>
      </c>
      <c r="AV1187" s="13" t="s">
        <v>88</v>
      </c>
      <c r="AW1187" s="13" t="s">
        <v>30</v>
      </c>
      <c r="AX1187" s="13" t="s">
        <v>73</v>
      </c>
      <c r="AY1187" s="246" t="s">
        <v>358</v>
      </c>
    </row>
    <row r="1188" s="13" customFormat="1">
      <c r="A1188" s="13"/>
      <c r="B1188" s="236"/>
      <c r="C1188" s="237"/>
      <c r="D1188" s="227" t="s">
        <v>369</v>
      </c>
      <c r="E1188" s="238" t="s">
        <v>1</v>
      </c>
      <c r="F1188" s="239" t="s">
        <v>2314</v>
      </c>
      <c r="G1188" s="237"/>
      <c r="H1188" s="240">
        <v>1922.2639999999999</v>
      </c>
      <c r="I1188" s="241"/>
      <c r="J1188" s="237"/>
      <c r="K1188" s="237"/>
      <c r="L1188" s="242"/>
      <c r="M1188" s="243"/>
      <c r="N1188" s="244"/>
      <c r="O1188" s="244"/>
      <c r="P1188" s="244"/>
      <c r="Q1188" s="244"/>
      <c r="R1188" s="244"/>
      <c r="S1188" s="244"/>
      <c r="T1188" s="245"/>
      <c r="U1188" s="13"/>
      <c r="V1188" s="13"/>
      <c r="W1188" s="13"/>
      <c r="X1188" s="13"/>
      <c r="Y1188" s="13"/>
      <c r="Z1188" s="13"/>
      <c r="AA1188" s="13"/>
      <c r="AB1188" s="13"/>
      <c r="AC1188" s="13"/>
      <c r="AD1188" s="13"/>
      <c r="AE1188" s="13"/>
      <c r="AT1188" s="246" t="s">
        <v>369</v>
      </c>
      <c r="AU1188" s="246" t="s">
        <v>80</v>
      </c>
      <c r="AV1188" s="13" t="s">
        <v>88</v>
      </c>
      <c r="AW1188" s="13" t="s">
        <v>30</v>
      </c>
      <c r="AX1188" s="13" t="s">
        <v>80</v>
      </c>
      <c r="AY1188" s="246" t="s">
        <v>358</v>
      </c>
    </row>
    <row r="1189" s="2" customFormat="1">
      <c r="A1189" s="37"/>
      <c r="B1189" s="38"/>
      <c r="C1189" s="212" t="s">
        <v>2315</v>
      </c>
      <c r="D1189" s="212" t="s">
        <v>361</v>
      </c>
      <c r="E1189" s="213" t="s">
        <v>2316</v>
      </c>
      <c r="F1189" s="214" t="s">
        <v>2317</v>
      </c>
      <c r="G1189" s="215" t="s">
        <v>2318</v>
      </c>
      <c r="H1189" s="216">
        <v>240</v>
      </c>
      <c r="I1189" s="217"/>
      <c r="J1189" s="218">
        <f>ROUND(I1189*H1189,2)</f>
        <v>0</v>
      </c>
      <c r="K1189" s="214" t="s">
        <v>1</v>
      </c>
      <c r="L1189" s="43"/>
      <c r="M1189" s="219" t="s">
        <v>1</v>
      </c>
      <c r="N1189" s="220" t="s">
        <v>38</v>
      </c>
      <c r="O1189" s="90"/>
      <c r="P1189" s="221">
        <f>O1189*H1189</f>
        <v>0</v>
      </c>
      <c r="Q1189" s="221">
        <v>0</v>
      </c>
      <c r="R1189" s="221">
        <f>Q1189*H1189</f>
        <v>0</v>
      </c>
      <c r="S1189" s="221">
        <v>0</v>
      </c>
      <c r="T1189" s="222">
        <f>S1189*H1189</f>
        <v>0</v>
      </c>
      <c r="U1189" s="37"/>
      <c r="V1189" s="37"/>
      <c r="W1189" s="37"/>
      <c r="X1189" s="37"/>
      <c r="Y1189" s="37"/>
      <c r="Z1189" s="37"/>
      <c r="AA1189" s="37"/>
      <c r="AB1189" s="37"/>
      <c r="AC1189" s="37"/>
      <c r="AD1189" s="37"/>
      <c r="AE1189" s="37"/>
      <c r="AR1189" s="223" t="s">
        <v>1334</v>
      </c>
      <c r="AT1189" s="223" t="s">
        <v>361</v>
      </c>
      <c r="AU1189" s="223" t="s">
        <v>80</v>
      </c>
      <c r="AY1189" s="16" t="s">
        <v>358</v>
      </c>
      <c r="BE1189" s="224">
        <f>IF(N1189="základní",J1189,0)</f>
        <v>0</v>
      </c>
      <c r="BF1189" s="224">
        <f>IF(N1189="snížená",J1189,0)</f>
        <v>0</v>
      </c>
      <c r="BG1189" s="224">
        <f>IF(N1189="zákl. přenesená",J1189,0)</f>
        <v>0</v>
      </c>
      <c r="BH1189" s="224">
        <f>IF(N1189="sníž. přenesená",J1189,0)</f>
        <v>0</v>
      </c>
      <c r="BI1189" s="224">
        <f>IF(N1189="nulová",J1189,0)</f>
        <v>0</v>
      </c>
      <c r="BJ1189" s="16" t="s">
        <v>80</v>
      </c>
      <c r="BK1189" s="224">
        <f>ROUND(I1189*H1189,2)</f>
        <v>0</v>
      </c>
      <c r="BL1189" s="16" t="s">
        <v>1334</v>
      </c>
      <c r="BM1189" s="223" t="s">
        <v>2319</v>
      </c>
    </row>
    <row r="1190" s="12" customFormat="1">
      <c r="A1190" s="12"/>
      <c r="B1190" s="225"/>
      <c r="C1190" s="226"/>
      <c r="D1190" s="227" t="s">
        <v>369</v>
      </c>
      <c r="E1190" s="228" t="s">
        <v>1</v>
      </c>
      <c r="F1190" s="229" t="s">
        <v>2320</v>
      </c>
      <c r="G1190" s="226"/>
      <c r="H1190" s="228" t="s">
        <v>1</v>
      </c>
      <c r="I1190" s="230"/>
      <c r="J1190" s="226"/>
      <c r="K1190" s="226"/>
      <c r="L1190" s="231"/>
      <c r="M1190" s="232"/>
      <c r="N1190" s="233"/>
      <c r="O1190" s="233"/>
      <c r="P1190" s="233"/>
      <c r="Q1190" s="233"/>
      <c r="R1190" s="233"/>
      <c r="S1190" s="233"/>
      <c r="T1190" s="234"/>
      <c r="U1190" s="12"/>
      <c r="V1190" s="12"/>
      <c r="W1190" s="12"/>
      <c r="X1190" s="12"/>
      <c r="Y1190" s="12"/>
      <c r="Z1190" s="12"/>
      <c r="AA1190" s="12"/>
      <c r="AB1190" s="12"/>
      <c r="AC1190" s="12"/>
      <c r="AD1190" s="12"/>
      <c r="AE1190" s="12"/>
      <c r="AT1190" s="235" t="s">
        <v>369</v>
      </c>
      <c r="AU1190" s="235" t="s">
        <v>80</v>
      </c>
      <c r="AV1190" s="12" t="s">
        <v>80</v>
      </c>
      <c r="AW1190" s="12" t="s">
        <v>30</v>
      </c>
      <c r="AX1190" s="12" t="s">
        <v>73</v>
      </c>
      <c r="AY1190" s="235" t="s">
        <v>358</v>
      </c>
    </row>
    <row r="1191" s="13" customFormat="1">
      <c r="A1191" s="13"/>
      <c r="B1191" s="236"/>
      <c r="C1191" s="237"/>
      <c r="D1191" s="227" t="s">
        <v>369</v>
      </c>
      <c r="E1191" s="238" t="s">
        <v>1</v>
      </c>
      <c r="F1191" s="239" t="s">
        <v>2321</v>
      </c>
      <c r="G1191" s="237"/>
      <c r="H1191" s="240">
        <v>240</v>
      </c>
      <c r="I1191" s="241"/>
      <c r="J1191" s="237"/>
      <c r="K1191" s="237"/>
      <c r="L1191" s="242"/>
      <c r="M1191" s="243"/>
      <c r="N1191" s="244"/>
      <c r="O1191" s="244"/>
      <c r="P1191" s="244"/>
      <c r="Q1191" s="244"/>
      <c r="R1191" s="244"/>
      <c r="S1191" s="244"/>
      <c r="T1191" s="245"/>
      <c r="U1191" s="13"/>
      <c r="V1191" s="13"/>
      <c r="W1191" s="13"/>
      <c r="X1191" s="13"/>
      <c r="Y1191" s="13"/>
      <c r="Z1191" s="13"/>
      <c r="AA1191" s="13"/>
      <c r="AB1191" s="13"/>
      <c r="AC1191" s="13"/>
      <c r="AD1191" s="13"/>
      <c r="AE1191" s="13"/>
      <c r="AT1191" s="246" t="s">
        <v>369</v>
      </c>
      <c r="AU1191" s="246" t="s">
        <v>80</v>
      </c>
      <c r="AV1191" s="13" t="s">
        <v>88</v>
      </c>
      <c r="AW1191" s="13" t="s">
        <v>30</v>
      </c>
      <c r="AX1191" s="13" t="s">
        <v>73</v>
      </c>
      <c r="AY1191" s="246" t="s">
        <v>358</v>
      </c>
    </row>
    <row r="1192" s="14" customFormat="1">
      <c r="A1192" s="14"/>
      <c r="B1192" s="257"/>
      <c r="C1192" s="258"/>
      <c r="D1192" s="227" t="s">
        <v>369</v>
      </c>
      <c r="E1192" s="259" t="s">
        <v>1</v>
      </c>
      <c r="F1192" s="260" t="s">
        <v>1106</v>
      </c>
      <c r="G1192" s="258"/>
      <c r="H1192" s="261">
        <v>240</v>
      </c>
      <c r="I1192" s="262"/>
      <c r="J1192" s="258"/>
      <c r="K1192" s="258"/>
      <c r="L1192" s="263"/>
      <c r="M1192" s="264"/>
      <c r="N1192" s="265"/>
      <c r="O1192" s="265"/>
      <c r="P1192" s="265"/>
      <c r="Q1192" s="265"/>
      <c r="R1192" s="265"/>
      <c r="S1192" s="265"/>
      <c r="T1192" s="266"/>
      <c r="U1192" s="14"/>
      <c r="V1192" s="14"/>
      <c r="W1192" s="14"/>
      <c r="X1192" s="14"/>
      <c r="Y1192" s="14"/>
      <c r="Z1192" s="14"/>
      <c r="AA1192" s="14"/>
      <c r="AB1192" s="14"/>
      <c r="AC1192" s="14"/>
      <c r="AD1192" s="14"/>
      <c r="AE1192" s="14"/>
      <c r="AT1192" s="267" t="s">
        <v>369</v>
      </c>
      <c r="AU1192" s="267" t="s">
        <v>80</v>
      </c>
      <c r="AV1192" s="14" t="s">
        <v>357</v>
      </c>
      <c r="AW1192" s="14" t="s">
        <v>30</v>
      </c>
      <c r="AX1192" s="14" t="s">
        <v>80</v>
      </c>
      <c r="AY1192" s="267" t="s">
        <v>358</v>
      </c>
    </row>
    <row r="1193" s="2" customFormat="1" ht="16.5" customHeight="1">
      <c r="A1193" s="37"/>
      <c r="B1193" s="38"/>
      <c r="C1193" s="212" t="s">
        <v>2322</v>
      </c>
      <c r="D1193" s="212" t="s">
        <v>361</v>
      </c>
      <c r="E1193" s="213" t="s">
        <v>2323</v>
      </c>
      <c r="F1193" s="214" t="s">
        <v>2324</v>
      </c>
      <c r="G1193" s="215" t="s">
        <v>364</v>
      </c>
      <c r="H1193" s="216">
        <v>1922.2639999999999</v>
      </c>
      <c r="I1193" s="217"/>
      <c r="J1193" s="218">
        <f>ROUND(I1193*H1193,2)</f>
        <v>0</v>
      </c>
      <c r="K1193" s="214" t="s">
        <v>365</v>
      </c>
      <c r="L1193" s="43"/>
      <c r="M1193" s="219" t="s">
        <v>1</v>
      </c>
      <c r="N1193" s="220" t="s">
        <v>38</v>
      </c>
      <c r="O1193" s="90"/>
      <c r="P1193" s="221">
        <f>O1193*H1193</f>
        <v>0</v>
      </c>
      <c r="Q1193" s="221">
        <v>0</v>
      </c>
      <c r="R1193" s="221">
        <f>Q1193*H1193</f>
        <v>0</v>
      </c>
      <c r="S1193" s="221">
        <v>0</v>
      </c>
      <c r="T1193" s="222">
        <f>S1193*H1193</f>
        <v>0</v>
      </c>
      <c r="U1193" s="37"/>
      <c r="V1193" s="37"/>
      <c r="W1193" s="37"/>
      <c r="X1193" s="37"/>
      <c r="Y1193" s="37"/>
      <c r="Z1193" s="37"/>
      <c r="AA1193" s="37"/>
      <c r="AB1193" s="37"/>
      <c r="AC1193" s="37"/>
      <c r="AD1193" s="37"/>
      <c r="AE1193" s="37"/>
      <c r="AR1193" s="223" t="s">
        <v>357</v>
      </c>
      <c r="AT1193" s="223" t="s">
        <v>361</v>
      </c>
      <c r="AU1193" s="223" t="s">
        <v>80</v>
      </c>
      <c r="AY1193" s="16" t="s">
        <v>358</v>
      </c>
      <c r="BE1193" s="224">
        <f>IF(N1193="základní",J1193,0)</f>
        <v>0</v>
      </c>
      <c r="BF1193" s="224">
        <f>IF(N1193="snížená",J1193,0)</f>
        <v>0</v>
      </c>
      <c r="BG1193" s="224">
        <f>IF(N1193="zákl. přenesená",J1193,0)</f>
        <v>0</v>
      </c>
      <c r="BH1193" s="224">
        <f>IF(N1193="sníž. přenesená",J1193,0)</f>
        <v>0</v>
      </c>
      <c r="BI1193" s="224">
        <f>IF(N1193="nulová",J1193,0)</f>
        <v>0</v>
      </c>
      <c r="BJ1193" s="16" t="s">
        <v>80</v>
      </c>
      <c r="BK1193" s="224">
        <f>ROUND(I1193*H1193,2)</f>
        <v>0</v>
      </c>
      <c r="BL1193" s="16" t="s">
        <v>357</v>
      </c>
      <c r="BM1193" s="223" t="s">
        <v>2325</v>
      </c>
    </row>
    <row r="1194" s="13" customFormat="1">
      <c r="A1194" s="13"/>
      <c r="B1194" s="236"/>
      <c r="C1194" s="237"/>
      <c r="D1194" s="227" t="s">
        <v>369</v>
      </c>
      <c r="E1194" s="238" t="s">
        <v>2326</v>
      </c>
      <c r="F1194" s="239" t="s">
        <v>2302</v>
      </c>
      <c r="G1194" s="237"/>
      <c r="H1194" s="240">
        <v>1922.2639999999999</v>
      </c>
      <c r="I1194" s="241"/>
      <c r="J1194" s="237"/>
      <c r="K1194" s="237"/>
      <c r="L1194" s="242"/>
      <c r="M1194" s="243"/>
      <c r="N1194" s="244"/>
      <c r="O1194" s="244"/>
      <c r="P1194" s="244"/>
      <c r="Q1194" s="244"/>
      <c r="R1194" s="244"/>
      <c r="S1194" s="244"/>
      <c r="T1194" s="245"/>
      <c r="U1194" s="13"/>
      <c r="V1194" s="13"/>
      <c r="W1194" s="13"/>
      <c r="X1194" s="13"/>
      <c r="Y1194" s="13"/>
      <c r="Z1194" s="13"/>
      <c r="AA1194" s="13"/>
      <c r="AB1194" s="13"/>
      <c r="AC1194" s="13"/>
      <c r="AD1194" s="13"/>
      <c r="AE1194" s="13"/>
      <c r="AT1194" s="246" t="s">
        <v>369</v>
      </c>
      <c r="AU1194" s="246" t="s">
        <v>80</v>
      </c>
      <c r="AV1194" s="13" t="s">
        <v>88</v>
      </c>
      <c r="AW1194" s="13" t="s">
        <v>30</v>
      </c>
      <c r="AX1194" s="13" t="s">
        <v>73</v>
      </c>
      <c r="AY1194" s="246" t="s">
        <v>358</v>
      </c>
    </row>
    <row r="1195" s="13" customFormat="1">
      <c r="A1195" s="13"/>
      <c r="B1195" s="236"/>
      <c r="C1195" s="237"/>
      <c r="D1195" s="227" t="s">
        <v>369</v>
      </c>
      <c r="E1195" s="238" t="s">
        <v>2327</v>
      </c>
      <c r="F1195" s="239" t="s">
        <v>2328</v>
      </c>
      <c r="G1195" s="237"/>
      <c r="H1195" s="240">
        <v>1922.2639999999999</v>
      </c>
      <c r="I1195" s="241"/>
      <c r="J1195" s="237"/>
      <c r="K1195" s="237"/>
      <c r="L1195" s="242"/>
      <c r="M1195" s="243"/>
      <c r="N1195" s="244"/>
      <c r="O1195" s="244"/>
      <c r="P1195" s="244"/>
      <c r="Q1195" s="244"/>
      <c r="R1195" s="244"/>
      <c r="S1195" s="244"/>
      <c r="T1195" s="245"/>
      <c r="U1195" s="13"/>
      <c r="V1195" s="13"/>
      <c r="W1195" s="13"/>
      <c r="X1195" s="13"/>
      <c r="Y1195" s="13"/>
      <c r="Z1195" s="13"/>
      <c r="AA1195" s="13"/>
      <c r="AB1195" s="13"/>
      <c r="AC1195" s="13"/>
      <c r="AD1195" s="13"/>
      <c r="AE1195" s="13"/>
      <c r="AT1195" s="246" t="s">
        <v>369</v>
      </c>
      <c r="AU1195" s="246" t="s">
        <v>80</v>
      </c>
      <c r="AV1195" s="13" t="s">
        <v>88</v>
      </c>
      <c r="AW1195" s="13" t="s">
        <v>30</v>
      </c>
      <c r="AX1195" s="13" t="s">
        <v>80</v>
      </c>
      <c r="AY1195" s="246" t="s">
        <v>358</v>
      </c>
    </row>
    <row r="1196" s="2" customFormat="1" ht="21.75" customHeight="1">
      <c r="A1196" s="37"/>
      <c r="B1196" s="38"/>
      <c r="C1196" s="212" t="s">
        <v>2329</v>
      </c>
      <c r="D1196" s="212" t="s">
        <v>361</v>
      </c>
      <c r="E1196" s="213" t="s">
        <v>2330</v>
      </c>
      <c r="F1196" s="214" t="s">
        <v>2331</v>
      </c>
      <c r="G1196" s="215" t="s">
        <v>364</v>
      </c>
      <c r="H1196" s="216">
        <v>230671.67999999999</v>
      </c>
      <c r="I1196" s="217"/>
      <c r="J1196" s="218">
        <f>ROUND(I1196*H1196,2)</f>
        <v>0</v>
      </c>
      <c r="K1196" s="214" t="s">
        <v>365</v>
      </c>
      <c r="L1196" s="43"/>
      <c r="M1196" s="219" t="s">
        <v>1</v>
      </c>
      <c r="N1196" s="220" t="s">
        <v>38</v>
      </c>
      <c r="O1196" s="90"/>
      <c r="P1196" s="221">
        <f>O1196*H1196</f>
        <v>0</v>
      </c>
      <c r="Q1196" s="221">
        <v>0</v>
      </c>
      <c r="R1196" s="221">
        <f>Q1196*H1196</f>
        <v>0</v>
      </c>
      <c r="S1196" s="221">
        <v>0</v>
      </c>
      <c r="T1196" s="222">
        <f>S1196*H1196</f>
        <v>0</v>
      </c>
      <c r="U1196" s="37"/>
      <c r="V1196" s="37"/>
      <c r="W1196" s="37"/>
      <c r="X1196" s="37"/>
      <c r="Y1196" s="37"/>
      <c r="Z1196" s="37"/>
      <c r="AA1196" s="37"/>
      <c r="AB1196" s="37"/>
      <c r="AC1196" s="37"/>
      <c r="AD1196" s="37"/>
      <c r="AE1196" s="37"/>
      <c r="AR1196" s="223" t="s">
        <v>357</v>
      </c>
      <c r="AT1196" s="223" t="s">
        <v>361</v>
      </c>
      <c r="AU1196" s="223" t="s">
        <v>80</v>
      </c>
      <c r="AY1196" s="16" t="s">
        <v>358</v>
      </c>
      <c r="BE1196" s="224">
        <f>IF(N1196="základní",J1196,0)</f>
        <v>0</v>
      </c>
      <c r="BF1196" s="224">
        <f>IF(N1196="snížená",J1196,0)</f>
        <v>0</v>
      </c>
      <c r="BG1196" s="224">
        <f>IF(N1196="zákl. přenesená",J1196,0)</f>
        <v>0</v>
      </c>
      <c r="BH1196" s="224">
        <f>IF(N1196="sníž. přenesená",J1196,0)</f>
        <v>0</v>
      </c>
      <c r="BI1196" s="224">
        <f>IF(N1196="nulová",J1196,0)</f>
        <v>0</v>
      </c>
      <c r="BJ1196" s="16" t="s">
        <v>80</v>
      </c>
      <c r="BK1196" s="224">
        <f>ROUND(I1196*H1196,2)</f>
        <v>0</v>
      </c>
      <c r="BL1196" s="16" t="s">
        <v>357</v>
      </c>
      <c r="BM1196" s="223" t="s">
        <v>2332</v>
      </c>
    </row>
    <row r="1197" s="13" customFormat="1">
      <c r="A1197" s="13"/>
      <c r="B1197" s="236"/>
      <c r="C1197" s="237"/>
      <c r="D1197" s="227" t="s">
        <v>369</v>
      </c>
      <c r="E1197" s="238" t="s">
        <v>2333</v>
      </c>
      <c r="F1197" s="239" t="s">
        <v>2308</v>
      </c>
      <c r="G1197" s="237"/>
      <c r="H1197" s="240">
        <v>230671.67999999999</v>
      </c>
      <c r="I1197" s="241"/>
      <c r="J1197" s="237"/>
      <c r="K1197" s="237"/>
      <c r="L1197" s="242"/>
      <c r="M1197" s="243"/>
      <c r="N1197" s="244"/>
      <c r="O1197" s="244"/>
      <c r="P1197" s="244"/>
      <c r="Q1197" s="244"/>
      <c r="R1197" s="244"/>
      <c r="S1197" s="244"/>
      <c r="T1197" s="245"/>
      <c r="U1197" s="13"/>
      <c r="V1197" s="13"/>
      <c r="W1197" s="13"/>
      <c r="X1197" s="13"/>
      <c r="Y1197" s="13"/>
      <c r="Z1197" s="13"/>
      <c r="AA1197" s="13"/>
      <c r="AB1197" s="13"/>
      <c r="AC1197" s="13"/>
      <c r="AD1197" s="13"/>
      <c r="AE1197" s="13"/>
      <c r="AT1197" s="246" t="s">
        <v>369</v>
      </c>
      <c r="AU1197" s="246" t="s">
        <v>80</v>
      </c>
      <c r="AV1197" s="13" t="s">
        <v>88</v>
      </c>
      <c r="AW1197" s="13" t="s">
        <v>30</v>
      </c>
      <c r="AX1197" s="13" t="s">
        <v>73</v>
      </c>
      <c r="AY1197" s="246" t="s">
        <v>358</v>
      </c>
    </row>
    <row r="1198" s="13" customFormat="1">
      <c r="A1198" s="13"/>
      <c r="B1198" s="236"/>
      <c r="C1198" s="237"/>
      <c r="D1198" s="227" t="s">
        <v>369</v>
      </c>
      <c r="E1198" s="238" t="s">
        <v>2334</v>
      </c>
      <c r="F1198" s="239" t="s">
        <v>2335</v>
      </c>
      <c r="G1198" s="237"/>
      <c r="H1198" s="240">
        <v>230671.67999999999</v>
      </c>
      <c r="I1198" s="241"/>
      <c r="J1198" s="237"/>
      <c r="K1198" s="237"/>
      <c r="L1198" s="242"/>
      <c r="M1198" s="243"/>
      <c r="N1198" s="244"/>
      <c r="O1198" s="244"/>
      <c r="P1198" s="244"/>
      <c r="Q1198" s="244"/>
      <c r="R1198" s="244"/>
      <c r="S1198" s="244"/>
      <c r="T1198" s="245"/>
      <c r="U1198" s="13"/>
      <c r="V1198" s="13"/>
      <c r="W1198" s="13"/>
      <c r="X1198" s="13"/>
      <c r="Y1198" s="13"/>
      <c r="Z1198" s="13"/>
      <c r="AA1198" s="13"/>
      <c r="AB1198" s="13"/>
      <c r="AC1198" s="13"/>
      <c r="AD1198" s="13"/>
      <c r="AE1198" s="13"/>
      <c r="AT1198" s="246" t="s">
        <v>369</v>
      </c>
      <c r="AU1198" s="246" t="s">
        <v>80</v>
      </c>
      <c r="AV1198" s="13" t="s">
        <v>88</v>
      </c>
      <c r="AW1198" s="13" t="s">
        <v>30</v>
      </c>
      <c r="AX1198" s="13" t="s">
        <v>80</v>
      </c>
      <c r="AY1198" s="246" t="s">
        <v>358</v>
      </c>
    </row>
    <row r="1199" s="2" customFormat="1" ht="21.75" customHeight="1">
      <c r="A1199" s="37"/>
      <c r="B1199" s="38"/>
      <c r="C1199" s="212" t="s">
        <v>2336</v>
      </c>
      <c r="D1199" s="212" t="s">
        <v>361</v>
      </c>
      <c r="E1199" s="213" t="s">
        <v>2337</v>
      </c>
      <c r="F1199" s="214" t="s">
        <v>2338</v>
      </c>
      <c r="G1199" s="215" t="s">
        <v>364</v>
      </c>
      <c r="H1199" s="216">
        <v>1922.2639999999999</v>
      </c>
      <c r="I1199" s="217"/>
      <c r="J1199" s="218">
        <f>ROUND(I1199*H1199,2)</f>
        <v>0</v>
      </c>
      <c r="K1199" s="214" t="s">
        <v>365</v>
      </c>
      <c r="L1199" s="43"/>
      <c r="M1199" s="219" t="s">
        <v>1</v>
      </c>
      <c r="N1199" s="220" t="s">
        <v>38</v>
      </c>
      <c r="O1199" s="90"/>
      <c r="P1199" s="221">
        <f>O1199*H1199</f>
        <v>0</v>
      </c>
      <c r="Q1199" s="221">
        <v>0</v>
      </c>
      <c r="R1199" s="221">
        <f>Q1199*H1199</f>
        <v>0</v>
      </c>
      <c r="S1199" s="221">
        <v>0</v>
      </c>
      <c r="T1199" s="222">
        <f>S1199*H1199</f>
        <v>0</v>
      </c>
      <c r="U1199" s="37"/>
      <c r="V1199" s="37"/>
      <c r="W1199" s="37"/>
      <c r="X1199" s="37"/>
      <c r="Y1199" s="37"/>
      <c r="Z1199" s="37"/>
      <c r="AA1199" s="37"/>
      <c r="AB1199" s="37"/>
      <c r="AC1199" s="37"/>
      <c r="AD1199" s="37"/>
      <c r="AE1199" s="37"/>
      <c r="AR1199" s="223" t="s">
        <v>357</v>
      </c>
      <c r="AT1199" s="223" t="s">
        <v>361</v>
      </c>
      <c r="AU1199" s="223" t="s">
        <v>80</v>
      </c>
      <c r="AY1199" s="16" t="s">
        <v>358</v>
      </c>
      <c r="BE1199" s="224">
        <f>IF(N1199="základní",J1199,0)</f>
        <v>0</v>
      </c>
      <c r="BF1199" s="224">
        <f>IF(N1199="snížená",J1199,0)</f>
        <v>0</v>
      </c>
      <c r="BG1199" s="224">
        <f>IF(N1199="zákl. přenesená",J1199,0)</f>
        <v>0</v>
      </c>
      <c r="BH1199" s="224">
        <f>IF(N1199="sníž. přenesená",J1199,0)</f>
        <v>0</v>
      </c>
      <c r="BI1199" s="224">
        <f>IF(N1199="nulová",J1199,0)</f>
        <v>0</v>
      </c>
      <c r="BJ1199" s="16" t="s">
        <v>80</v>
      </c>
      <c r="BK1199" s="224">
        <f>ROUND(I1199*H1199,2)</f>
        <v>0</v>
      </c>
      <c r="BL1199" s="16" t="s">
        <v>357</v>
      </c>
      <c r="BM1199" s="223" t="s">
        <v>2339</v>
      </c>
    </row>
    <row r="1200" s="13" customFormat="1">
      <c r="A1200" s="13"/>
      <c r="B1200" s="236"/>
      <c r="C1200" s="237"/>
      <c r="D1200" s="227" t="s">
        <v>369</v>
      </c>
      <c r="E1200" s="238" t="s">
        <v>2340</v>
      </c>
      <c r="F1200" s="239" t="s">
        <v>2302</v>
      </c>
      <c r="G1200" s="237"/>
      <c r="H1200" s="240">
        <v>1922.2639999999999</v>
      </c>
      <c r="I1200" s="241"/>
      <c r="J1200" s="237"/>
      <c r="K1200" s="237"/>
      <c r="L1200" s="242"/>
      <c r="M1200" s="243"/>
      <c r="N1200" s="244"/>
      <c r="O1200" s="244"/>
      <c r="P1200" s="244"/>
      <c r="Q1200" s="244"/>
      <c r="R1200" s="244"/>
      <c r="S1200" s="244"/>
      <c r="T1200" s="245"/>
      <c r="U1200" s="13"/>
      <c r="V1200" s="13"/>
      <c r="W1200" s="13"/>
      <c r="X1200" s="13"/>
      <c r="Y1200" s="13"/>
      <c r="Z1200" s="13"/>
      <c r="AA1200" s="13"/>
      <c r="AB1200" s="13"/>
      <c r="AC1200" s="13"/>
      <c r="AD1200" s="13"/>
      <c r="AE1200" s="13"/>
      <c r="AT1200" s="246" t="s">
        <v>369</v>
      </c>
      <c r="AU1200" s="246" t="s">
        <v>80</v>
      </c>
      <c r="AV1200" s="13" t="s">
        <v>88</v>
      </c>
      <c r="AW1200" s="13" t="s">
        <v>30</v>
      </c>
      <c r="AX1200" s="13" t="s">
        <v>73</v>
      </c>
      <c r="AY1200" s="246" t="s">
        <v>358</v>
      </c>
    </row>
    <row r="1201" s="13" customFormat="1">
      <c r="A1201" s="13"/>
      <c r="B1201" s="236"/>
      <c r="C1201" s="237"/>
      <c r="D1201" s="227" t="s">
        <v>369</v>
      </c>
      <c r="E1201" s="238" t="s">
        <v>2341</v>
      </c>
      <c r="F1201" s="239" t="s">
        <v>2342</v>
      </c>
      <c r="G1201" s="237"/>
      <c r="H1201" s="240">
        <v>1922.2639999999999</v>
      </c>
      <c r="I1201" s="241"/>
      <c r="J1201" s="237"/>
      <c r="K1201" s="237"/>
      <c r="L1201" s="242"/>
      <c r="M1201" s="243"/>
      <c r="N1201" s="244"/>
      <c r="O1201" s="244"/>
      <c r="P1201" s="244"/>
      <c r="Q1201" s="244"/>
      <c r="R1201" s="244"/>
      <c r="S1201" s="244"/>
      <c r="T1201" s="245"/>
      <c r="U1201" s="13"/>
      <c r="V1201" s="13"/>
      <c r="W1201" s="13"/>
      <c r="X1201" s="13"/>
      <c r="Y1201" s="13"/>
      <c r="Z1201" s="13"/>
      <c r="AA1201" s="13"/>
      <c r="AB1201" s="13"/>
      <c r="AC1201" s="13"/>
      <c r="AD1201" s="13"/>
      <c r="AE1201" s="13"/>
      <c r="AT1201" s="246" t="s">
        <v>369</v>
      </c>
      <c r="AU1201" s="246" t="s">
        <v>80</v>
      </c>
      <c r="AV1201" s="13" t="s">
        <v>88</v>
      </c>
      <c r="AW1201" s="13" t="s">
        <v>30</v>
      </c>
      <c r="AX1201" s="13" t="s">
        <v>80</v>
      </c>
      <c r="AY1201" s="246" t="s">
        <v>358</v>
      </c>
    </row>
    <row r="1202" s="2" customFormat="1" ht="16.5" customHeight="1">
      <c r="A1202" s="37"/>
      <c r="B1202" s="38"/>
      <c r="C1202" s="212" t="s">
        <v>2343</v>
      </c>
      <c r="D1202" s="212" t="s">
        <v>361</v>
      </c>
      <c r="E1202" s="213" t="s">
        <v>2344</v>
      </c>
      <c r="F1202" s="214" t="s">
        <v>2345</v>
      </c>
      <c r="G1202" s="215" t="s">
        <v>423</v>
      </c>
      <c r="H1202" s="216">
        <v>32.049999999999997</v>
      </c>
      <c r="I1202" s="217"/>
      <c r="J1202" s="218">
        <f>ROUND(I1202*H1202,2)</f>
        <v>0</v>
      </c>
      <c r="K1202" s="214" t="s">
        <v>365</v>
      </c>
      <c r="L1202" s="43"/>
      <c r="M1202" s="219" t="s">
        <v>1</v>
      </c>
      <c r="N1202" s="220" t="s">
        <v>38</v>
      </c>
      <c r="O1202" s="90"/>
      <c r="P1202" s="221">
        <f>O1202*H1202</f>
        <v>0</v>
      </c>
      <c r="Q1202" s="221">
        <v>0</v>
      </c>
      <c r="R1202" s="221">
        <f>Q1202*H1202</f>
        <v>0</v>
      </c>
      <c r="S1202" s="221">
        <v>0</v>
      </c>
      <c r="T1202" s="222">
        <f>S1202*H1202</f>
        <v>0</v>
      </c>
      <c r="U1202" s="37"/>
      <c r="V1202" s="37"/>
      <c r="W1202" s="37"/>
      <c r="X1202" s="37"/>
      <c r="Y1202" s="37"/>
      <c r="Z1202" s="37"/>
      <c r="AA1202" s="37"/>
      <c r="AB1202" s="37"/>
      <c r="AC1202" s="37"/>
      <c r="AD1202" s="37"/>
      <c r="AE1202" s="37"/>
      <c r="AR1202" s="223" t="s">
        <v>357</v>
      </c>
      <c r="AT1202" s="223" t="s">
        <v>361</v>
      </c>
      <c r="AU1202" s="223" t="s">
        <v>80</v>
      </c>
      <c r="AY1202" s="16" t="s">
        <v>358</v>
      </c>
      <c r="BE1202" s="224">
        <f>IF(N1202="základní",J1202,0)</f>
        <v>0</v>
      </c>
      <c r="BF1202" s="224">
        <f>IF(N1202="snížená",J1202,0)</f>
        <v>0</v>
      </c>
      <c r="BG1202" s="224">
        <f>IF(N1202="zákl. přenesená",J1202,0)</f>
        <v>0</v>
      </c>
      <c r="BH1202" s="224">
        <f>IF(N1202="sníž. přenesená",J1202,0)</f>
        <v>0</v>
      </c>
      <c r="BI1202" s="224">
        <f>IF(N1202="nulová",J1202,0)</f>
        <v>0</v>
      </c>
      <c r="BJ1202" s="16" t="s">
        <v>80</v>
      </c>
      <c r="BK1202" s="224">
        <f>ROUND(I1202*H1202,2)</f>
        <v>0</v>
      </c>
      <c r="BL1202" s="16" t="s">
        <v>357</v>
      </c>
      <c r="BM1202" s="223" t="s">
        <v>2346</v>
      </c>
    </row>
    <row r="1203" s="13" customFormat="1">
      <c r="A1203" s="13"/>
      <c r="B1203" s="236"/>
      <c r="C1203" s="237"/>
      <c r="D1203" s="227" t="s">
        <v>369</v>
      </c>
      <c r="E1203" s="238" t="s">
        <v>2347</v>
      </c>
      <c r="F1203" s="239" t="s">
        <v>2348</v>
      </c>
      <c r="G1203" s="237"/>
      <c r="H1203" s="240">
        <v>32.049999999999997</v>
      </c>
      <c r="I1203" s="241"/>
      <c r="J1203" s="237"/>
      <c r="K1203" s="237"/>
      <c r="L1203" s="242"/>
      <c r="M1203" s="243"/>
      <c r="N1203" s="244"/>
      <c r="O1203" s="244"/>
      <c r="P1203" s="244"/>
      <c r="Q1203" s="244"/>
      <c r="R1203" s="244"/>
      <c r="S1203" s="244"/>
      <c r="T1203" s="245"/>
      <c r="U1203" s="13"/>
      <c r="V1203" s="13"/>
      <c r="W1203" s="13"/>
      <c r="X1203" s="13"/>
      <c r="Y1203" s="13"/>
      <c r="Z1203" s="13"/>
      <c r="AA1203" s="13"/>
      <c r="AB1203" s="13"/>
      <c r="AC1203" s="13"/>
      <c r="AD1203" s="13"/>
      <c r="AE1203" s="13"/>
      <c r="AT1203" s="246" t="s">
        <v>369</v>
      </c>
      <c r="AU1203" s="246" t="s">
        <v>80</v>
      </c>
      <c r="AV1203" s="13" t="s">
        <v>88</v>
      </c>
      <c r="AW1203" s="13" t="s">
        <v>30</v>
      </c>
      <c r="AX1203" s="13" t="s">
        <v>73</v>
      </c>
      <c r="AY1203" s="246" t="s">
        <v>358</v>
      </c>
    </row>
    <row r="1204" s="13" customFormat="1">
      <c r="A1204" s="13"/>
      <c r="B1204" s="236"/>
      <c r="C1204" s="237"/>
      <c r="D1204" s="227" t="s">
        <v>369</v>
      </c>
      <c r="E1204" s="238" t="s">
        <v>2349</v>
      </c>
      <c r="F1204" s="239" t="s">
        <v>2350</v>
      </c>
      <c r="G1204" s="237"/>
      <c r="H1204" s="240">
        <v>32.049999999999997</v>
      </c>
      <c r="I1204" s="241"/>
      <c r="J1204" s="237"/>
      <c r="K1204" s="237"/>
      <c r="L1204" s="242"/>
      <c r="M1204" s="243"/>
      <c r="N1204" s="244"/>
      <c r="O1204" s="244"/>
      <c r="P1204" s="244"/>
      <c r="Q1204" s="244"/>
      <c r="R1204" s="244"/>
      <c r="S1204" s="244"/>
      <c r="T1204" s="245"/>
      <c r="U1204" s="13"/>
      <c r="V1204" s="13"/>
      <c r="W1204" s="13"/>
      <c r="X1204" s="13"/>
      <c r="Y1204" s="13"/>
      <c r="Z1204" s="13"/>
      <c r="AA1204" s="13"/>
      <c r="AB1204" s="13"/>
      <c r="AC1204" s="13"/>
      <c r="AD1204" s="13"/>
      <c r="AE1204" s="13"/>
      <c r="AT1204" s="246" t="s">
        <v>369</v>
      </c>
      <c r="AU1204" s="246" t="s">
        <v>80</v>
      </c>
      <c r="AV1204" s="13" t="s">
        <v>88</v>
      </c>
      <c r="AW1204" s="13" t="s">
        <v>30</v>
      </c>
      <c r="AX1204" s="13" t="s">
        <v>80</v>
      </c>
      <c r="AY1204" s="246" t="s">
        <v>358</v>
      </c>
    </row>
    <row r="1205" s="2" customFormat="1">
      <c r="A1205" s="37"/>
      <c r="B1205" s="38"/>
      <c r="C1205" s="212" t="s">
        <v>2351</v>
      </c>
      <c r="D1205" s="212" t="s">
        <v>361</v>
      </c>
      <c r="E1205" s="213" t="s">
        <v>2352</v>
      </c>
      <c r="F1205" s="214" t="s">
        <v>2353</v>
      </c>
      <c r="G1205" s="215" t="s">
        <v>423</v>
      </c>
      <c r="H1205" s="216">
        <v>3846</v>
      </c>
      <c r="I1205" s="217"/>
      <c r="J1205" s="218">
        <f>ROUND(I1205*H1205,2)</f>
        <v>0</v>
      </c>
      <c r="K1205" s="214" t="s">
        <v>365</v>
      </c>
      <c r="L1205" s="43"/>
      <c r="M1205" s="219" t="s">
        <v>1</v>
      </c>
      <c r="N1205" s="220" t="s">
        <v>38</v>
      </c>
      <c r="O1205" s="90"/>
      <c r="P1205" s="221">
        <f>O1205*H1205</f>
        <v>0</v>
      </c>
      <c r="Q1205" s="221">
        <v>0</v>
      </c>
      <c r="R1205" s="221">
        <f>Q1205*H1205</f>
        <v>0</v>
      </c>
      <c r="S1205" s="221">
        <v>0</v>
      </c>
      <c r="T1205" s="222">
        <f>S1205*H1205</f>
        <v>0</v>
      </c>
      <c r="U1205" s="37"/>
      <c r="V1205" s="37"/>
      <c r="W1205" s="37"/>
      <c r="X1205" s="37"/>
      <c r="Y1205" s="37"/>
      <c r="Z1205" s="37"/>
      <c r="AA1205" s="37"/>
      <c r="AB1205" s="37"/>
      <c r="AC1205" s="37"/>
      <c r="AD1205" s="37"/>
      <c r="AE1205" s="37"/>
      <c r="AR1205" s="223" t="s">
        <v>357</v>
      </c>
      <c r="AT1205" s="223" t="s">
        <v>361</v>
      </c>
      <c r="AU1205" s="223" t="s">
        <v>80</v>
      </c>
      <c r="AY1205" s="16" t="s">
        <v>358</v>
      </c>
      <c r="BE1205" s="224">
        <f>IF(N1205="základní",J1205,0)</f>
        <v>0</v>
      </c>
      <c r="BF1205" s="224">
        <f>IF(N1205="snížená",J1205,0)</f>
        <v>0</v>
      </c>
      <c r="BG1205" s="224">
        <f>IF(N1205="zákl. přenesená",J1205,0)</f>
        <v>0</v>
      </c>
      <c r="BH1205" s="224">
        <f>IF(N1205="sníž. přenesená",J1205,0)</f>
        <v>0</v>
      </c>
      <c r="BI1205" s="224">
        <f>IF(N1205="nulová",J1205,0)</f>
        <v>0</v>
      </c>
      <c r="BJ1205" s="16" t="s">
        <v>80</v>
      </c>
      <c r="BK1205" s="224">
        <f>ROUND(I1205*H1205,2)</f>
        <v>0</v>
      </c>
      <c r="BL1205" s="16" t="s">
        <v>357</v>
      </c>
      <c r="BM1205" s="223" t="s">
        <v>2354</v>
      </c>
    </row>
    <row r="1206" s="13" customFormat="1">
      <c r="A1206" s="13"/>
      <c r="B1206" s="236"/>
      <c r="C1206" s="237"/>
      <c r="D1206" s="227" t="s">
        <v>369</v>
      </c>
      <c r="E1206" s="238" t="s">
        <v>2355</v>
      </c>
      <c r="F1206" s="239" t="s">
        <v>2356</v>
      </c>
      <c r="G1206" s="237"/>
      <c r="H1206" s="240">
        <v>3846</v>
      </c>
      <c r="I1206" s="241"/>
      <c r="J1206" s="237"/>
      <c r="K1206" s="237"/>
      <c r="L1206" s="242"/>
      <c r="M1206" s="243"/>
      <c r="N1206" s="244"/>
      <c r="O1206" s="244"/>
      <c r="P1206" s="244"/>
      <c r="Q1206" s="244"/>
      <c r="R1206" s="244"/>
      <c r="S1206" s="244"/>
      <c r="T1206" s="245"/>
      <c r="U1206" s="13"/>
      <c r="V1206" s="13"/>
      <c r="W1206" s="13"/>
      <c r="X1206" s="13"/>
      <c r="Y1206" s="13"/>
      <c r="Z1206" s="13"/>
      <c r="AA1206" s="13"/>
      <c r="AB1206" s="13"/>
      <c r="AC1206" s="13"/>
      <c r="AD1206" s="13"/>
      <c r="AE1206" s="13"/>
      <c r="AT1206" s="246" t="s">
        <v>369</v>
      </c>
      <c r="AU1206" s="246" t="s">
        <v>80</v>
      </c>
      <c r="AV1206" s="13" t="s">
        <v>88</v>
      </c>
      <c r="AW1206" s="13" t="s">
        <v>30</v>
      </c>
      <c r="AX1206" s="13" t="s">
        <v>73</v>
      </c>
      <c r="AY1206" s="246" t="s">
        <v>358</v>
      </c>
    </row>
    <row r="1207" s="13" customFormat="1">
      <c r="A1207" s="13"/>
      <c r="B1207" s="236"/>
      <c r="C1207" s="237"/>
      <c r="D1207" s="227" t="s">
        <v>369</v>
      </c>
      <c r="E1207" s="238" t="s">
        <v>2357</v>
      </c>
      <c r="F1207" s="239" t="s">
        <v>2358</v>
      </c>
      <c r="G1207" s="237"/>
      <c r="H1207" s="240">
        <v>3846</v>
      </c>
      <c r="I1207" s="241"/>
      <c r="J1207" s="237"/>
      <c r="K1207" s="237"/>
      <c r="L1207" s="242"/>
      <c r="M1207" s="243"/>
      <c r="N1207" s="244"/>
      <c r="O1207" s="244"/>
      <c r="P1207" s="244"/>
      <c r="Q1207" s="244"/>
      <c r="R1207" s="244"/>
      <c r="S1207" s="244"/>
      <c r="T1207" s="245"/>
      <c r="U1207" s="13"/>
      <c r="V1207" s="13"/>
      <c r="W1207" s="13"/>
      <c r="X1207" s="13"/>
      <c r="Y1207" s="13"/>
      <c r="Z1207" s="13"/>
      <c r="AA1207" s="13"/>
      <c r="AB1207" s="13"/>
      <c r="AC1207" s="13"/>
      <c r="AD1207" s="13"/>
      <c r="AE1207" s="13"/>
      <c r="AT1207" s="246" t="s">
        <v>369</v>
      </c>
      <c r="AU1207" s="246" t="s">
        <v>80</v>
      </c>
      <c r="AV1207" s="13" t="s">
        <v>88</v>
      </c>
      <c r="AW1207" s="13" t="s">
        <v>30</v>
      </c>
      <c r="AX1207" s="13" t="s">
        <v>80</v>
      </c>
      <c r="AY1207" s="246" t="s">
        <v>358</v>
      </c>
    </row>
    <row r="1208" s="2" customFormat="1" ht="16.5" customHeight="1">
      <c r="A1208" s="37"/>
      <c r="B1208" s="38"/>
      <c r="C1208" s="212" t="s">
        <v>2359</v>
      </c>
      <c r="D1208" s="212" t="s">
        <v>361</v>
      </c>
      <c r="E1208" s="213" t="s">
        <v>2360</v>
      </c>
      <c r="F1208" s="214" t="s">
        <v>2361</v>
      </c>
      <c r="G1208" s="215" t="s">
        <v>423</v>
      </c>
      <c r="H1208" s="216">
        <v>32.049999999999997</v>
      </c>
      <c r="I1208" s="217"/>
      <c r="J1208" s="218">
        <f>ROUND(I1208*H1208,2)</f>
        <v>0</v>
      </c>
      <c r="K1208" s="214" t="s">
        <v>365</v>
      </c>
      <c r="L1208" s="43"/>
      <c r="M1208" s="219" t="s">
        <v>1</v>
      </c>
      <c r="N1208" s="220" t="s">
        <v>38</v>
      </c>
      <c r="O1208" s="90"/>
      <c r="P1208" s="221">
        <f>O1208*H1208</f>
        <v>0</v>
      </c>
      <c r="Q1208" s="221">
        <v>0</v>
      </c>
      <c r="R1208" s="221">
        <f>Q1208*H1208</f>
        <v>0</v>
      </c>
      <c r="S1208" s="221">
        <v>0</v>
      </c>
      <c r="T1208" s="222">
        <f>S1208*H1208</f>
        <v>0</v>
      </c>
      <c r="U1208" s="37"/>
      <c r="V1208" s="37"/>
      <c r="W1208" s="37"/>
      <c r="X1208" s="37"/>
      <c r="Y1208" s="37"/>
      <c r="Z1208" s="37"/>
      <c r="AA1208" s="37"/>
      <c r="AB1208" s="37"/>
      <c r="AC1208" s="37"/>
      <c r="AD1208" s="37"/>
      <c r="AE1208" s="37"/>
      <c r="AR1208" s="223" t="s">
        <v>357</v>
      </c>
      <c r="AT1208" s="223" t="s">
        <v>361</v>
      </c>
      <c r="AU1208" s="223" t="s">
        <v>80</v>
      </c>
      <c r="AY1208" s="16" t="s">
        <v>358</v>
      </c>
      <c r="BE1208" s="224">
        <f>IF(N1208="základní",J1208,0)</f>
        <v>0</v>
      </c>
      <c r="BF1208" s="224">
        <f>IF(N1208="snížená",J1208,0)</f>
        <v>0</v>
      </c>
      <c r="BG1208" s="224">
        <f>IF(N1208="zákl. přenesená",J1208,0)</f>
        <v>0</v>
      </c>
      <c r="BH1208" s="224">
        <f>IF(N1208="sníž. přenesená",J1208,0)</f>
        <v>0</v>
      </c>
      <c r="BI1208" s="224">
        <f>IF(N1208="nulová",J1208,0)</f>
        <v>0</v>
      </c>
      <c r="BJ1208" s="16" t="s">
        <v>80</v>
      </c>
      <c r="BK1208" s="224">
        <f>ROUND(I1208*H1208,2)</f>
        <v>0</v>
      </c>
      <c r="BL1208" s="16" t="s">
        <v>357</v>
      </c>
      <c r="BM1208" s="223" t="s">
        <v>2362</v>
      </c>
    </row>
    <row r="1209" s="13" customFormat="1">
      <c r="A1209" s="13"/>
      <c r="B1209" s="236"/>
      <c r="C1209" s="237"/>
      <c r="D1209" s="227" t="s">
        <v>369</v>
      </c>
      <c r="E1209" s="238" t="s">
        <v>2363</v>
      </c>
      <c r="F1209" s="239" t="s">
        <v>2348</v>
      </c>
      <c r="G1209" s="237"/>
      <c r="H1209" s="240">
        <v>32.049999999999997</v>
      </c>
      <c r="I1209" s="241"/>
      <c r="J1209" s="237"/>
      <c r="K1209" s="237"/>
      <c r="L1209" s="242"/>
      <c r="M1209" s="243"/>
      <c r="N1209" s="244"/>
      <c r="O1209" s="244"/>
      <c r="P1209" s="244"/>
      <c r="Q1209" s="244"/>
      <c r="R1209" s="244"/>
      <c r="S1209" s="244"/>
      <c r="T1209" s="245"/>
      <c r="U1209" s="13"/>
      <c r="V1209" s="13"/>
      <c r="W1209" s="13"/>
      <c r="X1209" s="13"/>
      <c r="Y1209" s="13"/>
      <c r="Z1209" s="13"/>
      <c r="AA1209" s="13"/>
      <c r="AB1209" s="13"/>
      <c r="AC1209" s="13"/>
      <c r="AD1209" s="13"/>
      <c r="AE1209" s="13"/>
      <c r="AT1209" s="246" t="s">
        <v>369</v>
      </c>
      <c r="AU1209" s="246" t="s">
        <v>80</v>
      </c>
      <c r="AV1209" s="13" t="s">
        <v>88</v>
      </c>
      <c r="AW1209" s="13" t="s">
        <v>30</v>
      </c>
      <c r="AX1209" s="13" t="s">
        <v>73</v>
      </c>
      <c r="AY1209" s="246" t="s">
        <v>358</v>
      </c>
    </row>
    <row r="1210" s="13" customFormat="1">
      <c r="A1210" s="13"/>
      <c r="B1210" s="236"/>
      <c r="C1210" s="237"/>
      <c r="D1210" s="227" t="s">
        <v>369</v>
      </c>
      <c r="E1210" s="238" t="s">
        <v>2364</v>
      </c>
      <c r="F1210" s="239" t="s">
        <v>2365</v>
      </c>
      <c r="G1210" s="237"/>
      <c r="H1210" s="240">
        <v>32.049999999999997</v>
      </c>
      <c r="I1210" s="241"/>
      <c r="J1210" s="237"/>
      <c r="K1210" s="237"/>
      <c r="L1210" s="242"/>
      <c r="M1210" s="243"/>
      <c r="N1210" s="244"/>
      <c r="O1210" s="244"/>
      <c r="P1210" s="244"/>
      <c r="Q1210" s="244"/>
      <c r="R1210" s="244"/>
      <c r="S1210" s="244"/>
      <c r="T1210" s="245"/>
      <c r="U1210" s="13"/>
      <c r="V1210" s="13"/>
      <c r="W1210" s="13"/>
      <c r="X1210" s="13"/>
      <c r="Y1210" s="13"/>
      <c r="Z1210" s="13"/>
      <c r="AA1210" s="13"/>
      <c r="AB1210" s="13"/>
      <c r="AC1210" s="13"/>
      <c r="AD1210" s="13"/>
      <c r="AE1210" s="13"/>
      <c r="AT1210" s="246" t="s">
        <v>369</v>
      </c>
      <c r="AU1210" s="246" t="s">
        <v>80</v>
      </c>
      <c r="AV1210" s="13" t="s">
        <v>88</v>
      </c>
      <c r="AW1210" s="13" t="s">
        <v>30</v>
      </c>
      <c r="AX1210" s="13" t="s">
        <v>80</v>
      </c>
      <c r="AY1210" s="246" t="s">
        <v>358</v>
      </c>
    </row>
    <row r="1211" s="11" customFormat="1" ht="25.92" customHeight="1">
      <c r="A1211" s="11"/>
      <c r="B1211" s="198"/>
      <c r="C1211" s="199"/>
      <c r="D1211" s="200" t="s">
        <v>72</v>
      </c>
      <c r="E1211" s="201" t="s">
        <v>1512</v>
      </c>
      <c r="F1211" s="201" t="s">
        <v>2366</v>
      </c>
      <c r="G1211" s="199"/>
      <c r="H1211" s="199"/>
      <c r="I1211" s="202"/>
      <c r="J1211" s="203">
        <f>BK1211</f>
        <v>0</v>
      </c>
      <c r="K1211" s="199"/>
      <c r="L1211" s="204"/>
      <c r="M1211" s="205"/>
      <c r="N1211" s="206"/>
      <c r="O1211" s="206"/>
      <c r="P1211" s="207">
        <f>SUM(P1212:P1271)</f>
        <v>0</v>
      </c>
      <c r="Q1211" s="206"/>
      <c r="R1211" s="207">
        <f>SUM(R1212:R1271)</f>
        <v>0</v>
      </c>
      <c r="S1211" s="206"/>
      <c r="T1211" s="208">
        <f>SUM(T1212:T1271)</f>
        <v>138.43597299999999</v>
      </c>
      <c r="U1211" s="11"/>
      <c r="V1211" s="11"/>
      <c r="W1211" s="11"/>
      <c r="X1211" s="11"/>
      <c r="Y1211" s="11"/>
      <c r="Z1211" s="11"/>
      <c r="AA1211" s="11"/>
      <c r="AB1211" s="11"/>
      <c r="AC1211" s="11"/>
      <c r="AD1211" s="11"/>
      <c r="AE1211" s="11"/>
      <c r="AR1211" s="209" t="s">
        <v>357</v>
      </c>
      <c r="AT1211" s="210" t="s">
        <v>72</v>
      </c>
      <c r="AU1211" s="210" t="s">
        <v>73</v>
      </c>
      <c r="AY1211" s="209" t="s">
        <v>358</v>
      </c>
      <c r="BK1211" s="211">
        <f>SUM(BK1212:BK1271)</f>
        <v>0</v>
      </c>
    </row>
    <row r="1212" s="2" customFormat="1">
      <c r="A1212" s="37"/>
      <c r="B1212" s="38"/>
      <c r="C1212" s="212" t="s">
        <v>2367</v>
      </c>
      <c r="D1212" s="212" t="s">
        <v>361</v>
      </c>
      <c r="E1212" s="213" t="s">
        <v>2368</v>
      </c>
      <c r="F1212" s="214" t="s">
        <v>2369</v>
      </c>
      <c r="G1212" s="215" t="s">
        <v>438</v>
      </c>
      <c r="H1212" s="216">
        <v>2.4529999999999998</v>
      </c>
      <c r="I1212" s="217"/>
      <c r="J1212" s="218">
        <f>ROUND(I1212*H1212,2)</f>
        <v>0</v>
      </c>
      <c r="K1212" s="214" t="s">
        <v>365</v>
      </c>
      <c r="L1212" s="43"/>
      <c r="M1212" s="219" t="s">
        <v>1</v>
      </c>
      <c r="N1212" s="220" t="s">
        <v>38</v>
      </c>
      <c r="O1212" s="90"/>
      <c r="P1212" s="221">
        <f>O1212*H1212</f>
        <v>0</v>
      </c>
      <c r="Q1212" s="221">
        <v>0</v>
      </c>
      <c r="R1212" s="221">
        <f>Q1212*H1212</f>
        <v>0</v>
      </c>
      <c r="S1212" s="221">
        <v>2.2000000000000002</v>
      </c>
      <c r="T1212" s="222">
        <f>S1212*H1212</f>
        <v>5.3966000000000003</v>
      </c>
      <c r="U1212" s="37"/>
      <c r="V1212" s="37"/>
      <c r="W1212" s="37"/>
      <c r="X1212" s="37"/>
      <c r="Y1212" s="37"/>
      <c r="Z1212" s="37"/>
      <c r="AA1212" s="37"/>
      <c r="AB1212" s="37"/>
      <c r="AC1212" s="37"/>
      <c r="AD1212" s="37"/>
      <c r="AE1212" s="37"/>
      <c r="AR1212" s="223" t="s">
        <v>357</v>
      </c>
      <c r="AT1212" s="223" t="s">
        <v>361</v>
      </c>
      <c r="AU1212" s="223" t="s">
        <v>80</v>
      </c>
      <c r="AY1212" s="16" t="s">
        <v>358</v>
      </c>
      <c r="BE1212" s="224">
        <f>IF(N1212="základní",J1212,0)</f>
        <v>0</v>
      </c>
      <c r="BF1212" s="224">
        <f>IF(N1212="snížená",J1212,0)</f>
        <v>0</v>
      </c>
      <c r="BG1212" s="224">
        <f>IF(N1212="zákl. přenesená",J1212,0)</f>
        <v>0</v>
      </c>
      <c r="BH1212" s="224">
        <f>IF(N1212="sníž. přenesená",J1212,0)</f>
        <v>0</v>
      </c>
      <c r="BI1212" s="224">
        <f>IF(N1212="nulová",J1212,0)</f>
        <v>0</v>
      </c>
      <c r="BJ1212" s="16" t="s">
        <v>80</v>
      </c>
      <c r="BK1212" s="224">
        <f>ROUND(I1212*H1212,2)</f>
        <v>0</v>
      </c>
      <c r="BL1212" s="16" t="s">
        <v>357</v>
      </c>
      <c r="BM1212" s="223" t="s">
        <v>2370</v>
      </c>
    </row>
    <row r="1213" s="12" customFormat="1">
      <c r="A1213" s="12"/>
      <c r="B1213" s="225"/>
      <c r="C1213" s="226"/>
      <c r="D1213" s="227" t="s">
        <v>369</v>
      </c>
      <c r="E1213" s="228" t="s">
        <v>1</v>
      </c>
      <c r="F1213" s="229" t="s">
        <v>412</v>
      </c>
      <c r="G1213" s="226"/>
      <c r="H1213" s="228" t="s">
        <v>1</v>
      </c>
      <c r="I1213" s="230"/>
      <c r="J1213" s="226"/>
      <c r="K1213" s="226"/>
      <c r="L1213" s="231"/>
      <c r="M1213" s="232"/>
      <c r="N1213" s="233"/>
      <c r="O1213" s="233"/>
      <c r="P1213" s="233"/>
      <c r="Q1213" s="233"/>
      <c r="R1213" s="233"/>
      <c r="S1213" s="233"/>
      <c r="T1213" s="234"/>
      <c r="U1213" s="12"/>
      <c r="V1213" s="12"/>
      <c r="W1213" s="12"/>
      <c r="X1213" s="12"/>
      <c r="Y1213" s="12"/>
      <c r="Z1213" s="12"/>
      <c r="AA1213" s="12"/>
      <c r="AB1213" s="12"/>
      <c r="AC1213" s="12"/>
      <c r="AD1213" s="12"/>
      <c r="AE1213" s="12"/>
      <c r="AT1213" s="235" t="s">
        <v>369</v>
      </c>
      <c r="AU1213" s="235" t="s">
        <v>80</v>
      </c>
      <c r="AV1213" s="12" t="s">
        <v>80</v>
      </c>
      <c r="AW1213" s="12" t="s">
        <v>30</v>
      </c>
      <c r="AX1213" s="12" t="s">
        <v>73</v>
      </c>
      <c r="AY1213" s="235" t="s">
        <v>358</v>
      </c>
    </row>
    <row r="1214" s="13" customFormat="1">
      <c r="A1214" s="13"/>
      <c r="B1214" s="236"/>
      <c r="C1214" s="237"/>
      <c r="D1214" s="227" t="s">
        <v>369</v>
      </c>
      <c r="E1214" s="238" t="s">
        <v>2371</v>
      </c>
      <c r="F1214" s="239" t="s">
        <v>2372</v>
      </c>
      <c r="G1214" s="237"/>
      <c r="H1214" s="240">
        <v>1.764</v>
      </c>
      <c r="I1214" s="241"/>
      <c r="J1214" s="237"/>
      <c r="K1214" s="237"/>
      <c r="L1214" s="242"/>
      <c r="M1214" s="243"/>
      <c r="N1214" s="244"/>
      <c r="O1214" s="244"/>
      <c r="P1214" s="244"/>
      <c r="Q1214" s="244"/>
      <c r="R1214" s="244"/>
      <c r="S1214" s="244"/>
      <c r="T1214" s="245"/>
      <c r="U1214" s="13"/>
      <c r="V1214" s="13"/>
      <c r="W1214" s="13"/>
      <c r="X1214" s="13"/>
      <c r="Y1214" s="13"/>
      <c r="Z1214" s="13"/>
      <c r="AA1214" s="13"/>
      <c r="AB1214" s="13"/>
      <c r="AC1214" s="13"/>
      <c r="AD1214" s="13"/>
      <c r="AE1214" s="13"/>
      <c r="AT1214" s="246" t="s">
        <v>369</v>
      </c>
      <c r="AU1214" s="246" t="s">
        <v>80</v>
      </c>
      <c r="AV1214" s="13" t="s">
        <v>88</v>
      </c>
      <c r="AW1214" s="13" t="s">
        <v>30</v>
      </c>
      <c r="AX1214" s="13" t="s">
        <v>73</v>
      </c>
      <c r="AY1214" s="246" t="s">
        <v>358</v>
      </c>
    </row>
    <row r="1215" s="13" customFormat="1">
      <c r="A1215" s="13"/>
      <c r="B1215" s="236"/>
      <c r="C1215" s="237"/>
      <c r="D1215" s="227" t="s">
        <v>369</v>
      </c>
      <c r="E1215" s="238" t="s">
        <v>105</v>
      </c>
      <c r="F1215" s="239" t="s">
        <v>2373</v>
      </c>
      <c r="G1215" s="237"/>
      <c r="H1215" s="240">
        <v>-0.027</v>
      </c>
      <c r="I1215" s="241"/>
      <c r="J1215" s="237"/>
      <c r="K1215" s="237"/>
      <c r="L1215" s="242"/>
      <c r="M1215" s="243"/>
      <c r="N1215" s="244"/>
      <c r="O1215" s="244"/>
      <c r="P1215" s="244"/>
      <c r="Q1215" s="244"/>
      <c r="R1215" s="244"/>
      <c r="S1215" s="244"/>
      <c r="T1215" s="245"/>
      <c r="U1215" s="13"/>
      <c r="V1215" s="13"/>
      <c r="W1215" s="13"/>
      <c r="X1215" s="13"/>
      <c r="Y1215" s="13"/>
      <c r="Z1215" s="13"/>
      <c r="AA1215" s="13"/>
      <c r="AB1215" s="13"/>
      <c r="AC1215" s="13"/>
      <c r="AD1215" s="13"/>
      <c r="AE1215" s="13"/>
      <c r="AT1215" s="246" t="s">
        <v>369</v>
      </c>
      <c r="AU1215" s="246" t="s">
        <v>80</v>
      </c>
      <c r="AV1215" s="13" t="s">
        <v>88</v>
      </c>
      <c r="AW1215" s="13" t="s">
        <v>30</v>
      </c>
      <c r="AX1215" s="13" t="s">
        <v>73</v>
      </c>
      <c r="AY1215" s="246" t="s">
        <v>358</v>
      </c>
    </row>
    <row r="1216" s="13" customFormat="1">
      <c r="A1216" s="13"/>
      <c r="B1216" s="236"/>
      <c r="C1216" s="237"/>
      <c r="D1216" s="227" t="s">
        <v>369</v>
      </c>
      <c r="E1216" s="238" t="s">
        <v>216</v>
      </c>
      <c r="F1216" s="239" t="s">
        <v>2374</v>
      </c>
      <c r="G1216" s="237"/>
      <c r="H1216" s="240">
        <v>-0.057000000000000002</v>
      </c>
      <c r="I1216" s="241"/>
      <c r="J1216" s="237"/>
      <c r="K1216" s="237"/>
      <c r="L1216" s="242"/>
      <c r="M1216" s="243"/>
      <c r="N1216" s="244"/>
      <c r="O1216" s="244"/>
      <c r="P1216" s="244"/>
      <c r="Q1216" s="244"/>
      <c r="R1216" s="244"/>
      <c r="S1216" s="244"/>
      <c r="T1216" s="245"/>
      <c r="U1216" s="13"/>
      <c r="V1216" s="13"/>
      <c r="W1216" s="13"/>
      <c r="X1216" s="13"/>
      <c r="Y1216" s="13"/>
      <c r="Z1216" s="13"/>
      <c r="AA1216" s="13"/>
      <c r="AB1216" s="13"/>
      <c r="AC1216" s="13"/>
      <c r="AD1216" s="13"/>
      <c r="AE1216" s="13"/>
      <c r="AT1216" s="246" t="s">
        <v>369</v>
      </c>
      <c r="AU1216" s="246" t="s">
        <v>80</v>
      </c>
      <c r="AV1216" s="13" t="s">
        <v>88</v>
      </c>
      <c r="AW1216" s="13" t="s">
        <v>30</v>
      </c>
      <c r="AX1216" s="13" t="s">
        <v>73</v>
      </c>
      <c r="AY1216" s="246" t="s">
        <v>358</v>
      </c>
    </row>
    <row r="1217" s="12" customFormat="1">
      <c r="A1217" s="12"/>
      <c r="B1217" s="225"/>
      <c r="C1217" s="226"/>
      <c r="D1217" s="227" t="s">
        <v>369</v>
      </c>
      <c r="E1217" s="228" t="s">
        <v>1</v>
      </c>
      <c r="F1217" s="229" t="s">
        <v>2375</v>
      </c>
      <c r="G1217" s="226"/>
      <c r="H1217" s="228" t="s">
        <v>1</v>
      </c>
      <c r="I1217" s="230"/>
      <c r="J1217" s="226"/>
      <c r="K1217" s="226"/>
      <c r="L1217" s="231"/>
      <c r="M1217" s="232"/>
      <c r="N1217" s="233"/>
      <c r="O1217" s="233"/>
      <c r="P1217" s="233"/>
      <c r="Q1217" s="233"/>
      <c r="R1217" s="233"/>
      <c r="S1217" s="233"/>
      <c r="T1217" s="234"/>
      <c r="U1217" s="12"/>
      <c r="V1217" s="12"/>
      <c r="W1217" s="12"/>
      <c r="X1217" s="12"/>
      <c r="Y1217" s="12"/>
      <c r="Z1217" s="12"/>
      <c r="AA1217" s="12"/>
      <c r="AB1217" s="12"/>
      <c r="AC1217" s="12"/>
      <c r="AD1217" s="12"/>
      <c r="AE1217" s="12"/>
      <c r="AT1217" s="235" t="s">
        <v>369</v>
      </c>
      <c r="AU1217" s="235" t="s">
        <v>80</v>
      </c>
      <c r="AV1217" s="12" t="s">
        <v>80</v>
      </c>
      <c r="AW1217" s="12" t="s">
        <v>30</v>
      </c>
      <c r="AX1217" s="12" t="s">
        <v>73</v>
      </c>
      <c r="AY1217" s="235" t="s">
        <v>358</v>
      </c>
    </row>
    <row r="1218" s="13" customFormat="1">
      <c r="A1218" s="13"/>
      <c r="B1218" s="236"/>
      <c r="C1218" s="237"/>
      <c r="D1218" s="227" t="s">
        <v>369</v>
      </c>
      <c r="E1218" s="238" t="s">
        <v>294</v>
      </c>
      <c r="F1218" s="239" t="s">
        <v>2376</v>
      </c>
      <c r="G1218" s="237"/>
      <c r="H1218" s="240">
        <v>0.40400000000000003</v>
      </c>
      <c r="I1218" s="241"/>
      <c r="J1218" s="237"/>
      <c r="K1218" s="237"/>
      <c r="L1218" s="242"/>
      <c r="M1218" s="243"/>
      <c r="N1218" s="244"/>
      <c r="O1218" s="244"/>
      <c r="P1218" s="244"/>
      <c r="Q1218" s="244"/>
      <c r="R1218" s="244"/>
      <c r="S1218" s="244"/>
      <c r="T1218" s="245"/>
      <c r="U1218" s="13"/>
      <c r="V1218" s="13"/>
      <c r="W1218" s="13"/>
      <c r="X1218" s="13"/>
      <c r="Y1218" s="13"/>
      <c r="Z1218" s="13"/>
      <c r="AA1218" s="13"/>
      <c r="AB1218" s="13"/>
      <c r="AC1218" s="13"/>
      <c r="AD1218" s="13"/>
      <c r="AE1218" s="13"/>
      <c r="AT1218" s="246" t="s">
        <v>369</v>
      </c>
      <c r="AU1218" s="246" t="s">
        <v>80</v>
      </c>
      <c r="AV1218" s="13" t="s">
        <v>88</v>
      </c>
      <c r="AW1218" s="13" t="s">
        <v>30</v>
      </c>
      <c r="AX1218" s="13" t="s">
        <v>73</v>
      </c>
      <c r="AY1218" s="246" t="s">
        <v>358</v>
      </c>
    </row>
    <row r="1219" s="13" customFormat="1">
      <c r="A1219" s="13"/>
      <c r="B1219" s="236"/>
      <c r="C1219" s="237"/>
      <c r="D1219" s="227" t="s">
        <v>369</v>
      </c>
      <c r="E1219" s="238" t="s">
        <v>353</v>
      </c>
      <c r="F1219" s="239" t="s">
        <v>2377</v>
      </c>
      <c r="G1219" s="237"/>
      <c r="H1219" s="240">
        <v>0.36899999999999999</v>
      </c>
      <c r="I1219" s="241"/>
      <c r="J1219" s="237"/>
      <c r="K1219" s="237"/>
      <c r="L1219" s="242"/>
      <c r="M1219" s="243"/>
      <c r="N1219" s="244"/>
      <c r="O1219" s="244"/>
      <c r="P1219" s="244"/>
      <c r="Q1219" s="244"/>
      <c r="R1219" s="244"/>
      <c r="S1219" s="244"/>
      <c r="T1219" s="245"/>
      <c r="U1219" s="13"/>
      <c r="V1219" s="13"/>
      <c r="W1219" s="13"/>
      <c r="X1219" s="13"/>
      <c r="Y1219" s="13"/>
      <c r="Z1219" s="13"/>
      <c r="AA1219" s="13"/>
      <c r="AB1219" s="13"/>
      <c r="AC1219" s="13"/>
      <c r="AD1219" s="13"/>
      <c r="AE1219" s="13"/>
      <c r="AT1219" s="246" t="s">
        <v>369</v>
      </c>
      <c r="AU1219" s="246" t="s">
        <v>80</v>
      </c>
      <c r="AV1219" s="13" t="s">
        <v>88</v>
      </c>
      <c r="AW1219" s="13" t="s">
        <v>30</v>
      </c>
      <c r="AX1219" s="13" t="s">
        <v>73</v>
      </c>
      <c r="AY1219" s="246" t="s">
        <v>358</v>
      </c>
    </row>
    <row r="1220" s="13" customFormat="1">
      <c r="A1220" s="13"/>
      <c r="B1220" s="236"/>
      <c r="C1220" s="237"/>
      <c r="D1220" s="227" t="s">
        <v>369</v>
      </c>
      <c r="E1220" s="238" t="s">
        <v>2378</v>
      </c>
      <c r="F1220" s="239" t="s">
        <v>2379</v>
      </c>
      <c r="G1220" s="237"/>
      <c r="H1220" s="240">
        <v>2.4529999999999998</v>
      </c>
      <c r="I1220" s="241"/>
      <c r="J1220" s="237"/>
      <c r="K1220" s="237"/>
      <c r="L1220" s="242"/>
      <c r="M1220" s="243"/>
      <c r="N1220" s="244"/>
      <c r="O1220" s="244"/>
      <c r="P1220" s="244"/>
      <c r="Q1220" s="244"/>
      <c r="R1220" s="244"/>
      <c r="S1220" s="244"/>
      <c r="T1220" s="245"/>
      <c r="U1220" s="13"/>
      <c r="V1220" s="13"/>
      <c r="W1220" s="13"/>
      <c r="X1220" s="13"/>
      <c r="Y1220" s="13"/>
      <c r="Z1220" s="13"/>
      <c r="AA1220" s="13"/>
      <c r="AB1220" s="13"/>
      <c r="AC1220" s="13"/>
      <c r="AD1220" s="13"/>
      <c r="AE1220" s="13"/>
      <c r="AT1220" s="246" t="s">
        <v>369</v>
      </c>
      <c r="AU1220" s="246" t="s">
        <v>80</v>
      </c>
      <c r="AV1220" s="13" t="s">
        <v>88</v>
      </c>
      <c r="AW1220" s="13" t="s">
        <v>30</v>
      </c>
      <c r="AX1220" s="13" t="s">
        <v>80</v>
      </c>
      <c r="AY1220" s="246" t="s">
        <v>358</v>
      </c>
    </row>
    <row r="1221" s="2" customFormat="1">
      <c r="A1221" s="37"/>
      <c r="B1221" s="38"/>
      <c r="C1221" s="212" t="s">
        <v>2380</v>
      </c>
      <c r="D1221" s="212" t="s">
        <v>361</v>
      </c>
      <c r="E1221" s="213" t="s">
        <v>2381</v>
      </c>
      <c r="F1221" s="214" t="s">
        <v>2382</v>
      </c>
      <c r="G1221" s="215" t="s">
        <v>438</v>
      </c>
      <c r="H1221" s="216">
        <v>2.1890000000000001</v>
      </c>
      <c r="I1221" s="217"/>
      <c r="J1221" s="218">
        <f>ROUND(I1221*H1221,2)</f>
        <v>0</v>
      </c>
      <c r="K1221" s="214" t="s">
        <v>365</v>
      </c>
      <c r="L1221" s="43"/>
      <c r="M1221" s="219" t="s">
        <v>1</v>
      </c>
      <c r="N1221" s="220" t="s">
        <v>38</v>
      </c>
      <c r="O1221" s="90"/>
      <c r="P1221" s="221">
        <f>O1221*H1221</f>
        <v>0</v>
      </c>
      <c r="Q1221" s="221">
        <v>0</v>
      </c>
      <c r="R1221" s="221">
        <f>Q1221*H1221</f>
        <v>0</v>
      </c>
      <c r="S1221" s="221">
        <v>2.2000000000000002</v>
      </c>
      <c r="T1221" s="222">
        <f>S1221*H1221</f>
        <v>4.8158000000000003</v>
      </c>
      <c r="U1221" s="37"/>
      <c r="V1221" s="37"/>
      <c r="W1221" s="37"/>
      <c r="X1221" s="37"/>
      <c r="Y1221" s="37"/>
      <c r="Z1221" s="37"/>
      <c r="AA1221" s="37"/>
      <c r="AB1221" s="37"/>
      <c r="AC1221" s="37"/>
      <c r="AD1221" s="37"/>
      <c r="AE1221" s="37"/>
      <c r="AR1221" s="223" t="s">
        <v>357</v>
      </c>
      <c r="AT1221" s="223" t="s">
        <v>361</v>
      </c>
      <c r="AU1221" s="223" t="s">
        <v>80</v>
      </c>
      <c r="AY1221" s="16" t="s">
        <v>358</v>
      </c>
      <c r="BE1221" s="224">
        <f>IF(N1221="základní",J1221,0)</f>
        <v>0</v>
      </c>
      <c r="BF1221" s="224">
        <f>IF(N1221="snížená",J1221,0)</f>
        <v>0</v>
      </c>
      <c r="BG1221" s="224">
        <f>IF(N1221="zákl. přenesená",J1221,0)</f>
        <v>0</v>
      </c>
      <c r="BH1221" s="224">
        <f>IF(N1221="sníž. přenesená",J1221,0)</f>
        <v>0</v>
      </c>
      <c r="BI1221" s="224">
        <f>IF(N1221="nulová",J1221,0)</f>
        <v>0</v>
      </c>
      <c r="BJ1221" s="16" t="s">
        <v>80</v>
      </c>
      <c r="BK1221" s="224">
        <f>ROUND(I1221*H1221,2)</f>
        <v>0</v>
      </c>
      <c r="BL1221" s="16" t="s">
        <v>357</v>
      </c>
      <c r="BM1221" s="223" t="s">
        <v>2383</v>
      </c>
    </row>
    <row r="1222" s="12" customFormat="1">
      <c r="A1222" s="12"/>
      <c r="B1222" s="225"/>
      <c r="C1222" s="226"/>
      <c r="D1222" s="227" t="s">
        <v>369</v>
      </c>
      <c r="E1222" s="228" t="s">
        <v>1</v>
      </c>
      <c r="F1222" s="229" t="s">
        <v>370</v>
      </c>
      <c r="G1222" s="226"/>
      <c r="H1222" s="228" t="s">
        <v>1</v>
      </c>
      <c r="I1222" s="230"/>
      <c r="J1222" s="226"/>
      <c r="K1222" s="226"/>
      <c r="L1222" s="231"/>
      <c r="M1222" s="232"/>
      <c r="N1222" s="233"/>
      <c r="O1222" s="233"/>
      <c r="P1222" s="233"/>
      <c r="Q1222" s="233"/>
      <c r="R1222" s="233"/>
      <c r="S1222" s="233"/>
      <c r="T1222" s="234"/>
      <c r="U1222" s="12"/>
      <c r="V1222" s="12"/>
      <c r="W1222" s="12"/>
      <c r="X1222" s="12"/>
      <c r="Y1222" s="12"/>
      <c r="Z1222" s="12"/>
      <c r="AA1222" s="12"/>
      <c r="AB1222" s="12"/>
      <c r="AC1222" s="12"/>
      <c r="AD1222" s="12"/>
      <c r="AE1222" s="12"/>
      <c r="AT1222" s="235" t="s">
        <v>369</v>
      </c>
      <c r="AU1222" s="235" t="s">
        <v>80</v>
      </c>
      <c r="AV1222" s="12" t="s">
        <v>80</v>
      </c>
      <c r="AW1222" s="12" t="s">
        <v>30</v>
      </c>
      <c r="AX1222" s="12" t="s">
        <v>73</v>
      </c>
      <c r="AY1222" s="235" t="s">
        <v>358</v>
      </c>
    </row>
    <row r="1223" s="13" customFormat="1">
      <c r="A1223" s="13"/>
      <c r="B1223" s="236"/>
      <c r="C1223" s="237"/>
      <c r="D1223" s="227" t="s">
        <v>369</v>
      </c>
      <c r="E1223" s="238" t="s">
        <v>2384</v>
      </c>
      <c r="F1223" s="239" t="s">
        <v>2237</v>
      </c>
      <c r="G1223" s="237"/>
      <c r="H1223" s="240">
        <v>1.05</v>
      </c>
      <c r="I1223" s="241"/>
      <c r="J1223" s="237"/>
      <c r="K1223" s="237"/>
      <c r="L1223" s="242"/>
      <c r="M1223" s="243"/>
      <c r="N1223" s="244"/>
      <c r="O1223" s="244"/>
      <c r="P1223" s="244"/>
      <c r="Q1223" s="244"/>
      <c r="R1223" s="244"/>
      <c r="S1223" s="244"/>
      <c r="T1223" s="245"/>
      <c r="U1223" s="13"/>
      <c r="V1223" s="13"/>
      <c r="W1223" s="13"/>
      <c r="X1223" s="13"/>
      <c r="Y1223" s="13"/>
      <c r="Z1223" s="13"/>
      <c r="AA1223" s="13"/>
      <c r="AB1223" s="13"/>
      <c r="AC1223" s="13"/>
      <c r="AD1223" s="13"/>
      <c r="AE1223" s="13"/>
      <c r="AT1223" s="246" t="s">
        <v>369</v>
      </c>
      <c r="AU1223" s="246" t="s">
        <v>80</v>
      </c>
      <c r="AV1223" s="13" t="s">
        <v>88</v>
      </c>
      <c r="AW1223" s="13" t="s">
        <v>30</v>
      </c>
      <c r="AX1223" s="13" t="s">
        <v>73</v>
      </c>
      <c r="AY1223" s="246" t="s">
        <v>358</v>
      </c>
    </row>
    <row r="1224" s="12" customFormat="1">
      <c r="A1224" s="12"/>
      <c r="B1224" s="225"/>
      <c r="C1224" s="226"/>
      <c r="D1224" s="227" t="s">
        <v>369</v>
      </c>
      <c r="E1224" s="228" t="s">
        <v>1</v>
      </c>
      <c r="F1224" s="229" t="s">
        <v>377</v>
      </c>
      <c r="G1224" s="226"/>
      <c r="H1224" s="228" t="s">
        <v>1</v>
      </c>
      <c r="I1224" s="230"/>
      <c r="J1224" s="226"/>
      <c r="K1224" s="226"/>
      <c r="L1224" s="231"/>
      <c r="M1224" s="232"/>
      <c r="N1224" s="233"/>
      <c r="O1224" s="233"/>
      <c r="P1224" s="233"/>
      <c r="Q1224" s="233"/>
      <c r="R1224" s="233"/>
      <c r="S1224" s="233"/>
      <c r="T1224" s="234"/>
      <c r="U1224" s="12"/>
      <c r="V1224" s="12"/>
      <c r="W1224" s="12"/>
      <c r="X1224" s="12"/>
      <c r="Y1224" s="12"/>
      <c r="Z1224" s="12"/>
      <c r="AA1224" s="12"/>
      <c r="AB1224" s="12"/>
      <c r="AC1224" s="12"/>
      <c r="AD1224" s="12"/>
      <c r="AE1224" s="12"/>
      <c r="AT1224" s="235" t="s">
        <v>369</v>
      </c>
      <c r="AU1224" s="235" t="s">
        <v>80</v>
      </c>
      <c r="AV1224" s="12" t="s">
        <v>80</v>
      </c>
      <c r="AW1224" s="12" t="s">
        <v>30</v>
      </c>
      <c r="AX1224" s="12" t="s">
        <v>73</v>
      </c>
      <c r="AY1224" s="235" t="s">
        <v>358</v>
      </c>
    </row>
    <row r="1225" s="13" customFormat="1">
      <c r="A1225" s="13"/>
      <c r="B1225" s="236"/>
      <c r="C1225" s="237"/>
      <c r="D1225" s="227" t="s">
        <v>369</v>
      </c>
      <c r="E1225" s="238" t="s">
        <v>107</v>
      </c>
      <c r="F1225" s="239" t="s">
        <v>2385</v>
      </c>
      <c r="G1225" s="237"/>
      <c r="H1225" s="240">
        <v>1.139</v>
      </c>
      <c r="I1225" s="241"/>
      <c r="J1225" s="237"/>
      <c r="K1225" s="237"/>
      <c r="L1225" s="242"/>
      <c r="M1225" s="243"/>
      <c r="N1225" s="244"/>
      <c r="O1225" s="244"/>
      <c r="P1225" s="244"/>
      <c r="Q1225" s="244"/>
      <c r="R1225" s="244"/>
      <c r="S1225" s="244"/>
      <c r="T1225" s="245"/>
      <c r="U1225" s="13"/>
      <c r="V1225" s="13"/>
      <c r="W1225" s="13"/>
      <c r="X1225" s="13"/>
      <c r="Y1225" s="13"/>
      <c r="Z1225" s="13"/>
      <c r="AA1225" s="13"/>
      <c r="AB1225" s="13"/>
      <c r="AC1225" s="13"/>
      <c r="AD1225" s="13"/>
      <c r="AE1225" s="13"/>
      <c r="AT1225" s="246" t="s">
        <v>369</v>
      </c>
      <c r="AU1225" s="246" t="s">
        <v>80</v>
      </c>
      <c r="AV1225" s="13" t="s">
        <v>88</v>
      </c>
      <c r="AW1225" s="13" t="s">
        <v>30</v>
      </c>
      <c r="AX1225" s="13" t="s">
        <v>73</v>
      </c>
      <c r="AY1225" s="246" t="s">
        <v>358</v>
      </c>
    </row>
    <row r="1226" s="13" customFormat="1">
      <c r="A1226" s="13"/>
      <c r="B1226" s="236"/>
      <c r="C1226" s="237"/>
      <c r="D1226" s="227" t="s">
        <v>369</v>
      </c>
      <c r="E1226" s="238" t="s">
        <v>2386</v>
      </c>
      <c r="F1226" s="239" t="s">
        <v>2387</v>
      </c>
      <c r="G1226" s="237"/>
      <c r="H1226" s="240">
        <v>2.1890000000000001</v>
      </c>
      <c r="I1226" s="241"/>
      <c r="J1226" s="237"/>
      <c r="K1226" s="237"/>
      <c r="L1226" s="242"/>
      <c r="M1226" s="243"/>
      <c r="N1226" s="244"/>
      <c r="O1226" s="244"/>
      <c r="P1226" s="244"/>
      <c r="Q1226" s="244"/>
      <c r="R1226" s="244"/>
      <c r="S1226" s="244"/>
      <c r="T1226" s="245"/>
      <c r="U1226" s="13"/>
      <c r="V1226" s="13"/>
      <c r="W1226" s="13"/>
      <c r="X1226" s="13"/>
      <c r="Y1226" s="13"/>
      <c r="Z1226" s="13"/>
      <c r="AA1226" s="13"/>
      <c r="AB1226" s="13"/>
      <c r="AC1226" s="13"/>
      <c r="AD1226" s="13"/>
      <c r="AE1226" s="13"/>
      <c r="AT1226" s="246" t="s">
        <v>369</v>
      </c>
      <c r="AU1226" s="246" t="s">
        <v>80</v>
      </c>
      <c r="AV1226" s="13" t="s">
        <v>88</v>
      </c>
      <c r="AW1226" s="13" t="s">
        <v>30</v>
      </c>
      <c r="AX1226" s="13" t="s">
        <v>80</v>
      </c>
      <c r="AY1226" s="246" t="s">
        <v>358</v>
      </c>
    </row>
    <row r="1227" s="2" customFormat="1" ht="33" customHeight="1">
      <c r="A1227" s="37"/>
      <c r="B1227" s="38"/>
      <c r="C1227" s="212" t="s">
        <v>2388</v>
      </c>
      <c r="D1227" s="212" t="s">
        <v>361</v>
      </c>
      <c r="E1227" s="213" t="s">
        <v>2389</v>
      </c>
      <c r="F1227" s="214" t="s">
        <v>2390</v>
      </c>
      <c r="G1227" s="215" t="s">
        <v>438</v>
      </c>
      <c r="H1227" s="216">
        <v>0.77300000000000002</v>
      </c>
      <c r="I1227" s="217"/>
      <c r="J1227" s="218">
        <f>ROUND(I1227*H1227,2)</f>
        <v>0</v>
      </c>
      <c r="K1227" s="214" t="s">
        <v>365</v>
      </c>
      <c r="L1227" s="43"/>
      <c r="M1227" s="219" t="s">
        <v>1</v>
      </c>
      <c r="N1227" s="220" t="s">
        <v>38</v>
      </c>
      <c r="O1227" s="90"/>
      <c r="P1227" s="221">
        <f>O1227*H1227</f>
        <v>0</v>
      </c>
      <c r="Q1227" s="221">
        <v>0</v>
      </c>
      <c r="R1227" s="221">
        <f>Q1227*H1227</f>
        <v>0</v>
      </c>
      <c r="S1227" s="221">
        <v>0.043999999999999997</v>
      </c>
      <c r="T1227" s="222">
        <f>S1227*H1227</f>
        <v>0.034012000000000001</v>
      </c>
      <c r="U1227" s="37"/>
      <c r="V1227" s="37"/>
      <c r="W1227" s="37"/>
      <c r="X1227" s="37"/>
      <c r="Y1227" s="37"/>
      <c r="Z1227" s="37"/>
      <c r="AA1227" s="37"/>
      <c r="AB1227" s="37"/>
      <c r="AC1227" s="37"/>
      <c r="AD1227" s="37"/>
      <c r="AE1227" s="37"/>
      <c r="AR1227" s="223" t="s">
        <v>357</v>
      </c>
      <c r="AT1227" s="223" t="s">
        <v>361</v>
      </c>
      <c r="AU1227" s="223" t="s">
        <v>80</v>
      </c>
      <c r="AY1227" s="16" t="s">
        <v>358</v>
      </c>
      <c r="BE1227" s="224">
        <f>IF(N1227="základní",J1227,0)</f>
        <v>0</v>
      </c>
      <c r="BF1227" s="224">
        <f>IF(N1227="snížená",J1227,0)</f>
        <v>0</v>
      </c>
      <c r="BG1227" s="224">
        <f>IF(N1227="zákl. přenesená",J1227,0)</f>
        <v>0</v>
      </c>
      <c r="BH1227" s="224">
        <f>IF(N1227="sníž. přenesená",J1227,0)</f>
        <v>0</v>
      </c>
      <c r="BI1227" s="224">
        <f>IF(N1227="nulová",J1227,0)</f>
        <v>0</v>
      </c>
      <c r="BJ1227" s="16" t="s">
        <v>80</v>
      </c>
      <c r="BK1227" s="224">
        <f>ROUND(I1227*H1227,2)</f>
        <v>0</v>
      </c>
      <c r="BL1227" s="16" t="s">
        <v>357</v>
      </c>
      <c r="BM1227" s="223" t="s">
        <v>2391</v>
      </c>
    </row>
    <row r="1228" s="12" customFormat="1">
      <c r="A1228" s="12"/>
      <c r="B1228" s="225"/>
      <c r="C1228" s="226"/>
      <c r="D1228" s="227" t="s">
        <v>369</v>
      </c>
      <c r="E1228" s="228" t="s">
        <v>1</v>
      </c>
      <c r="F1228" s="229" t="s">
        <v>2375</v>
      </c>
      <c r="G1228" s="226"/>
      <c r="H1228" s="228" t="s">
        <v>1</v>
      </c>
      <c r="I1228" s="230"/>
      <c r="J1228" s="226"/>
      <c r="K1228" s="226"/>
      <c r="L1228" s="231"/>
      <c r="M1228" s="232"/>
      <c r="N1228" s="233"/>
      <c r="O1228" s="233"/>
      <c r="P1228" s="233"/>
      <c r="Q1228" s="233"/>
      <c r="R1228" s="233"/>
      <c r="S1228" s="233"/>
      <c r="T1228" s="234"/>
      <c r="U1228" s="12"/>
      <c r="V1228" s="12"/>
      <c r="W1228" s="12"/>
      <c r="X1228" s="12"/>
      <c r="Y1228" s="12"/>
      <c r="Z1228" s="12"/>
      <c r="AA1228" s="12"/>
      <c r="AB1228" s="12"/>
      <c r="AC1228" s="12"/>
      <c r="AD1228" s="12"/>
      <c r="AE1228" s="12"/>
      <c r="AT1228" s="235" t="s">
        <v>369</v>
      </c>
      <c r="AU1228" s="235" t="s">
        <v>80</v>
      </c>
      <c r="AV1228" s="12" t="s">
        <v>80</v>
      </c>
      <c r="AW1228" s="12" t="s">
        <v>30</v>
      </c>
      <c r="AX1228" s="12" t="s">
        <v>73</v>
      </c>
      <c r="AY1228" s="235" t="s">
        <v>358</v>
      </c>
    </row>
    <row r="1229" s="13" customFormat="1">
      <c r="A1229" s="13"/>
      <c r="B1229" s="236"/>
      <c r="C1229" s="237"/>
      <c r="D1229" s="227" t="s">
        <v>369</v>
      </c>
      <c r="E1229" s="238" t="s">
        <v>2392</v>
      </c>
      <c r="F1229" s="239" t="s">
        <v>2376</v>
      </c>
      <c r="G1229" s="237"/>
      <c r="H1229" s="240">
        <v>0.40400000000000003</v>
      </c>
      <c r="I1229" s="241"/>
      <c r="J1229" s="237"/>
      <c r="K1229" s="237"/>
      <c r="L1229" s="242"/>
      <c r="M1229" s="243"/>
      <c r="N1229" s="244"/>
      <c r="O1229" s="244"/>
      <c r="P1229" s="244"/>
      <c r="Q1229" s="244"/>
      <c r="R1229" s="244"/>
      <c r="S1229" s="244"/>
      <c r="T1229" s="245"/>
      <c r="U1229" s="13"/>
      <c r="V1229" s="13"/>
      <c r="W1229" s="13"/>
      <c r="X1229" s="13"/>
      <c r="Y1229" s="13"/>
      <c r="Z1229" s="13"/>
      <c r="AA1229" s="13"/>
      <c r="AB1229" s="13"/>
      <c r="AC1229" s="13"/>
      <c r="AD1229" s="13"/>
      <c r="AE1229" s="13"/>
      <c r="AT1229" s="246" t="s">
        <v>369</v>
      </c>
      <c r="AU1229" s="246" t="s">
        <v>80</v>
      </c>
      <c r="AV1229" s="13" t="s">
        <v>88</v>
      </c>
      <c r="AW1229" s="13" t="s">
        <v>30</v>
      </c>
      <c r="AX1229" s="13" t="s">
        <v>73</v>
      </c>
      <c r="AY1229" s="246" t="s">
        <v>358</v>
      </c>
    </row>
    <row r="1230" s="13" customFormat="1">
      <c r="A1230" s="13"/>
      <c r="B1230" s="236"/>
      <c r="C1230" s="237"/>
      <c r="D1230" s="227" t="s">
        <v>369</v>
      </c>
      <c r="E1230" s="238" t="s">
        <v>109</v>
      </c>
      <c r="F1230" s="239" t="s">
        <v>2377</v>
      </c>
      <c r="G1230" s="237"/>
      <c r="H1230" s="240">
        <v>0.36899999999999999</v>
      </c>
      <c r="I1230" s="241"/>
      <c r="J1230" s="237"/>
      <c r="K1230" s="237"/>
      <c r="L1230" s="242"/>
      <c r="M1230" s="243"/>
      <c r="N1230" s="244"/>
      <c r="O1230" s="244"/>
      <c r="P1230" s="244"/>
      <c r="Q1230" s="244"/>
      <c r="R1230" s="244"/>
      <c r="S1230" s="244"/>
      <c r="T1230" s="245"/>
      <c r="U1230" s="13"/>
      <c r="V1230" s="13"/>
      <c r="W1230" s="13"/>
      <c r="X1230" s="13"/>
      <c r="Y1230" s="13"/>
      <c r="Z1230" s="13"/>
      <c r="AA1230" s="13"/>
      <c r="AB1230" s="13"/>
      <c r="AC1230" s="13"/>
      <c r="AD1230" s="13"/>
      <c r="AE1230" s="13"/>
      <c r="AT1230" s="246" t="s">
        <v>369</v>
      </c>
      <c r="AU1230" s="246" t="s">
        <v>80</v>
      </c>
      <c r="AV1230" s="13" t="s">
        <v>88</v>
      </c>
      <c r="AW1230" s="13" t="s">
        <v>30</v>
      </c>
      <c r="AX1230" s="13" t="s">
        <v>73</v>
      </c>
      <c r="AY1230" s="246" t="s">
        <v>358</v>
      </c>
    </row>
    <row r="1231" s="13" customFormat="1">
      <c r="A1231" s="13"/>
      <c r="B1231" s="236"/>
      <c r="C1231" s="237"/>
      <c r="D1231" s="227" t="s">
        <v>369</v>
      </c>
      <c r="E1231" s="238" t="s">
        <v>2393</v>
      </c>
      <c r="F1231" s="239" t="s">
        <v>2394</v>
      </c>
      <c r="G1231" s="237"/>
      <c r="H1231" s="240">
        <v>0.77300000000000002</v>
      </c>
      <c r="I1231" s="241"/>
      <c r="J1231" s="237"/>
      <c r="K1231" s="237"/>
      <c r="L1231" s="242"/>
      <c r="M1231" s="243"/>
      <c r="N1231" s="244"/>
      <c r="O1231" s="244"/>
      <c r="P1231" s="244"/>
      <c r="Q1231" s="244"/>
      <c r="R1231" s="244"/>
      <c r="S1231" s="244"/>
      <c r="T1231" s="245"/>
      <c r="U1231" s="13"/>
      <c r="V1231" s="13"/>
      <c r="W1231" s="13"/>
      <c r="X1231" s="13"/>
      <c r="Y1231" s="13"/>
      <c r="Z1231" s="13"/>
      <c r="AA1231" s="13"/>
      <c r="AB1231" s="13"/>
      <c r="AC1231" s="13"/>
      <c r="AD1231" s="13"/>
      <c r="AE1231" s="13"/>
      <c r="AT1231" s="246" t="s">
        <v>369</v>
      </c>
      <c r="AU1231" s="246" t="s">
        <v>80</v>
      </c>
      <c r="AV1231" s="13" t="s">
        <v>88</v>
      </c>
      <c r="AW1231" s="13" t="s">
        <v>30</v>
      </c>
      <c r="AX1231" s="13" t="s">
        <v>80</v>
      </c>
      <c r="AY1231" s="246" t="s">
        <v>358</v>
      </c>
    </row>
    <row r="1232" s="2" customFormat="1">
      <c r="A1232" s="37"/>
      <c r="B1232" s="38"/>
      <c r="C1232" s="212" t="s">
        <v>2395</v>
      </c>
      <c r="D1232" s="212" t="s">
        <v>361</v>
      </c>
      <c r="E1232" s="213" t="s">
        <v>2396</v>
      </c>
      <c r="F1232" s="214" t="s">
        <v>2397</v>
      </c>
      <c r="G1232" s="215" t="s">
        <v>364</v>
      </c>
      <c r="H1232" s="216">
        <v>36.472999999999999</v>
      </c>
      <c r="I1232" s="217"/>
      <c r="J1232" s="218">
        <f>ROUND(I1232*H1232,2)</f>
        <v>0</v>
      </c>
      <c r="K1232" s="214" t="s">
        <v>386</v>
      </c>
      <c r="L1232" s="43"/>
      <c r="M1232" s="219" t="s">
        <v>1</v>
      </c>
      <c r="N1232" s="220" t="s">
        <v>38</v>
      </c>
      <c r="O1232" s="90"/>
      <c r="P1232" s="221">
        <f>O1232*H1232</f>
        <v>0</v>
      </c>
      <c r="Q1232" s="221">
        <v>0</v>
      </c>
      <c r="R1232" s="221">
        <f>Q1232*H1232</f>
        <v>0</v>
      </c>
      <c r="S1232" s="221">
        <v>0.089999999999999997</v>
      </c>
      <c r="T1232" s="222">
        <f>S1232*H1232</f>
        <v>3.2825699999999998</v>
      </c>
      <c r="U1232" s="37"/>
      <c r="V1232" s="37"/>
      <c r="W1232" s="37"/>
      <c r="X1232" s="37"/>
      <c r="Y1232" s="37"/>
      <c r="Z1232" s="37"/>
      <c r="AA1232" s="37"/>
      <c r="AB1232" s="37"/>
      <c r="AC1232" s="37"/>
      <c r="AD1232" s="37"/>
      <c r="AE1232" s="37"/>
      <c r="AR1232" s="223" t="s">
        <v>357</v>
      </c>
      <c r="AT1232" s="223" t="s">
        <v>361</v>
      </c>
      <c r="AU1232" s="223" t="s">
        <v>80</v>
      </c>
      <c r="AY1232" s="16" t="s">
        <v>358</v>
      </c>
      <c r="BE1232" s="224">
        <f>IF(N1232="základní",J1232,0)</f>
        <v>0</v>
      </c>
      <c r="BF1232" s="224">
        <f>IF(N1232="snížená",J1232,0)</f>
        <v>0</v>
      </c>
      <c r="BG1232" s="224">
        <f>IF(N1232="zákl. přenesená",J1232,0)</f>
        <v>0</v>
      </c>
      <c r="BH1232" s="224">
        <f>IF(N1232="sníž. přenesená",J1232,0)</f>
        <v>0</v>
      </c>
      <c r="BI1232" s="224">
        <f>IF(N1232="nulová",J1232,0)</f>
        <v>0</v>
      </c>
      <c r="BJ1232" s="16" t="s">
        <v>80</v>
      </c>
      <c r="BK1232" s="224">
        <f>ROUND(I1232*H1232,2)</f>
        <v>0</v>
      </c>
      <c r="BL1232" s="16" t="s">
        <v>357</v>
      </c>
      <c r="BM1232" s="223" t="s">
        <v>2398</v>
      </c>
    </row>
    <row r="1233" s="12" customFormat="1">
      <c r="A1233" s="12"/>
      <c r="B1233" s="225"/>
      <c r="C1233" s="226"/>
      <c r="D1233" s="227" t="s">
        <v>369</v>
      </c>
      <c r="E1233" s="228" t="s">
        <v>1</v>
      </c>
      <c r="F1233" s="229" t="s">
        <v>2399</v>
      </c>
      <c r="G1233" s="226"/>
      <c r="H1233" s="228" t="s">
        <v>1</v>
      </c>
      <c r="I1233" s="230"/>
      <c r="J1233" s="226"/>
      <c r="K1233" s="226"/>
      <c r="L1233" s="231"/>
      <c r="M1233" s="232"/>
      <c r="N1233" s="233"/>
      <c r="O1233" s="233"/>
      <c r="P1233" s="233"/>
      <c r="Q1233" s="233"/>
      <c r="R1233" s="233"/>
      <c r="S1233" s="233"/>
      <c r="T1233" s="234"/>
      <c r="U1233" s="12"/>
      <c r="V1233" s="12"/>
      <c r="W1233" s="12"/>
      <c r="X1233" s="12"/>
      <c r="Y1233" s="12"/>
      <c r="Z1233" s="12"/>
      <c r="AA1233" s="12"/>
      <c r="AB1233" s="12"/>
      <c r="AC1233" s="12"/>
      <c r="AD1233" s="12"/>
      <c r="AE1233" s="12"/>
      <c r="AT1233" s="235" t="s">
        <v>369</v>
      </c>
      <c r="AU1233" s="235" t="s">
        <v>80</v>
      </c>
      <c r="AV1233" s="12" t="s">
        <v>80</v>
      </c>
      <c r="AW1233" s="12" t="s">
        <v>30</v>
      </c>
      <c r="AX1233" s="12" t="s">
        <v>73</v>
      </c>
      <c r="AY1233" s="235" t="s">
        <v>358</v>
      </c>
    </row>
    <row r="1234" s="13" customFormat="1">
      <c r="A1234" s="13"/>
      <c r="B1234" s="236"/>
      <c r="C1234" s="237"/>
      <c r="D1234" s="227" t="s">
        <v>369</v>
      </c>
      <c r="E1234" s="238" t="s">
        <v>2400</v>
      </c>
      <c r="F1234" s="239" t="s">
        <v>2401</v>
      </c>
      <c r="G1234" s="237"/>
      <c r="H1234" s="240">
        <v>7.9199999999999999</v>
      </c>
      <c r="I1234" s="241"/>
      <c r="J1234" s="237"/>
      <c r="K1234" s="237"/>
      <c r="L1234" s="242"/>
      <c r="M1234" s="243"/>
      <c r="N1234" s="244"/>
      <c r="O1234" s="244"/>
      <c r="P1234" s="244"/>
      <c r="Q1234" s="244"/>
      <c r="R1234" s="244"/>
      <c r="S1234" s="244"/>
      <c r="T1234" s="245"/>
      <c r="U1234" s="13"/>
      <c r="V1234" s="13"/>
      <c r="W1234" s="13"/>
      <c r="X1234" s="13"/>
      <c r="Y1234" s="13"/>
      <c r="Z1234" s="13"/>
      <c r="AA1234" s="13"/>
      <c r="AB1234" s="13"/>
      <c r="AC1234" s="13"/>
      <c r="AD1234" s="13"/>
      <c r="AE1234" s="13"/>
      <c r="AT1234" s="246" t="s">
        <v>369</v>
      </c>
      <c r="AU1234" s="246" t="s">
        <v>80</v>
      </c>
      <c r="AV1234" s="13" t="s">
        <v>88</v>
      </c>
      <c r="AW1234" s="13" t="s">
        <v>30</v>
      </c>
      <c r="AX1234" s="13" t="s">
        <v>73</v>
      </c>
      <c r="AY1234" s="246" t="s">
        <v>358</v>
      </c>
    </row>
    <row r="1235" s="13" customFormat="1">
      <c r="A1235" s="13"/>
      <c r="B1235" s="236"/>
      <c r="C1235" s="237"/>
      <c r="D1235" s="227" t="s">
        <v>369</v>
      </c>
      <c r="E1235" s="238" t="s">
        <v>111</v>
      </c>
      <c r="F1235" s="239" t="s">
        <v>2402</v>
      </c>
      <c r="G1235" s="237"/>
      <c r="H1235" s="240">
        <v>0.60799999999999998</v>
      </c>
      <c r="I1235" s="241"/>
      <c r="J1235" s="237"/>
      <c r="K1235" s="237"/>
      <c r="L1235" s="242"/>
      <c r="M1235" s="243"/>
      <c r="N1235" s="244"/>
      <c r="O1235" s="244"/>
      <c r="P1235" s="244"/>
      <c r="Q1235" s="244"/>
      <c r="R1235" s="244"/>
      <c r="S1235" s="244"/>
      <c r="T1235" s="245"/>
      <c r="U1235" s="13"/>
      <c r="V1235" s="13"/>
      <c r="W1235" s="13"/>
      <c r="X1235" s="13"/>
      <c r="Y1235" s="13"/>
      <c r="Z1235" s="13"/>
      <c r="AA1235" s="13"/>
      <c r="AB1235" s="13"/>
      <c r="AC1235" s="13"/>
      <c r="AD1235" s="13"/>
      <c r="AE1235" s="13"/>
      <c r="AT1235" s="246" t="s">
        <v>369</v>
      </c>
      <c r="AU1235" s="246" t="s">
        <v>80</v>
      </c>
      <c r="AV1235" s="13" t="s">
        <v>88</v>
      </c>
      <c r="AW1235" s="13" t="s">
        <v>30</v>
      </c>
      <c r="AX1235" s="13" t="s">
        <v>73</v>
      </c>
      <c r="AY1235" s="246" t="s">
        <v>358</v>
      </c>
    </row>
    <row r="1236" s="13" customFormat="1">
      <c r="A1236" s="13"/>
      <c r="B1236" s="236"/>
      <c r="C1236" s="237"/>
      <c r="D1236" s="227" t="s">
        <v>369</v>
      </c>
      <c r="E1236" s="238" t="s">
        <v>218</v>
      </c>
      <c r="F1236" s="239" t="s">
        <v>2403</v>
      </c>
      <c r="G1236" s="237"/>
      <c r="H1236" s="240">
        <v>26.73</v>
      </c>
      <c r="I1236" s="241"/>
      <c r="J1236" s="237"/>
      <c r="K1236" s="237"/>
      <c r="L1236" s="242"/>
      <c r="M1236" s="243"/>
      <c r="N1236" s="244"/>
      <c r="O1236" s="244"/>
      <c r="P1236" s="244"/>
      <c r="Q1236" s="244"/>
      <c r="R1236" s="244"/>
      <c r="S1236" s="244"/>
      <c r="T1236" s="245"/>
      <c r="U1236" s="13"/>
      <c r="V1236" s="13"/>
      <c r="W1236" s="13"/>
      <c r="X1236" s="13"/>
      <c r="Y1236" s="13"/>
      <c r="Z1236" s="13"/>
      <c r="AA1236" s="13"/>
      <c r="AB1236" s="13"/>
      <c r="AC1236" s="13"/>
      <c r="AD1236" s="13"/>
      <c r="AE1236" s="13"/>
      <c r="AT1236" s="246" t="s">
        <v>369</v>
      </c>
      <c r="AU1236" s="246" t="s">
        <v>80</v>
      </c>
      <c r="AV1236" s="13" t="s">
        <v>88</v>
      </c>
      <c r="AW1236" s="13" t="s">
        <v>30</v>
      </c>
      <c r="AX1236" s="13" t="s">
        <v>73</v>
      </c>
      <c r="AY1236" s="246" t="s">
        <v>358</v>
      </c>
    </row>
    <row r="1237" s="13" customFormat="1">
      <c r="A1237" s="13"/>
      <c r="B1237" s="236"/>
      <c r="C1237" s="237"/>
      <c r="D1237" s="227" t="s">
        <v>369</v>
      </c>
      <c r="E1237" s="238" t="s">
        <v>297</v>
      </c>
      <c r="F1237" s="239" t="s">
        <v>2404</v>
      </c>
      <c r="G1237" s="237"/>
      <c r="H1237" s="240">
        <v>1.2150000000000001</v>
      </c>
      <c r="I1237" s="241"/>
      <c r="J1237" s="237"/>
      <c r="K1237" s="237"/>
      <c r="L1237" s="242"/>
      <c r="M1237" s="243"/>
      <c r="N1237" s="244"/>
      <c r="O1237" s="244"/>
      <c r="P1237" s="244"/>
      <c r="Q1237" s="244"/>
      <c r="R1237" s="244"/>
      <c r="S1237" s="244"/>
      <c r="T1237" s="245"/>
      <c r="U1237" s="13"/>
      <c r="V1237" s="13"/>
      <c r="W1237" s="13"/>
      <c r="X1237" s="13"/>
      <c r="Y1237" s="13"/>
      <c r="Z1237" s="13"/>
      <c r="AA1237" s="13"/>
      <c r="AB1237" s="13"/>
      <c r="AC1237" s="13"/>
      <c r="AD1237" s="13"/>
      <c r="AE1237" s="13"/>
      <c r="AT1237" s="246" t="s">
        <v>369</v>
      </c>
      <c r="AU1237" s="246" t="s">
        <v>80</v>
      </c>
      <c r="AV1237" s="13" t="s">
        <v>88</v>
      </c>
      <c r="AW1237" s="13" t="s">
        <v>30</v>
      </c>
      <c r="AX1237" s="13" t="s">
        <v>73</v>
      </c>
      <c r="AY1237" s="246" t="s">
        <v>358</v>
      </c>
    </row>
    <row r="1238" s="13" customFormat="1">
      <c r="A1238" s="13"/>
      <c r="B1238" s="236"/>
      <c r="C1238" s="237"/>
      <c r="D1238" s="227" t="s">
        <v>369</v>
      </c>
      <c r="E1238" s="238" t="s">
        <v>2405</v>
      </c>
      <c r="F1238" s="239" t="s">
        <v>2406</v>
      </c>
      <c r="G1238" s="237"/>
      <c r="H1238" s="240">
        <v>36.472999999999999</v>
      </c>
      <c r="I1238" s="241"/>
      <c r="J1238" s="237"/>
      <c r="K1238" s="237"/>
      <c r="L1238" s="242"/>
      <c r="M1238" s="243"/>
      <c r="N1238" s="244"/>
      <c r="O1238" s="244"/>
      <c r="P1238" s="244"/>
      <c r="Q1238" s="244"/>
      <c r="R1238" s="244"/>
      <c r="S1238" s="244"/>
      <c r="T1238" s="245"/>
      <c r="U1238" s="13"/>
      <c r="V1238" s="13"/>
      <c r="W1238" s="13"/>
      <c r="X1238" s="13"/>
      <c r="Y1238" s="13"/>
      <c r="Z1238" s="13"/>
      <c r="AA1238" s="13"/>
      <c r="AB1238" s="13"/>
      <c r="AC1238" s="13"/>
      <c r="AD1238" s="13"/>
      <c r="AE1238" s="13"/>
      <c r="AT1238" s="246" t="s">
        <v>369</v>
      </c>
      <c r="AU1238" s="246" t="s">
        <v>80</v>
      </c>
      <c r="AV1238" s="13" t="s">
        <v>88</v>
      </c>
      <c r="AW1238" s="13" t="s">
        <v>30</v>
      </c>
      <c r="AX1238" s="13" t="s">
        <v>80</v>
      </c>
      <c r="AY1238" s="246" t="s">
        <v>358</v>
      </c>
    </row>
    <row r="1239" s="2" customFormat="1">
      <c r="A1239" s="37"/>
      <c r="B1239" s="38"/>
      <c r="C1239" s="212" t="s">
        <v>2407</v>
      </c>
      <c r="D1239" s="212" t="s">
        <v>361</v>
      </c>
      <c r="E1239" s="213" t="s">
        <v>2408</v>
      </c>
      <c r="F1239" s="214" t="s">
        <v>2409</v>
      </c>
      <c r="G1239" s="215" t="s">
        <v>364</v>
      </c>
      <c r="H1239" s="216">
        <v>7.2000000000000002</v>
      </c>
      <c r="I1239" s="217"/>
      <c r="J1239" s="218">
        <f>ROUND(I1239*H1239,2)</f>
        <v>0</v>
      </c>
      <c r="K1239" s="214" t="s">
        <v>1</v>
      </c>
      <c r="L1239" s="43"/>
      <c r="M1239" s="219" t="s">
        <v>1</v>
      </c>
      <c r="N1239" s="220" t="s">
        <v>38</v>
      </c>
      <c r="O1239" s="90"/>
      <c r="P1239" s="221">
        <f>O1239*H1239</f>
        <v>0</v>
      </c>
      <c r="Q1239" s="221">
        <v>0</v>
      </c>
      <c r="R1239" s="221">
        <f>Q1239*H1239</f>
        <v>0</v>
      </c>
      <c r="S1239" s="221">
        <v>0</v>
      </c>
      <c r="T1239" s="222">
        <f>S1239*H1239</f>
        <v>0</v>
      </c>
      <c r="U1239" s="37"/>
      <c r="V1239" s="37"/>
      <c r="W1239" s="37"/>
      <c r="X1239" s="37"/>
      <c r="Y1239" s="37"/>
      <c r="Z1239" s="37"/>
      <c r="AA1239" s="37"/>
      <c r="AB1239" s="37"/>
      <c r="AC1239" s="37"/>
      <c r="AD1239" s="37"/>
      <c r="AE1239" s="37"/>
      <c r="AR1239" s="223" t="s">
        <v>357</v>
      </c>
      <c r="AT1239" s="223" t="s">
        <v>361</v>
      </c>
      <c r="AU1239" s="223" t="s">
        <v>80</v>
      </c>
      <c r="AY1239" s="16" t="s">
        <v>358</v>
      </c>
      <c r="BE1239" s="224">
        <f>IF(N1239="základní",J1239,0)</f>
        <v>0</v>
      </c>
      <c r="BF1239" s="224">
        <f>IF(N1239="snížená",J1239,0)</f>
        <v>0</v>
      </c>
      <c r="BG1239" s="224">
        <f>IF(N1239="zákl. přenesená",J1239,0)</f>
        <v>0</v>
      </c>
      <c r="BH1239" s="224">
        <f>IF(N1239="sníž. přenesená",J1239,0)</f>
        <v>0</v>
      </c>
      <c r="BI1239" s="224">
        <f>IF(N1239="nulová",J1239,0)</f>
        <v>0</v>
      </c>
      <c r="BJ1239" s="16" t="s">
        <v>80</v>
      </c>
      <c r="BK1239" s="224">
        <f>ROUND(I1239*H1239,2)</f>
        <v>0</v>
      </c>
      <c r="BL1239" s="16" t="s">
        <v>357</v>
      </c>
      <c r="BM1239" s="223" t="s">
        <v>2410</v>
      </c>
    </row>
    <row r="1240" s="12" customFormat="1">
      <c r="A1240" s="12"/>
      <c r="B1240" s="225"/>
      <c r="C1240" s="226"/>
      <c r="D1240" s="227" t="s">
        <v>369</v>
      </c>
      <c r="E1240" s="228" t="s">
        <v>1</v>
      </c>
      <c r="F1240" s="229" t="s">
        <v>905</v>
      </c>
      <c r="G1240" s="226"/>
      <c r="H1240" s="228" t="s">
        <v>1</v>
      </c>
      <c r="I1240" s="230"/>
      <c r="J1240" s="226"/>
      <c r="K1240" s="226"/>
      <c r="L1240" s="231"/>
      <c r="M1240" s="232"/>
      <c r="N1240" s="233"/>
      <c r="O1240" s="233"/>
      <c r="P1240" s="233"/>
      <c r="Q1240" s="233"/>
      <c r="R1240" s="233"/>
      <c r="S1240" s="233"/>
      <c r="T1240" s="234"/>
      <c r="U1240" s="12"/>
      <c r="V1240" s="12"/>
      <c r="W1240" s="12"/>
      <c r="X1240" s="12"/>
      <c r="Y1240" s="12"/>
      <c r="Z1240" s="12"/>
      <c r="AA1240" s="12"/>
      <c r="AB1240" s="12"/>
      <c r="AC1240" s="12"/>
      <c r="AD1240" s="12"/>
      <c r="AE1240" s="12"/>
      <c r="AT1240" s="235" t="s">
        <v>369</v>
      </c>
      <c r="AU1240" s="235" t="s">
        <v>80</v>
      </c>
      <c r="AV1240" s="12" t="s">
        <v>80</v>
      </c>
      <c r="AW1240" s="12" t="s">
        <v>30</v>
      </c>
      <c r="AX1240" s="12" t="s">
        <v>73</v>
      </c>
      <c r="AY1240" s="235" t="s">
        <v>358</v>
      </c>
    </row>
    <row r="1241" s="13" customFormat="1">
      <c r="A1241" s="13"/>
      <c r="B1241" s="236"/>
      <c r="C1241" s="237"/>
      <c r="D1241" s="227" t="s">
        <v>369</v>
      </c>
      <c r="E1241" s="238" t="s">
        <v>2411</v>
      </c>
      <c r="F1241" s="239" t="s">
        <v>1348</v>
      </c>
      <c r="G1241" s="237"/>
      <c r="H1241" s="240">
        <v>7.2000000000000002</v>
      </c>
      <c r="I1241" s="241"/>
      <c r="J1241" s="237"/>
      <c r="K1241" s="237"/>
      <c r="L1241" s="242"/>
      <c r="M1241" s="243"/>
      <c r="N1241" s="244"/>
      <c r="O1241" s="244"/>
      <c r="P1241" s="244"/>
      <c r="Q1241" s="244"/>
      <c r="R1241" s="244"/>
      <c r="S1241" s="244"/>
      <c r="T1241" s="245"/>
      <c r="U1241" s="13"/>
      <c r="V1241" s="13"/>
      <c r="W1241" s="13"/>
      <c r="X1241" s="13"/>
      <c r="Y1241" s="13"/>
      <c r="Z1241" s="13"/>
      <c r="AA1241" s="13"/>
      <c r="AB1241" s="13"/>
      <c r="AC1241" s="13"/>
      <c r="AD1241" s="13"/>
      <c r="AE1241" s="13"/>
      <c r="AT1241" s="246" t="s">
        <v>369</v>
      </c>
      <c r="AU1241" s="246" t="s">
        <v>80</v>
      </c>
      <c r="AV1241" s="13" t="s">
        <v>88</v>
      </c>
      <c r="AW1241" s="13" t="s">
        <v>30</v>
      </c>
      <c r="AX1241" s="13" t="s">
        <v>73</v>
      </c>
      <c r="AY1241" s="246" t="s">
        <v>358</v>
      </c>
    </row>
    <row r="1242" s="13" customFormat="1">
      <c r="A1242" s="13"/>
      <c r="B1242" s="236"/>
      <c r="C1242" s="237"/>
      <c r="D1242" s="227" t="s">
        <v>369</v>
      </c>
      <c r="E1242" s="238" t="s">
        <v>2412</v>
      </c>
      <c r="F1242" s="239" t="s">
        <v>2413</v>
      </c>
      <c r="G1242" s="237"/>
      <c r="H1242" s="240">
        <v>7.2000000000000002</v>
      </c>
      <c r="I1242" s="241"/>
      <c r="J1242" s="237"/>
      <c r="K1242" s="237"/>
      <c r="L1242" s="242"/>
      <c r="M1242" s="243"/>
      <c r="N1242" s="244"/>
      <c r="O1242" s="244"/>
      <c r="P1242" s="244"/>
      <c r="Q1242" s="244"/>
      <c r="R1242" s="244"/>
      <c r="S1242" s="244"/>
      <c r="T1242" s="245"/>
      <c r="U1242" s="13"/>
      <c r="V1242" s="13"/>
      <c r="W1242" s="13"/>
      <c r="X1242" s="13"/>
      <c r="Y1242" s="13"/>
      <c r="Z1242" s="13"/>
      <c r="AA1242" s="13"/>
      <c r="AB1242" s="13"/>
      <c r="AC1242" s="13"/>
      <c r="AD1242" s="13"/>
      <c r="AE1242" s="13"/>
      <c r="AT1242" s="246" t="s">
        <v>369</v>
      </c>
      <c r="AU1242" s="246" t="s">
        <v>80</v>
      </c>
      <c r="AV1242" s="13" t="s">
        <v>88</v>
      </c>
      <c r="AW1242" s="13" t="s">
        <v>30</v>
      </c>
      <c r="AX1242" s="13" t="s">
        <v>80</v>
      </c>
      <c r="AY1242" s="246" t="s">
        <v>358</v>
      </c>
    </row>
    <row r="1243" s="2" customFormat="1" ht="16.5" customHeight="1">
      <c r="A1243" s="37"/>
      <c r="B1243" s="38"/>
      <c r="C1243" s="212" t="s">
        <v>2414</v>
      </c>
      <c r="D1243" s="212" t="s">
        <v>361</v>
      </c>
      <c r="E1243" s="213" t="s">
        <v>2415</v>
      </c>
      <c r="F1243" s="214" t="s">
        <v>2416</v>
      </c>
      <c r="G1243" s="215" t="s">
        <v>364</v>
      </c>
      <c r="H1243" s="216">
        <v>11.4</v>
      </c>
      <c r="I1243" s="217"/>
      <c r="J1243" s="218">
        <f>ROUND(I1243*H1243,2)</f>
        <v>0</v>
      </c>
      <c r="K1243" s="214" t="s">
        <v>1</v>
      </c>
      <c r="L1243" s="43"/>
      <c r="M1243" s="219" t="s">
        <v>1</v>
      </c>
      <c r="N1243" s="220" t="s">
        <v>38</v>
      </c>
      <c r="O1243" s="90"/>
      <c r="P1243" s="221">
        <f>O1243*H1243</f>
        <v>0</v>
      </c>
      <c r="Q1243" s="221">
        <v>0</v>
      </c>
      <c r="R1243" s="221">
        <f>Q1243*H1243</f>
        <v>0</v>
      </c>
      <c r="S1243" s="221">
        <v>0</v>
      </c>
      <c r="T1243" s="222">
        <f>S1243*H1243</f>
        <v>0</v>
      </c>
      <c r="U1243" s="37"/>
      <c r="V1243" s="37"/>
      <c r="W1243" s="37"/>
      <c r="X1243" s="37"/>
      <c r="Y1243" s="37"/>
      <c r="Z1243" s="37"/>
      <c r="AA1243" s="37"/>
      <c r="AB1243" s="37"/>
      <c r="AC1243" s="37"/>
      <c r="AD1243" s="37"/>
      <c r="AE1243" s="37"/>
      <c r="AR1243" s="223" t="s">
        <v>357</v>
      </c>
      <c r="AT1243" s="223" t="s">
        <v>361</v>
      </c>
      <c r="AU1243" s="223" t="s">
        <v>80</v>
      </c>
      <c r="AY1243" s="16" t="s">
        <v>358</v>
      </c>
      <c r="BE1243" s="224">
        <f>IF(N1243="základní",J1243,0)</f>
        <v>0</v>
      </c>
      <c r="BF1243" s="224">
        <f>IF(N1243="snížená",J1243,0)</f>
        <v>0</v>
      </c>
      <c r="BG1243" s="224">
        <f>IF(N1243="zákl. přenesená",J1243,0)</f>
        <v>0</v>
      </c>
      <c r="BH1243" s="224">
        <f>IF(N1243="sníž. přenesená",J1243,0)</f>
        <v>0</v>
      </c>
      <c r="BI1243" s="224">
        <f>IF(N1243="nulová",J1243,0)</f>
        <v>0</v>
      </c>
      <c r="BJ1243" s="16" t="s">
        <v>80</v>
      </c>
      <c r="BK1243" s="224">
        <f>ROUND(I1243*H1243,2)</f>
        <v>0</v>
      </c>
      <c r="BL1243" s="16" t="s">
        <v>357</v>
      </c>
      <c r="BM1243" s="223" t="s">
        <v>2417</v>
      </c>
    </row>
    <row r="1244" s="12" customFormat="1">
      <c r="A1244" s="12"/>
      <c r="B1244" s="225"/>
      <c r="C1244" s="226"/>
      <c r="D1244" s="227" t="s">
        <v>369</v>
      </c>
      <c r="E1244" s="228" t="s">
        <v>1</v>
      </c>
      <c r="F1244" s="229" t="s">
        <v>905</v>
      </c>
      <c r="G1244" s="226"/>
      <c r="H1244" s="228" t="s">
        <v>1</v>
      </c>
      <c r="I1244" s="230"/>
      <c r="J1244" s="226"/>
      <c r="K1244" s="226"/>
      <c r="L1244" s="231"/>
      <c r="M1244" s="232"/>
      <c r="N1244" s="233"/>
      <c r="O1244" s="233"/>
      <c r="P1244" s="233"/>
      <c r="Q1244" s="233"/>
      <c r="R1244" s="233"/>
      <c r="S1244" s="233"/>
      <c r="T1244" s="234"/>
      <c r="U1244" s="12"/>
      <c r="V1244" s="12"/>
      <c r="W1244" s="12"/>
      <c r="X1244" s="12"/>
      <c r="Y1244" s="12"/>
      <c r="Z1244" s="12"/>
      <c r="AA1244" s="12"/>
      <c r="AB1244" s="12"/>
      <c r="AC1244" s="12"/>
      <c r="AD1244" s="12"/>
      <c r="AE1244" s="12"/>
      <c r="AT1244" s="235" t="s">
        <v>369</v>
      </c>
      <c r="AU1244" s="235" t="s">
        <v>80</v>
      </c>
      <c r="AV1244" s="12" t="s">
        <v>80</v>
      </c>
      <c r="AW1244" s="12" t="s">
        <v>30</v>
      </c>
      <c r="AX1244" s="12" t="s">
        <v>73</v>
      </c>
      <c r="AY1244" s="235" t="s">
        <v>358</v>
      </c>
    </row>
    <row r="1245" s="13" customFormat="1">
      <c r="A1245" s="13"/>
      <c r="B1245" s="236"/>
      <c r="C1245" s="237"/>
      <c r="D1245" s="227" t="s">
        <v>369</v>
      </c>
      <c r="E1245" s="238" t="s">
        <v>2418</v>
      </c>
      <c r="F1245" s="239" t="s">
        <v>2419</v>
      </c>
      <c r="G1245" s="237"/>
      <c r="H1245" s="240">
        <v>11.4</v>
      </c>
      <c r="I1245" s="241"/>
      <c r="J1245" s="237"/>
      <c r="K1245" s="237"/>
      <c r="L1245" s="242"/>
      <c r="M1245" s="243"/>
      <c r="N1245" s="244"/>
      <c r="O1245" s="244"/>
      <c r="P1245" s="244"/>
      <c r="Q1245" s="244"/>
      <c r="R1245" s="244"/>
      <c r="S1245" s="244"/>
      <c r="T1245" s="245"/>
      <c r="U1245" s="13"/>
      <c r="V1245" s="13"/>
      <c r="W1245" s="13"/>
      <c r="X1245" s="13"/>
      <c r="Y1245" s="13"/>
      <c r="Z1245" s="13"/>
      <c r="AA1245" s="13"/>
      <c r="AB1245" s="13"/>
      <c r="AC1245" s="13"/>
      <c r="AD1245" s="13"/>
      <c r="AE1245" s="13"/>
      <c r="AT1245" s="246" t="s">
        <v>369</v>
      </c>
      <c r="AU1245" s="246" t="s">
        <v>80</v>
      </c>
      <c r="AV1245" s="13" t="s">
        <v>88</v>
      </c>
      <c r="AW1245" s="13" t="s">
        <v>30</v>
      </c>
      <c r="AX1245" s="13" t="s">
        <v>73</v>
      </c>
      <c r="AY1245" s="246" t="s">
        <v>358</v>
      </c>
    </row>
    <row r="1246" s="13" customFormat="1">
      <c r="A1246" s="13"/>
      <c r="B1246" s="236"/>
      <c r="C1246" s="237"/>
      <c r="D1246" s="227" t="s">
        <v>369</v>
      </c>
      <c r="E1246" s="238" t="s">
        <v>2420</v>
      </c>
      <c r="F1246" s="239" t="s">
        <v>2421</v>
      </c>
      <c r="G1246" s="237"/>
      <c r="H1246" s="240">
        <v>11.4</v>
      </c>
      <c r="I1246" s="241"/>
      <c r="J1246" s="237"/>
      <c r="K1246" s="237"/>
      <c r="L1246" s="242"/>
      <c r="M1246" s="243"/>
      <c r="N1246" s="244"/>
      <c r="O1246" s="244"/>
      <c r="P1246" s="244"/>
      <c r="Q1246" s="244"/>
      <c r="R1246" s="244"/>
      <c r="S1246" s="244"/>
      <c r="T1246" s="245"/>
      <c r="U1246" s="13"/>
      <c r="V1246" s="13"/>
      <c r="W1246" s="13"/>
      <c r="X1246" s="13"/>
      <c r="Y1246" s="13"/>
      <c r="Z1246" s="13"/>
      <c r="AA1246" s="13"/>
      <c r="AB1246" s="13"/>
      <c r="AC1246" s="13"/>
      <c r="AD1246" s="13"/>
      <c r="AE1246" s="13"/>
      <c r="AT1246" s="246" t="s">
        <v>369</v>
      </c>
      <c r="AU1246" s="246" t="s">
        <v>80</v>
      </c>
      <c r="AV1246" s="13" t="s">
        <v>88</v>
      </c>
      <c r="AW1246" s="13" t="s">
        <v>30</v>
      </c>
      <c r="AX1246" s="13" t="s">
        <v>80</v>
      </c>
      <c r="AY1246" s="246" t="s">
        <v>358</v>
      </c>
    </row>
    <row r="1247" s="2" customFormat="1">
      <c r="A1247" s="37"/>
      <c r="B1247" s="38"/>
      <c r="C1247" s="212" t="s">
        <v>2422</v>
      </c>
      <c r="D1247" s="212" t="s">
        <v>361</v>
      </c>
      <c r="E1247" s="213" t="s">
        <v>2423</v>
      </c>
      <c r="F1247" s="214" t="s">
        <v>2424</v>
      </c>
      <c r="G1247" s="215" t="s">
        <v>364</v>
      </c>
      <c r="H1247" s="216">
        <v>26.645</v>
      </c>
      <c r="I1247" s="217"/>
      <c r="J1247" s="218">
        <f>ROUND(I1247*H1247,2)</f>
        <v>0</v>
      </c>
      <c r="K1247" s="214" t="s">
        <v>386</v>
      </c>
      <c r="L1247" s="43"/>
      <c r="M1247" s="219" t="s">
        <v>1</v>
      </c>
      <c r="N1247" s="220" t="s">
        <v>38</v>
      </c>
      <c r="O1247" s="90"/>
      <c r="P1247" s="221">
        <f>O1247*H1247</f>
        <v>0</v>
      </c>
      <c r="Q1247" s="221">
        <v>0</v>
      </c>
      <c r="R1247" s="221">
        <f>Q1247*H1247</f>
        <v>0</v>
      </c>
      <c r="S1247" s="221">
        <v>0.012999999999999999</v>
      </c>
      <c r="T1247" s="222">
        <f>S1247*H1247</f>
        <v>0.346385</v>
      </c>
      <c r="U1247" s="37"/>
      <c r="V1247" s="37"/>
      <c r="W1247" s="37"/>
      <c r="X1247" s="37"/>
      <c r="Y1247" s="37"/>
      <c r="Z1247" s="37"/>
      <c r="AA1247" s="37"/>
      <c r="AB1247" s="37"/>
      <c r="AC1247" s="37"/>
      <c r="AD1247" s="37"/>
      <c r="AE1247" s="37"/>
      <c r="AR1247" s="223" t="s">
        <v>357</v>
      </c>
      <c r="AT1247" s="223" t="s">
        <v>361</v>
      </c>
      <c r="AU1247" s="223" t="s">
        <v>80</v>
      </c>
      <c r="AY1247" s="16" t="s">
        <v>358</v>
      </c>
      <c r="BE1247" s="224">
        <f>IF(N1247="základní",J1247,0)</f>
        <v>0</v>
      </c>
      <c r="BF1247" s="224">
        <f>IF(N1247="snížená",J1247,0)</f>
        <v>0</v>
      </c>
      <c r="BG1247" s="224">
        <f>IF(N1247="zákl. přenesená",J1247,0)</f>
        <v>0</v>
      </c>
      <c r="BH1247" s="224">
        <f>IF(N1247="sníž. přenesená",J1247,0)</f>
        <v>0</v>
      </c>
      <c r="BI1247" s="224">
        <f>IF(N1247="nulová",J1247,0)</f>
        <v>0</v>
      </c>
      <c r="BJ1247" s="16" t="s">
        <v>80</v>
      </c>
      <c r="BK1247" s="224">
        <f>ROUND(I1247*H1247,2)</f>
        <v>0</v>
      </c>
      <c r="BL1247" s="16" t="s">
        <v>357</v>
      </c>
      <c r="BM1247" s="223" t="s">
        <v>2425</v>
      </c>
    </row>
    <row r="1248" s="12" customFormat="1">
      <c r="A1248" s="12"/>
      <c r="B1248" s="225"/>
      <c r="C1248" s="226"/>
      <c r="D1248" s="227" t="s">
        <v>369</v>
      </c>
      <c r="E1248" s="228" t="s">
        <v>1</v>
      </c>
      <c r="F1248" s="229" t="s">
        <v>2426</v>
      </c>
      <c r="G1248" s="226"/>
      <c r="H1248" s="228" t="s">
        <v>1</v>
      </c>
      <c r="I1248" s="230"/>
      <c r="J1248" s="226"/>
      <c r="K1248" s="226"/>
      <c r="L1248" s="231"/>
      <c r="M1248" s="232"/>
      <c r="N1248" s="233"/>
      <c r="O1248" s="233"/>
      <c r="P1248" s="233"/>
      <c r="Q1248" s="233"/>
      <c r="R1248" s="233"/>
      <c r="S1248" s="233"/>
      <c r="T1248" s="234"/>
      <c r="U1248" s="12"/>
      <c r="V1248" s="12"/>
      <c r="W1248" s="12"/>
      <c r="X1248" s="12"/>
      <c r="Y1248" s="12"/>
      <c r="Z1248" s="12"/>
      <c r="AA1248" s="12"/>
      <c r="AB1248" s="12"/>
      <c r="AC1248" s="12"/>
      <c r="AD1248" s="12"/>
      <c r="AE1248" s="12"/>
      <c r="AT1248" s="235" t="s">
        <v>369</v>
      </c>
      <c r="AU1248" s="235" t="s">
        <v>80</v>
      </c>
      <c r="AV1248" s="12" t="s">
        <v>80</v>
      </c>
      <c r="AW1248" s="12" t="s">
        <v>30</v>
      </c>
      <c r="AX1248" s="12" t="s">
        <v>73</v>
      </c>
      <c r="AY1248" s="235" t="s">
        <v>358</v>
      </c>
    </row>
    <row r="1249" s="13" customFormat="1">
      <c r="A1249" s="13"/>
      <c r="B1249" s="236"/>
      <c r="C1249" s="237"/>
      <c r="D1249" s="227" t="s">
        <v>369</v>
      </c>
      <c r="E1249" s="238" t="s">
        <v>2427</v>
      </c>
      <c r="F1249" s="239" t="s">
        <v>2428</v>
      </c>
      <c r="G1249" s="237"/>
      <c r="H1249" s="240">
        <v>2.7000000000000002</v>
      </c>
      <c r="I1249" s="241"/>
      <c r="J1249" s="237"/>
      <c r="K1249" s="237"/>
      <c r="L1249" s="242"/>
      <c r="M1249" s="243"/>
      <c r="N1249" s="244"/>
      <c r="O1249" s="244"/>
      <c r="P1249" s="244"/>
      <c r="Q1249" s="244"/>
      <c r="R1249" s="244"/>
      <c r="S1249" s="244"/>
      <c r="T1249" s="245"/>
      <c r="U1249" s="13"/>
      <c r="V1249" s="13"/>
      <c r="W1249" s="13"/>
      <c r="X1249" s="13"/>
      <c r="Y1249" s="13"/>
      <c r="Z1249" s="13"/>
      <c r="AA1249" s="13"/>
      <c r="AB1249" s="13"/>
      <c r="AC1249" s="13"/>
      <c r="AD1249" s="13"/>
      <c r="AE1249" s="13"/>
      <c r="AT1249" s="246" t="s">
        <v>369</v>
      </c>
      <c r="AU1249" s="246" t="s">
        <v>80</v>
      </c>
      <c r="AV1249" s="13" t="s">
        <v>88</v>
      </c>
      <c r="AW1249" s="13" t="s">
        <v>30</v>
      </c>
      <c r="AX1249" s="13" t="s">
        <v>73</v>
      </c>
      <c r="AY1249" s="246" t="s">
        <v>358</v>
      </c>
    </row>
    <row r="1250" s="13" customFormat="1">
      <c r="A1250" s="13"/>
      <c r="B1250" s="236"/>
      <c r="C1250" s="237"/>
      <c r="D1250" s="227" t="s">
        <v>369</v>
      </c>
      <c r="E1250" s="238" t="s">
        <v>114</v>
      </c>
      <c r="F1250" s="239" t="s">
        <v>2429</v>
      </c>
      <c r="G1250" s="237"/>
      <c r="H1250" s="240">
        <v>6.9699999999999998</v>
      </c>
      <c r="I1250" s="241"/>
      <c r="J1250" s="237"/>
      <c r="K1250" s="237"/>
      <c r="L1250" s="242"/>
      <c r="M1250" s="243"/>
      <c r="N1250" s="244"/>
      <c r="O1250" s="244"/>
      <c r="P1250" s="244"/>
      <c r="Q1250" s="244"/>
      <c r="R1250" s="244"/>
      <c r="S1250" s="244"/>
      <c r="T1250" s="245"/>
      <c r="U1250" s="13"/>
      <c r="V1250" s="13"/>
      <c r="W1250" s="13"/>
      <c r="X1250" s="13"/>
      <c r="Y1250" s="13"/>
      <c r="Z1250" s="13"/>
      <c r="AA1250" s="13"/>
      <c r="AB1250" s="13"/>
      <c r="AC1250" s="13"/>
      <c r="AD1250" s="13"/>
      <c r="AE1250" s="13"/>
      <c r="AT1250" s="246" t="s">
        <v>369</v>
      </c>
      <c r="AU1250" s="246" t="s">
        <v>80</v>
      </c>
      <c r="AV1250" s="13" t="s">
        <v>88</v>
      </c>
      <c r="AW1250" s="13" t="s">
        <v>30</v>
      </c>
      <c r="AX1250" s="13" t="s">
        <v>73</v>
      </c>
      <c r="AY1250" s="246" t="s">
        <v>358</v>
      </c>
    </row>
    <row r="1251" s="12" customFormat="1">
      <c r="A1251" s="12"/>
      <c r="B1251" s="225"/>
      <c r="C1251" s="226"/>
      <c r="D1251" s="227" t="s">
        <v>369</v>
      </c>
      <c r="E1251" s="228" t="s">
        <v>1</v>
      </c>
      <c r="F1251" s="229" t="s">
        <v>2430</v>
      </c>
      <c r="G1251" s="226"/>
      <c r="H1251" s="228" t="s">
        <v>1</v>
      </c>
      <c r="I1251" s="230"/>
      <c r="J1251" s="226"/>
      <c r="K1251" s="226"/>
      <c r="L1251" s="231"/>
      <c r="M1251" s="232"/>
      <c r="N1251" s="233"/>
      <c r="O1251" s="233"/>
      <c r="P1251" s="233"/>
      <c r="Q1251" s="233"/>
      <c r="R1251" s="233"/>
      <c r="S1251" s="233"/>
      <c r="T1251" s="234"/>
      <c r="U1251" s="12"/>
      <c r="V1251" s="12"/>
      <c r="W1251" s="12"/>
      <c r="X1251" s="12"/>
      <c r="Y1251" s="12"/>
      <c r="Z1251" s="12"/>
      <c r="AA1251" s="12"/>
      <c r="AB1251" s="12"/>
      <c r="AC1251" s="12"/>
      <c r="AD1251" s="12"/>
      <c r="AE1251" s="12"/>
      <c r="AT1251" s="235" t="s">
        <v>369</v>
      </c>
      <c r="AU1251" s="235" t="s">
        <v>80</v>
      </c>
      <c r="AV1251" s="12" t="s">
        <v>80</v>
      </c>
      <c r="AW1251" s="12" t="s">
        <v>30</v>
      </c>
      <c r="AX1251" s="12" t="s">
        <v>73</v>
      </c>
      <c r="AY1251" s="235" t="s">
        <v>358</v>
      </c>
    </row>
    <row r="1252" s="13" customFormat="1">
      <c r="A1252" s="13"/>
      <c r="B1252" s="236"/>
      <c r="C1252" s="237"/>
      <c r="D1252" s="227" t="s">
        <v>369</v>
      </c>
      <c r="E1252" s="238" t="s">
        <v>221</v>
      </c>
      <c r="F1252" s="239" t="s">
        <v>2431</v>
      </c>
      <c r="G1252" s="237"/>
      <c r="H1252" s="240">
        <v>4.0499999999999998</v>
      </c>
      <c r="I1252" s="241"/>
      <c r="J1252" s="237"/>
      <c r="K1252" s="237"/>
      <c r="L1252" s="242"/>
      <c r="M1252" s="243"/>
      <c r="N1252" s="244"/>
      <c r="O1252" s="244"/>
      <c r="P1252" s="244"/>
      <c r="Q1252" s="244"/>
      <c r="R1252" s="244"/>
      <c r="S1252" s="244"/>
      <c r="T1252" s="245"/>
      <c r="U1252" s="13"/>
      <c r="V1252" s="13"/>
      <c r="W1252" s="13"/>
      <c r="X1252" s="13"/>
      <c r="Y1252" s="13"/>
      <c r="Z1252" s="13"/>
      <c r="AA1252" s="13"/>
      <c r="AB1252" s="13"/>
      <c r="AC1252" s="13"/>
      <c r="AD1252" s="13"/>
      <c r="AE1252" s="13"/>
      <c r="AT1252" s="246" t="s">
        <v>369</v>
      </c>
      <c r="AU1252" s="246" t="s">
        <v>80</v>
      </c>
      <c r="AV1252" s="13" t="s">
        <v>88</v>
      </c>
      <c r="AW1252" s="13" t="s">
        <v>30</v>
      </c>
      <c r="AX1252" s="13" t="s">
        <v>73</v>
      </c>
      <c r="AY1252" s="246" t="s">
        <v>358</v>
      </c>
    </row>
    <row r="1253" s="12" customFormat="1">
      <c r="A1253" s="12"/>
      <c r="B1253" s="225"/>
      <c r="C1253" s="226"/>
      <c r="D1253" s="227" t="s">
        <v>369</v>
      </c>
      <c r="E1253" s="228" t="s">
        <v>1</v>
      </c>
      <c r="F1253" s="229" t="s">
        <v>2432</v>
      </c>
      <c r="G1253" s="226"/>
      <c r="H1253" s="228" t="s">
        <v>1</v>
      </c>
      <c r="I1253" s="230"/>
      <c r="J1253" s="226"/>
      <c r="K1253" s="226"/>
      <c r="L1253" s="231"/>
      <c r="M1253" s="232"/>
      <c r="N1253" s="233"/>
      <c r="O1253" s="233"/>
      <c r="P1253" s="233"/>
      <c r="Q1253" s="233"/>
      <c r="R1253" s="233"/>
      <c r="S1253" s="233"/>
      <c r="T1253" s="234"/>
      <c r="U1253" s="12"/>
      <c r="V1253" s="12"/>
      <c r="W1253" s="12"/>
      <c r="X1253" s="12"/>
      <c r="Y1253" s="12"/>
      <c r="Z1253" s="12"/>
      <c r="AA1253" s="12"/>
      <c r="AB1253" s="12"/>
      <c r="AC1253" s="12"/>
      <c r="AD1253" s="12"/>
      <c r="AE1253" s="12"/>
      <c r="AT1253" s="235" t="s">
        <v>369</v>
      </c>
      <c r="AU1253" s="235" t="s">
        <v>80</v>
      </c>
      <c r="AV1253" s="12" t="s">
        <v>80</v>
      </c>
      <c r="AW1253" s="12" t="s">
        <v>30</v>
      </c>
      <c r="AX1253" s="12" t="s">
        <v>73</v>
      </c>
      <c r="AY1253" s="235" t="s">
        <v>358</v>
      </c>
    </row>
    <row r="1254" s="13" customFormat="1">
      <c r="A1254" s="13"/>
      <c r="B1254" s="236"/>
      <c r="C1254" s="237"/>
      <c r="D1254" s="227" t="s">
        <v>369</v>
      </c>
      <c r="E1254" s="238" t="s">
        <v>300</v>
      </c>
      <c r="F1254" s="239" t="s">
        <v>2433</v>
      </c>
      <c r="G1254" s="237"/>
      <c r="H1254" s="240">
        <v>9.4499999999999993</v>
      </c>
      <c r="I1254" s="241"/>
      <c r="J1254" s="237"/>
      <c r="K1254" s="237"/>
      <c r="L1254" s="242"/>
      <c r="M1254" s="243"/>
      <c r="N1254" s="244"/>
      <c r="O1254" s="244"/>
      <c r="P1254" s="244"/>
      <c r="Q1254" s="244"/>
      <c r="R1254" s="244"/>
      <c r="S1254" s="244"/>
      <c r="T1254" s="245"/>
      <c r="U1254" s="13"/>
      <c r="V1254" s="13"/>
      <c r="W1254" s="13"/>
      <c r="X1254" s="13"/>
      <c r="Y1254" s="13"/>
      <c r="Z1254" s="13"/>
      <c r="AA1254" s="13"/>
      <c r="AB1254" s="13"/>
      <c r="AC1254" s="13"/>
      <c r="AD1254" s="13"/>
      <c r="AE1254" s="13"/>
      <c r="AT1254" s="246" t="s">
        <v>369</v>
      </c>
      <c r="AU1254" s="246" t="s">
        <v>80</v>
      </c>
      <c r="AV1254" s="13" t="s">
        <v>88</v>
      </c>
      <c r="AW1254" s="13" t="s">
        <v>30</v>
      </c>
      <c r="AX1254" s="13" t="s">
        <v>73</v>
      </c>
      <c r="AY1254" s="246" t="s">
        <v>358</v>
      </c>
    </row>
    <row r="1255" s="13" customFormat="1">
      <c r="A1255" s="13"/>
      <c r="B1255" s="236"/>
      <c r="C1255" s="237"/>
      <c r="D1255" s="227" t="s">
        <v>369</v>
      </c>
      <c r="E1255" s="238" t="s">
        <v>355</v>
      </c>
      <c r="F1255" s="239" t="s">
        <v>2434</v>
      </c>
      <c r="G1255" s="237"/>
      <c r="H1255" s="240">
        <v>3.4750000000000001</v>
      </c>
      <c r="I1255" s="241"/>
      <c r="J1255" s="237"/>
      <c r="K1255" s="237"/>
      <c r="L1255" s="242"/>
      <c r="M1255" s="243"/>
      <c r="N1255" s="244"/>
      <c r="O1255" s="244"/>
      <c r="P1255" s="244"/>
      <c r="Q1255" s="244"/>
      <c r="R1255" s="244"/>
      <c r="S1255" s="244"/>
      <c r="T1255" s="245"/>
      <c r="U1255" s="13"/>
      <c r="V1255" s="13"/>
      <c r="W1255" s="13"/>
      <c r="X1255" s="13"/>
      <c r="Y1255" s="13"/>
      <c r="Z1255" s="13"/>
      <c r="AA1255" s="13"/>
      <c r="AB1255" s="13"/>
      <c r="AC1255" s="13"/>
      <c r="AD1255" s="13"/>
      <c r="AE1255" s="13"/>
      <c r="AT1255" s="246" t="s">
        <v>369</v>
      </c>
      <c r="AU1255" s="246" t="s">
        <v>80</v>
      </c>
      <c r="AV1255" s="13" t="s">
        <v>88</v>
      </c>
      <c r="AW1255" s="13" t="s">
        <v>30</v>
      </c>
      <c r="AX1255" s="13" t="s">
        <v>73</v>
      </c>
      <c r="AY1255" s="246" t="s">
        <v>358</v>
      </c>
    </row>
    <row r="1256" s="13" customFormat="1">
      <c r="A1256" s="13"/>
      <c r="B1256" s="236"/>
      <c r="C1256" s="237"/>
      <c r="D1256" s="227" t="s">
        <v>369</v>
      </c>
      <c r="E1256" s="238" t="s">
        <v>2435</v>
      </c>
      <c r="F1256" s="239" t="s">
        <v>2436</v>
      </c>
      <c r="G1256" s="237"/>
      <c r="H1256" s="240">
        <v>26.645</v>
      </c>
      <c r="I1256" s="241"/>
      <c r="J1256" s="237"/>
      <c r="K1256" s="237"/>
      <c r="L1256" s="242"/>
      <c r="M1256" s="243"/>
      <c r="N1256" s="244"/>
      <c r="O1256" s="244"/>
      <c r="P1256" s="244"/>
      <c r="Q1256" s="244"/>
      <c r="R1256" s="244"/>
      <c r="S1256" s="244"/>
      <c r="T1256" s="245"/>
      <c r="U1256" s="13"/>
      <c r="V1256" s="13"/>
      <c r="W1256" s="13"/>
      <c r="X1256" s="13"/>
      <c r="Y1256" s="13"/>
      <c r="Z1256" s="13"/>
      <c r="AA1256" s="13"/>
      <c r="AB1256" s="13"/>
      <c r="AC1256" s="13"/>
      <c r="AD1256" s="13"/>
      <c r="AE1256" s="13"/>
      <c r="AT1256" s="246" t="s">
        <v>369</v>
      </c>
      <c r="AU1256" s="246" t="s">
        <v>80</v>
      </c>
      <c r="AV1256" s="13" t="s">
        <v>88</v>
      </c>
      <c r="AW1256" s="13" t="s">
        <v>30</v>
      </c>
      <c r="AX1256" s="13" t="s">
        <v>80</v>
      </c>
      <c r="AY1256" s="246" t="s">
        <v>358</v>
      </c>
    </row>
    <row r="1257" s="2" customFormat="1">
      <c r="A1257" s="37"/>
      <c r="B1257" s="38"/>
      <c r="C1257" s="212" t="s">
        <v>2437</v>
      </c>
      <c r="D1257" s="212" t="s">
        <v>361</v>
      </c>
      <c r="E1257" s="213" t="s">
        <v>2438</v>
      </c>
      <c r="F1257" s="214" t="s">
        <v>2439</v>
      </c>
      <c r="G1257" s="215" t="s">
        <v>364</v>
      </c>
      <c r="H1257" s="216">
        <v>286.618</v>
      </c>
      <c r="I1257" s="217"/>
      <c r="J1257" s="218">
        <f>ROUND(I1257*H1257,2)</f>
        <v>0</v>
      </c>
      <c r="K1257" s="214" t="s">
        <v>386</v>
      </c>
      <c r="L1257" s="43"/>
      <c r="M1257" s="219" t="s">
        <v>1</v>
      </c>
      <c r="N1257" s="220" t="s">
        <v>38</v>
      </c>
      <c r="O1257" s="90"/>
      <c r="P1257" s="221">
        <f>O1257*H1257</f>
        <v>0</v>
      </c>
      <c r="Q1257" s="221">
        <v>0</v>
      </c>
      <c r="R1257" s="221">
        <f>Q1257*H1257</f>
        <v>0</v>
      </c>
      <c r="S1257" s="221">
        <v>0.014</v>
      </c>
      <c r="T1257" s="222">
        <f>S1257*H1257</f>
        <v>4.0126520000000001</v>
      </c>
      <c r="U1257" s="37"/>
      <c r="V1257" s="37"/>
      <c r="W1257" s="37"/>
      <c r="X1257" s="37"/>
      <c r="Y1257" s="37"/>
      <c r="Z1257" s="37"/>
      <c r="AA1257" s="37"/>
      <c r="AB1257" s="37"/>
      <c r="AC1257" s="37"/>
      <c r="AD1257" s="37"/>
      <c r="AE1257" s="37"/>
      <c r="AR1257" s="223" t="s">
        <v>357</v>
      </c>
      <c r="AT1257" s="223" t="s">
        <v>361</v>
      </c>
      <c r="AU1257" s="223" t="s">
        <v>80</v>
      </c>
      <c r="AY1257" s="16" t="s">
        <v>358</v>
      </c>
      <c r="BE1257" s="224">
        <f>IF(N1257="základní",J1257,0)</f>
        <v>0</v>
      </c>
      <c r="BF1257" s="224">
        <f>IF(N1257="snížená",J1257,0)</f>
        <v>0</v>
      </c>
      <c r="BG1257" s="224">
        <f>IF(N1257="zákl. přenesená",J1257,0)</f>
        <v>0</v>
      </c>
      <c r="BH1257" s="224">
        <f>IF(N1257="sníž. přenesená",J1257,0)</f>
        <v>0</v>
      </c>
      <c r="BI1257" s="224">
        <f>IF(N1257="nulová",J1257,0)</f>
        <v>0</v>
      </c>
      <c r="BJ1257" s="16" t="s">
        <v>80</v>
      </c>
      <c r="BK1257" s="224">
        <f>ROUND(I1257*H1257,2)</f>
        <v>0</v>
      </c>
      <c r="BL1257" s="16" t="s">
        <v>357</v>
      </c>
      <c r="BM1257" s="223" t="s">
        <v>2440</v>
      </c>
    </row>
    <row r="1258" s="2" customFormat="1" ht="21.75" customHeight="1">
      <c r="A1258" s="37"/>
      <c r="B1258" s="38"/>
      <c r="C1258" s="212" t="s">
        <v>2441</v>
      </c>
      <c r="D1258" s="212" t="s">
        <v>361</v>
      </c>
      <c r="E1258" s="213" t="s">
        <v>2442</v>
      </c>
      <c r="F1258" s="214" t="s">
        <v>2443</v>
      </c>
      <c r="G1258" s="215" t="s">
        <v>364</v>
      </c>
      <c r="H1258" s="216">
        <v>27.719999999999999</v>
      </c>
      <c r="I1258" s="217"/>
      <c r="J1258" s="218">
        <f>ROUND(I1258*H1258,2)</f>
        <v>0</v>
      </c>
      <c r="K1258" s="214" t="s">
        <v>386</v>
      </c>
      <c r="L1258" s="43"/>
      <c r="M1258" s="219" t="s">
        <v>1</v>
      </c>
      <c r="N1258" s="220" t="s">
        <v>38</v>
      </c>
      <c r="O1258" s="90"/>
      <c r="P1258" s="221">
        <f>O1258*H1258</f>
        <v>0</v>
      </c>
      <c r="Q1258" s="221">
        <v>0</v>
      </c>
      <c r="R1258" s="221">
        <f>Q1258*H1258</f>
        <v>0</v>
      </c>
      <c r="S1258" s="221">
        <v>0.067000000000000004</v>
      </c>
      <c r="T1258" s="222">
        <f>S1258*H1258</f>
        <v>1.85724</v>
      </c>
      <c r="U1258" s="37"/>
      <c r="V1258" s="37"/>
      <c r="W1258" s="37"/>
      <c r="X1258" s="37"/>
      <c r="Y1258" s="37"/>
      <c r="Z1258" s="37"/>
      <c r="AA1258" s="37"/>
      <c r="AB1258" s="37"/>
      <c r="AC1258" s="37"/>
      <c r="AD1258" s="37"/>
      <c r="AE1258" s="37"/>
      <c r="AR1258" s="223" t="s">
        <v>357</v>
      </c>
      <c r="AT1258" s="223" t="s">
        <v>361</v>
      </c>
      <c r="AU1258" s="223" t="s">
        <v>80</v>
      </c>
      <c r="AY1258" s="16" t="s">
        <v>358</v>
      </c>
      <c r="BE1258" s="224">
        <f>IF(N1258="základní",J1258,0)</f>
        <v>0</v>
      </c>
      <c r="BF1258" s="224">
        <f>IF(N1258="snížená",J1258,0)</f>
        <v>0</v>
      </c>
      <c r="BG1258" s="224">
        <f>IF(N1258="zákl. přenesená",J1258,0)</f>
        <v>0</v>
      </c>
      <c r="BH1258" s="224">
        <f>IF(N1258="sníž. přenesená",J1258,0)</f>
        <v>0</v>
      </c>
      <c r="BI1258" s="224">
        <f>IF(N1258="nulová",J1258,0)</f>
        <v>0</v>
      </c>
      <c r="BJ1258" s="16" t="s">
        <v>80</v>
      </c>
      <c r="BK1258" s="224">
        <f>ROUND(I1258*H1258,2)</f>
        <v>0</v>
      </c>
      <c r="BL1258" s="16" t="s">
        <v>357</v>
      </c>
      <c r="BM1258" s="223" t="s">
        <v>2444</v>
      </c>
    </row>
    <row r="1259" s="13" customFormat="1">
      <c r="A1259" s="13"/>
      <c r="B1259" s="236"/>
      <c r="C1259" s="237"/>
      <c r="D1259" s="227" t="s">
        <v>369</v>
      </c>
      <c r="E1259" s="238" t="s">
        <v>2445</v>
      </c>
      <c r="F1259" s="239" t="s">
        <v>885</v>
      </c>
      <c r="G1259" s="237"/>
      <c r="H1259" s="240">
        <v>27.719999999999999</v>
      </c>
      <c r="I1259" s="241"/>
      <c r="J1259" s="237"/>
      <c r="K1259" s="237"/>
      <c r="L1259" s="242"/>
      <c r="M1259" s="243"/>
      <c r="N1259" s="244"/>
      <c r="O1259" s="244"/>
      <c r="P1259" s="244"/>
      <c r="Q1259" s="244"/>
      <c r="R1259" s="244"/>
      <c r="S1259" s="244"/>
      <c r="T1259" s="245"/>
      <c r="U1259" s="13"/>
      <c r="V1259" s="13"/>
      <c r="W1259" s="13"/>
      <c r="X1259" s="13"/>
      <c r="Y1259" s="13"/>
      <c r="Z1259" s="13"/>
      <c r="AA1259" s="13"/>
      <c r="AB1259" s="13"/>
      <c r="AC1259" s="13"/>
      <c r="AD1259" s="13"/>
      <c r="AE1259" s="13"/>
      <c r="AT1259" s="246" t="s">
        <v>369</v>
      </c>
      <c r="AU1259" s="246" t="s">
        <v>80</v>
      </c>
      <c r="AV1259" s="13" t="s">
        <v>88</v>
      </c>
      <c r="AW1259" s="13" t="s">
        <v>30</v>
      </c>
      <c r="AX1259" s="13" t="s">
        <v>73</v>
      </c>
      <c r="AY1259" s="246" t="s">
        <v>358</v>
      </c>
    </row>
    <row r="1260" s="13" customFormat="1">
      <c r="A1260" s="13"/>
      <c r="B1260" s="236"/>
      <c r="C1260" s="237"/>
      <c r="D1260" s="227" t="s">
        <v>369</v>
      </c>
      <c r="E1260" s="238" t="s">
        <v>2446</v>
      </c>
      <c r="F1260" s="239" t="s">
        <v>2447</v>
      </c>
      <c r="G1260" s="237"/>
      <c r="H1260" s="240">
        <v>27.719999999999999</v>
      </c>
      <c r="I1260" s="241"/>
      <c r="J1260" s="237"/>
      <c r="K1260" s="237"/>
      <c r="L1260" s="242"/>
      <c r="M1260" s="243"/>
      <c r="N1260" s="244"/>
      <c r="O1260" s="244"/>
      <c r="P1260" s="244"/>
      <c r="Q1260" s="244"/>
      <c r="R1260" s="244"/>
      <c r="S1260" s="244"/>
      <c r="T1260" s="245"/>
      <c r="U1260" s="13"/>
      <c r="V1260" s="13"/>
      <c r="W1260" s="13"/>
      <c r="X1260" s="13"/>
      <c r="Y1260" s="13"/>
      <c r="Z1260" s="13"/>
      <c r="AA1260" s="13"/>
      <c r="AB1260" s="13"/>
      <c r="AC1260" s="13"/>
      <c r="AD1260" s="13"/>
      <c r="AE1260" s="13"/>
      <c r="AT1260" s="246" t="s">
        <v>369</v>
      </c>
      <c r="AU1260" s="246" t="s">
        <v>80</v>
      </c>
      <c r="AV1260" s="13" t="s">
        <v>88</v>
      </c>
      <c r="AW1260" s="13" t="s">
        <v>30</v>
      </c>
      <c r="AX1260" s="13" t="s">
        <v>80</v>
      </c>
      <c r="AY1260" s="246" t="s">
        <v>358</v>
      </c>
    </row>
    <row r="1261" s="2" customFormat="1">
      <c r="A1261" s="37"/>
      <c r="B1261" s="38"/>
      <c r="C1261" s="212" t="s">
        <v>2448</v>
      </c>
      <c r="D1261" s="212" t="s">
        <v>361</v>
      </c>
      <c r="E1261" s="213" t="s">
        <v>2449</v>
      </c>
      <c r="F1261" s="214" t="s">
        <v>2450</v>
      </c>
      <c r="G1261" s="215" t="s">
        <v>1444</v>
      </c>
      <c r="H1261" s="216">
        <v>51</v>
      </c>
      <c r="I1261" s="217"/>
      <c r="J1261" s="218">
        <f>ROUND(I1261*H1261,2)</f>
        <v>0</v>
      </c>
      <c r="K1261" s="214" t="s">
        <v>365</v>
      </c>
      <c r="L1261" s="43"/>
      <c r="M1261" s="219" t="s">
        <v>1</v>
      </c>
      <c r="N1261" s="220" t="s">
        <v>38</v>
      </c>
      <c r="O1261" s="90"/>
      <c r="P1261" s="221">
        <f>O1261*H1261</f>
        <v>0</v>
      </c>
      <c r="Q1261" s="221">
        <v>0</v>
      </c>
      <c r="R1261" s="221">
        <f>Q1261*H1261</f>
        <v>0</v>
      </c>
      <c r="S1261" s="221">
        <v>0.0089999999999999993</v>
      </c>
      <c r="T1261" s="222">
        <f>S1261*H1261</f>
        <v>0.45899999999999996</v>
      </c>
      <c r="U1261" s="37"/>
      <c r="V1261" s="37"/>
      <c r="W1261" s="37"/>
      <c r="X1261" s="37"/>
      <c r="Y1261" s="37"/>
      <c r="Z1261" s="37"/>
      <c r="AA1261" s="37"/>
      <c r="AB1261" s="37"/>
      <c r="AC1261" s="37"/>
      <c r="AD1261" s="37"/>
      <c r="AE1261" s="37"/>
      <c r="AR1261" s="223" t="s">
        <v>357</v>
      </c>
      <c r="AT1261" s="223" t="s">
        <v>361</v>
      </c>
      <c r="AU1261" s="223" t="s">
        <v>80</v>
      </c>
      <c r="AY1261" s="16" t="s">
        <v>358</v>
      </c>
      <c r="BE1261" s="224">
        <f>IF(N1261="základní",J1261,0)</f>
        <v>0</v>
      </c>
      <c r="BF1261" s="224">
        <f>IF(N1261="snížená",J1261,0)</f>
        <v>0</v>
      </c>
      <c r="BG1261" s="224">
        <f>IF(N1261="zákl. přenesená",J1261,0)</f>
        <v>0</v>
      </c>
      <c r="BH1261" s="224">
        <f>IF(N1261="sníž. přenesená",J1261,0)</f>
        <v>0</v>
      </c>
      <c r="BI1261" s="224">
        <f>IF(N1261="nulová",J1261,0)</f>
        <v>0</v>
      </c>
      <c r="BJ1261" s="16" t="s">
        <v>80</v>
      </c>
      <c r="BK1261" s="224">
        <f>ROUND(I1261*H1261,2)</f>
        <v>0</v>
      </c>
      <c r="BL1261" s="16" t="s">
        <v>357</v>
      </c>
      <c r="BM1261" s="223" t="s">
        <v>2451</v>
      </c>
    </row>
    <row r="1262" s="13" customFormat="1">
      <c r="A1262" s="13"/>
      <c r="B1262" s="236"/>
      <c r="C1262" s="237"/>
      <c r="D1262" s="227" t="s">
        <v>369</v>
      </c>
      <c r="E1262" s="238" t="s">
        <v>2452</v>
      </c>
      <c r="F1262" s="239" t="s">
        <v>1447</v>
      </c>
      <c r="G1262" s="237"/>
      <c r="H1262" s="240">
        <v>51</v>
      </c>
      <c r="I1262" s="241"/>
      <c r="J1262" s="237"/>
      <c r="K1262" s="237"/>
      <c r="L1262" s="242"/>
      <c r="M1262" s="243"/>
      <c r="N1262" s="244"/>
      <c r="O1262" s="244"/>
      <c r="P1262" s="244"/>
      <c r="Q1262" s="244"/>
      <c r="R1262" s="244"/>
      <c r="S1262" s="244"/>
      <c r="T1262" s="245"/>
      <c r="U1262" s="13"/>
      <c r="V1262" s="13"/>
      <c r="W1262" s="13"/>
      <c r="X1262" s="13"/>
      <c r="Y1262" s="13"/>
      <c r="Z1262" s="13"/>
      <c r="AA1262" s="13"/>
      <c r="AB1262" s="13"/>
      <c r="AC1262" s="13"/>
      <c r="AD1262" s="13"/>
      <c r="AE1262" s="13"/>
      <c r="AT1262" s="246" t="s">
        <v>369</v>
      </c>
      <c r="AU1262" s="246" t="s">
        <v>80</v>
      </c>
      <c r="AV1262" s="13" t="s">
        <v>88</v>
      </c>
      <c r="AW1262" s="13" t="s">
        <v>30</v>
      </c>
      <c r="AX1262" s="13" t="s">
        <v>73</v>
      </c>
      <c r="AY1262" s="246" t="s">
        <v>358</v>
      </c>
    </row>
    <row r="1263" s="13" customFormat="1">
      <c r="A1263" s="13"/>
      <c r="B1263" s="236"/>
      <c r="C1263" s="237"/>
      <c r="D1263" s="227" t="s">
        <v>369</v>
      </c>
      <c r="E1263" s="238" t="s">
        <v>2453</v>
      </c>
      <c r="F1263" s="239" t="s">
        <v>2454</v>
      </c>
      <c r="G1263" s="237"/>
      <c r="H1263" s="240">
        <v>51</v>
      </c>
      <c r="I1263" s="241"/>
      <c r="J1263" s="237"/>
      <c r="K1263" s="237"/>
      <c r="L1263" s="242"/>
      <c r="M1263" s="243"/>
      <c r="N1263" s="244"/>
      <c r="O1263" s="244"/>
      <c r="P1263" s="244"/>
      <c r="Q1263" s="244"/>
      <c r="R1263" s="244"/>
      <c r="S1263" s="244"/>
      <c r="T1263" s="245"/>
      <c r="U1263" s="13"/>
      <c r="V1263" s="13"/>
      <c r="W1263" s="13"/>
      <c r="X1263" s="13"/>
      <c r="Y1263" s="13"/>
      <c r="Z1263" s="13"/>
      <c r="AA1263" s="13"/>
      <c r="AB1263" s="13"/>
      <c r="AC1263" s="13"/>
      <c r="AD1263" s="13"/>
      <c r="AE1263" s="13"/>
      <c r="AT1263" s="246" t="s">
        <v>369</v>
      </c>
      <c r="AU1263" s="246" t="s">
        <v>80</v>
      </c>
      <c r="AV1263" s="13" t="s">
        <v>88</v>
      </c>
      <c r="AW1263" s="13" t="s">
        <v>30</v>
      </c>
      <c r="AX1263" s="13" t="s">
        <v>80</v>
      </c>
      <c r="AY1263" s="246" t="s">
        <v>358</v>
      </c>
    </row>
    <row r="1264" s="2" customFormat="1">
      <c r="A1264" s="37"/>
      <c r="B1264" s="38"/>
      <c r="C1264" s="212" t="s">
        <v>2455</v>
      </c>
      <c r="D1264" s="212" t="s">
        <v>361</v>
      </c>
      <c r="E1264" s="213" t="s">
        <v>2456</v>
      </c>
      <c r="F1264" s="214" t="s">
        <v>2457</v>
      </c>
      <c r="G1264" s="215" t="s">
        <v>1444</v>
      </c>
      <c r="H1264" s="216">
        <v>4</v>
      </c>
      <c r="I1264" s="217"/>
      <c r="J1264" s="218">
        <f>ROUND(I1264*H1264,2)</f>
        <v>0</v>
      </c>
      <c r="K1264" s="214" t="s">
        <v>365</v>
      </c>
      <c r="L1264" s="43"/>
      <c r="M1264" s="219" t="s">
        <v>1</v>
      </c>
      <c r="N1264" s="220" t="s">
        <v>38</v>
      </c>
      <c r="O1264" s="90"/>
      <c r="P1264" s="221">
        <f>O1264*H1264</f>
        <v>0</v>
      </c>
      <c r="Q1264" s="221">
        <v>0</v>
      </c>
      <c r="R1264" s="221">
        <f>Q1264*H1264</f>
        <v>0</v>
      </c>
      <c r="S1264" s="221">
        <v>0.0089999999999999993</v>
      </c>
      <c r="T1264" s="222">
        <f>S1264*H1264</f>
        <v>0.035999999999999997</v>
      </c>
      <c r="U1264" s="37"/>
      <c r="V1264" s="37"/>
      <c r="W1264" s="37"/>
      <c r="X1264" s="37"/>
      <c r="Y1264" s="37"/>
      <c r="Z1264" s="37"/>
      <c r="AA1264" s="37"/>
      <c r="AB1264" s="37"/>
      <c r="AC1264" s="37"/>
      <c r="AD1264" s="37"/>
      <c r="AE1264" s="37"/>
      <c r="AR1264" s="223" t="s">
        <v>357</v>
      </c>
      <c r="AT1264" s="223" t="s">
        <v>361</v>
      </c>
      <c r="AU1264" s="223" t="s">
        <v>80</v>
      </c>
      <c r="AY1264" s="16" t="s">
        <v>358</v>
      </c>
      <c r="BE1264" s="224">
        <f>IF(N1264="základní",J1264,0)</f>
        <v>0</v>
      </c>
      <c r="BF1264" s="224">
        <f>IF(N1264="snížená",J1264,0)</f>
        <v>0</v>
      </c>
      <c r="BG1264" s="224">
        <f>IF(N1264="zákl. přenesená",J1264,0)</f>
        <v>0</v>
      </c>
      <c r="BH1264" s="224">
        <f>IF(N1264="sníž. přenesená",J1264,0)</f>
        <v>0</v>
      </c>
      <c r="BI1264" s="224">
        <f>IF(N1264="nulová",J1264,0)</f>
        <v>0</v>
      </c>
      <c r="BJ1264" s="16" t="s">
        <v>80</v>
      </c>
      <c r="BK1264" s="224">
        <f>ROUND(I1264*H1264,2)</f>
        <v>0</v>
      </c>
      <c r="BL1264" s="16" t="s">
        <v>357</v>
      </c>
      <c r="BM1264" s="223" t="s">
        <v>2458</v>
      </c>
    </row>
    <row r="1265" s="13" customFormat="1">
      <c r="A1265" s="13"/>
      <c r="B1265" s="236"/>
      <c r="C1265" s="237"/>
      <c r="D1265" s="227" t="s">
        <v>369</v>
      </c>
      <c r="E1265" s="238" t="s">
        <v>2459</v>
      </c>
      <c r="F1265" s="239" t="s">
        <v>2460</v>
      </c>
      <c r="G1265" s="237"/>
      <c r="H1265" s="240">
        <v>4</v>
      </c>
      <c r="I1265" s="241"/>
      <c r="J1265" s="237"/>
      <c r="K1265" s="237"/>
      <c r="L1265" s="242"/>
      <c r="M1265" s="243"/>
      <c r="N1265" s="244"/>
      <c r="O1265" s="244"/>
      <c r="P1265" s="244"/>
      <c r="Q1265" s="244"/>
      <c r="R1265" s="244"/>
      <c r="S1265" s="244"/>
      <c r="T1265" s="245"/>
      <c r="U1265" s="13"/>
      <c r="V1265" s="13"/>
      <c r="W1265" s="13"/>
      <c r="X1265" s="13"/>
      <c r="Y1265" s="13"/>
      <c r="Z1265" s="13"/>
      <c r="AA1265" s="13"/>
      <c r="AB1265" s="13"/>
      <c r="AC1265" s="13"/>
      <c r="AD1265" s="13"/>
      <c r="AE1265" s="13"/>
      <c r="AT1265" s="246" t="s">
        <v>369</v>
      </c>
      <c r="AU1265" s="246" t="s">
        <v>80</v>
      </c>
      <c r="AV1265" s="13" t="s">
        <v>88</v>
      </c>
      <c r="AW1265" s="13" t="s">
        <v>30</v>
      </c>
      <c r="AX1265" s="13" t="s">
        <v>73</v>
      </c>
      <c r="AY1265" s="246" t="s">
        <v>358</v>
      </c>
    </row>
    <row r="1266" s="13" customFormat="1">
      <c r="A1266" s="13"/>
      <c r="B1266" s="236"/>
      <c r="C1266" s="237"/>
      <c r="D1266" s="227" t="s">
        <v>369</v>
      </c>
      <c r="E1266" s="238" t="s">
        <v>2461</v>
      </c>
      <c r="F1266" s="239" t="s">
        <v>2462</v>
      </c>
      <c r="G1266" s="237"/>
      <c r="H1266" s="240">
        <v>4</v>
      </c>
      <c r="I1266" s="241"/>
      <c r="J1266" s="237"/>
      <c r="K1266" s="237"/>
      <c r="L1266" s="242"/>
      <c r="M1266" s="243"/>
      <c r="N1266" s="244"/>
      <c r="O1266" s="244"/>
      <c r="P1266" s="244"/>
      <c r="Q1266" s="244"/>
      <c r="R1266" s="244"/>
      <c r="S1266" s="244"/>
      <c r="T1266" s="245"/>
      <c r="U1266" s="13"/>
      <c r="V1266" s="13"/>
      <c r="W1266" s="13"/>
      <c r="X1266" s="13"/>
      <c r="Y1266" s="13"/>
      <c r="Z1266" s="13"/>
      <c r="AA1266" s="13"/>
      <c r="AB1266" s="13"/>
      <c r="AC1266" s="13"/>
      <c r="AD1266" s="13"/>
      <c r="AE1266" s="13"/>
      <c r="AT1266" s="246" t="s">
        <v>369</v>
      </c>
      <c r="AU1266" s="246" t="s">
        <v>80</v>
      </c>
      <c r="AV1266" s="13" t="s">
        <v>88</v>
      </c>
      <c r="AW1266" s="13" t="s">
        <v>30</v>
      </c>
      <c r="AX1266" s="13" t="s">
        <v>80</v>
      </c>
      <c r="AY1266" s="246" t="s">
        <v>358</v>
      </c>
    </row>
    <row r="1267" s="2" customFormat="1">
      <c r="A1267" s="37"/>
      <c r="B1267" s="38"/>
      <c r="C1267" s="212" t="s">
        <v>2463</v>
      </c>
      <c r="D1267" s="212" t="s">
        <v>361</v>
      </c>
      <c r="E1267" s="213" t="s">
        <v>2464</v>
      </c>
      <c r="F1267" s="214" t="s">
        <v>2465</v>
      </c>
      <c r="G1267" s="215" t="s">
        <v>364</v>
      </c>
      <c r="H1267" s="216">
        <v>13.02</v>
      </c>
      <c r="I1267" s="217"/>
      <c r="J1267" s="218">
        <f>ROUND(I1267*H1267,2)</f>
        <v>0</v>
      </c>
      <c r="K1267" s="214" t="s">
        <v>386</v>
      </c>
      <c r="L1267" s="43"/>
      <c r="M1267" s="219" t="s">
        <v>1</v>
      </c>
      <c r="N1267" s="220" t="s">
        <v>38</v>
      </c>
      <c r="O1267" s="90"/>
      <c r="P1267" s="221">
        <f>O1267*H1267</f>
        <v>0</v>
      </c>
      <c r="Q1267" s="221">
        <v>0</v>
      </c>
      <c r="R1267" s="221">
        <f>Q1267*H1267</f>
        <v>0</v>
      </c>
      <c r="S1267" s="221">
        <v>0.045999999999999999</v>
      </c>
      <c r="T1267" s="222">
        <f>S1267*H1267</f>
        <v>0.59892000000000001</v>
      </c>
      <c r="U1267" s="37"/>
      <c r="V1267" s="37"/>
      <c r="W1267" s="37"/>
      <c r="X1267" s="37"/>
      <c r="Y1267" s="37"/>
      <c r="Z1267" s="37"/>
      <c r="AA1267" s="37"/>
      <c r="AB1267" s="37"/>
      <c r="AC1267" s="37"/>
      <c r="AD1267" s="37"/>
      <c r="AE1267" s="37"/>
      <c r="AR1267" s="223" t="s">
        <v>357</v>
      </c>
      <c r="AT1267" s="223" t="s">
        <v>361</v>
      </c>
      <c r="AU1267" s="223" t="s">
        <v>80</v>
      </c>
      <c r="AY1267" s="16" t="s">
        <v>358</v>
      </c>
      <c r="BE1267" s="224">
        <f>IF(N1267="základní",J1267,0)</f>
        <v>0</v>
      </c>
      <c r="BF1267" s="224">
        <f>IF(N1267="snížená",J1267,0)</f>
        <v>0</v>
      </c>
      <c r="BG1267" s="224">
        <f>IF(N1267="zákl. přenesená",J1267,0)</f>
        <v>0</v>
      </c>
      <c r="BH1267" s="224">
        <f>IF(N1267="sníž. přenesená",J1267,0)</f>
        <v>0</v>
      </c>
      <c r="BI1267" s="224">
        <f>IF(N1267="nulová",J1267,0)</f>
        <v>0</v>
      </c>
      <c r="BJ1267" s="16" t="s">
        <v>80</v>
      </c>
      <c r="BK1267" s="224">
        <f>ROUND(I1267*H1267,2)</f>
        <v>0</v>
      </c>
      <c r="BL1267" s="16" t="s">
        <v>357</v>
      </c>
      <c r="BM1267" s="223" t="s">
        <v>2466</v>
      </c>
    </row>
    <row r="1268" s="13" customFormat="1">
      <c r="A1268" s="13"/>
      <c r="B1268" s="236"/>
      <c r="C1268" s="237"/>
      <c r="D1268" s="227" t="s">
        <v>369</v>
      </c>
      <c r="E1268" s="238" t="s">
        <v>2467</v>
      </c>
      <c r="F1268" s="239" t="s">
        <v>877</v>
      </c>
      <c r="G1268" s="237"/>
      <c r="H1268" s="240">
        <v>13.02</v>
      </c>
      <c r="I1268" s="241"/>
      <c r="J1268" s="237"/>
      <c r="K1268" s="237"/>
      <c r="L1268" s="242"/>
      <c r="M1268" s="243"/>
      <c r="N1268" s="244"/>
      <c r="O1268" s="244"/>
      <c r="P1268" s="244"/>
      <c r="Q1268" s="244"/>
      <c r="R1268" s="244"/>
      <c r="S1268" s="244"/>
      <c r="T1268" s="245"/>
      <c r="U1268" s="13"/>
      <c r="V1268" s="13"/>
      <c r="W1268" s="13"/>
      <c r="X1268" s="13"/>
      <c r="Y1268" s="13"/>
      <c r="Z1268" s="13"/>
      <c r="AA1268" s="13"/>
      <c r="AB1268" s="13"/>
      <c r="AC1268" s="13"/>
      <c r="AD1268" s="13"/>
      <c r="AE1268" s="13"/>
      <c r="AT1268" s="246" t="s">
        <v>369</v>
      </c>
      <c r="AU1268" s="246" t="s">
        <v>80</v>
      </c>
      <c r="AV1268" s="13" t="s">
        <v>88</v>
      </c>
      <c r="AW1268" s="13" t="s">
        <v>30</v>
      </c>
      <c r="AX1268" s="13" t="s">
        <v>73</v>
      </c>
      <c r="AY1268" s="246" t="s">
        <v>358</v>
      </c>
    </row>
    <row r="1269" s="13" customFormat="1">
      <c r="A1269" s="13"/>
      <c r="B1269" s="236"/>
      <c r="C1269" s="237"/>
      <c r="D1269" s="227" t="s">
        <v>369</v>
      </c>
      <c r="E1269" s="238" t="s">
        <v>2468</v>
      </c>
      <c r="F1269" s="239" t="s">
        <v>2469</v>
      </c>
      <c r="G1269" s="237"/>
      <c r="H1269" s="240">
        <v>13.02</v>
      </c>
      <c r="I1269" s="241"/>
      <c r="J1269" s="237"/>
      <c r="K1269" s="237"/>
      <c r="L1269" s="242"/>
      <c r="M1269" s="243"/>
      <c r="N1269" s="244"/>
      <c r="O1269" s="244"/>
      <c r="P1269" s="244"/>
      <c r="Q1269" s="244"/>
      <c r="R1269" s="244"/>
      <c r="S1269" s="244"/>
      <c r="T1269" s="245"/>
      <c r="U1269" s="13"/>
      <c r="V1269" s="13"/>
      <c r="W1269" s="13"/>
      <c r="X1269" s="13"/>
      <c r="Y1269" s="13"/>
      <c r="Z1269" s="13"/>
      <c r="AA1269" s="13"/>
      <c r="AB1269" s="13"/>
      <c r="AC1269" s="13"/>
      <c r="AD1269" s="13"/>
      <c r="AE1269" s="13"/>
      <c r="AT1269" s="246" t="s">
        <v>369</v>
      </c>
      <c r="AU1269" s="246" t="s">
        <v>80</v>
      </c>
      <c r="AV1269" s="13" t="s">
        <v>88</v>
      </c>
      <c r="AW1269" s="13" t="s">
        <v>30</v>
      </c>
      <c r="AX1269" s="13" t="s">
        <v>80</v>
      </c>
      <c r="AY1269" s="246" t="s">
        <v>358</v>
      </c>
    </row>
    <row r="1270" s="2" customFormat="1" ht="33" customHeight="1">
      <c r="A1270" s="37"/>
      <c r="B1270" s="38"/>
      <c r="C1270" s="212" t="s">
        <v>2470</v>
      </c>
      <c r="D1270" s="212" t="s">
        <v>361</v>
      </c>
      <c r="E1270" s="213" t="s">
        <v>2471</v>
      </c>
      <c r="F1270" s="214" t="s">
        <v>2472</v>
      </c>
      <c r="G1270" s="215" t="s">
        <v>364</v>
      </c>
      <c r="H1270" s="216">
        <v>1993.1659999999999</v>
      </c>
      <c r="I1270" s="217"/>
      <c r="J1270" s="218">
        <f>ROUND(I1270*H1270,2)</f>
        <v>0</v>
      </c>
      <c r="K1270" s="214" t="s">
        <v>386</v>
      </c>
      <c r="L1270" s="43"/>
      <c r="M1270" s="219" t="s">
        <v>1</v>
      </c>
      <c r="N1270" s="220" t="s">
        <v>38</v>
      </c>
      <c r="O1270" s="90"/>
      <c r="P1270" s="221">
        <f>O1270*H1270</f>
        <v>0</v>
      </c>
      <c r="Q1270" s="221">
        <v>0</v>
      </c>
      <c r="R1270" s="221">
        <f>Q1270*H1270</f>
        <v>0</v>
      </c>
      <c r="S1270" s="221">
        <v>0.058999999999999997</v>
      </c>
      <c r="T1270" s="222">
        <f>S1270*H1270</f>
        <v>117.59679399999999</v>
      </c>
      <c r="U1270" s="37"/>
      <c r="V1270" s="37"/>
      <c r="W1270" s="37"/>
      <c r="X1270" s="37"/>
      <c r="Y1270" s="37"/>
      <c r="Z1270" s="37"/>
      <c r="AA1270" s="37"/>
      <c r="AB1270" s="37"/>
      <c r="AC1270" s="37"/>
      <c r="AD1270" s="37"/>
      <c r="AE1270" s="37"/>
      <c r="AR1270" s="223" t="s">
        <v>357</v>
      </c>
      <c r="AT1270" s="223" t="s">
        <v>361</v>
      </c>
      <c r="AU1270" s="223" t="s">
        <v>80</v>
      </c>
      <c r="AY1270" s="16" t="s">
        <v>358</v>
      </c>
      <c r="BE1270" s="224">
        <f>IF(N1270="základní",J1270,0)</f>
        <v>0</v>
      </c>
      <c r="BF1270" s="224">
        <f>IF(N1270="snížená",J1270,0)</f>
        <v>0</v>
      </c>
      <c r="BG1270" s="224">
        <f>IF(N1270="zákl. přenesená",J1270,0)</f>
        <v>0</v>
      </c>
      <c r="BH1270" s="224">
        <f>IF(N1270="sníž. přenesená",J1270,0)</f>
        <v>0</v>
      </c>
      <c r="BI1270" s="224">
        <f>IF(N1270="nulová",J1270,0)</f>
        <v>0</v>
      </c>
      <c r="BJ1270" s="16" t="s">
        <v>80</v>
      </c>
      <c r="BK1270" s="224">
        <f>ROUND(I1270*H1270,2)</f>
        <v>0</v>
      </c>
      <c r="BL1270" s="16" t="s">
        <v>357</v>
      </c>
      <c r="BM1270" s="223" t="s">
        <v>2473</v>
      </c>
    </row>
    <row r="1271" s="2" customFormat="1">
      <c r="A1271" s="37"/>
      <c r="B1271" s="38"/>
      <c r="C1271" s="212" t="s">
        <v>2474</v>
      </c>
      <c r="D1271" s="212" t="s">
        <v>361</v>
      </c>
      <c r="E1271" s="213" t="s">
        <v>2475</v>
      </c>
      <c r="F1271" s="214" t="s">
        <v>2476</v>
      </c>
      <c r="G1271" s="215" t="s">
        <v>364</v>
      </c>
      <c r="H1271" s="216">
        <v>10.641</v>
      </c>
      <c r="I1271" s="217"/>
      <c r="J1271" s="218">
        <f>ROUND(I1271*H1271,2)</f>
        <v>0</v>
      </c>
      <c r="K1271" s="214" t="s">
        <v>1</v>
      </c>
      <c r="L1271" s="43"/>
      <c r="M1271" s="219" t="s">
        <v>1</v>
      </c>
      <c r="N1271" s="220" t="s">
        <v>38</v>
      </c>
      <c r="O1271" s="90"/>
      <c r="P1271" s="221">
        <f>O1271*H1271</f>
        <v>0</v>
      </c>
      <c r="Q1271" s="221">
        <v>0</v>
      </c>
      <c r="R1271" s="221">
        <f>Q1271*H1271</f>
        <v>0</v>
      </c>
      <c r="S1271" s="221">
        <v>0</v>
      </c>
      <c r="T1271" s="222">
        <f>S1271*H1271</f>
        <v>0</v>
      </c>
      <c r="U1271" s="37"/>
      <c r="V1271" s="37"/>
      <c r="W1271" s="37"/>
      <c r="X1271" s="37"/>
      <c r="Y1271" s="37"/>
      <c r="Z1271" s="37"/>
      <c r="AA1271" s="37"/>
      <c r="AB1271" s="37"/>
      <c r="AC1271" s="37"/>
      <c r="AD1271" s="37"/>
      <c r="AE1271" s="37"/>
      <c r="AR1271" s="223" t="s">
        <v>357</v>
      </c>
      <c r="AT1271" s="223" t="s">
        <v>361</v>
      </c>
      <c r="AU1271" s="223" t="s">
        <v>80</v>
      </c>
      <c r="AY1271" s="16" t="s">
        <v>358</v>
      </c>
      <c r="BE1271" s="224">
        <f>IF(N1271="základní",J1271,0)</f>
        <v>0</v>
      </c>
      <c r="BF1271" s="224">
        <f>IF(N1271="snížená",J1271,0)</f>
        <v>0</v>
      </c>
      <c r="BG1271" s="224">
        <f>IF(N1271="zákl. přenesená",J1271,0)</f>
        <v>0</v>
      </c>
      <c r="BH1271" s="224">
        <f>IF(N1271="sníž. přenesená",J1271,0)</f>
        <v>0</v>
      </c>
      <c r="BI1271" s="224">
        <f>IF(N1271="nulová",J1271,0)</f>
        <v>0</v>
      </c>
      <c r="BJ1271" s="16" t="s">
        <v>80</v>
      </c>
      <c r="BK1271" s="224">
        <f>ROUND(I1271*H1271,2)</f>
        <v>0</v>
      </c>
      <c r="BL1271" s="16" t="s">
        <v>357</v>
      </c>
      <c r="BM1271" s="223" t="s">
        <v>2477</v>
      </c>
    </row>
    <row r="1272" s="11" customFormat="1" ht="25.92" customHeight="1">
      <c r="A1272" s="11"/>
      <c r="B1272" s="198"/>
      <c r="C1272" s="199"/>
      <c r="D1272" s="200" t="s">
        <v>72</v>
      </c>
      <c r="E1272" s="201" t="s">
        <v>2478</v>
      </c>
      <c r="F1272" s="201" t="s">
        <v>2479</v>
      </c>
      <c r="G1272" s="199"/>
      <c r="H1272" s="199"/>
      <c r="I1272" s="202"/>
      <c r="J1272" s="203">
        <f>BK1272</f>
        <v>0</v>
      </c>
      <c r="K1272" s="199"/>
      <c r="L1272" s="204"/>
      <c r="M1272" s="205"/>
      <c r="N1272" s="206"/>
      <c r="O1272" s="206"/>
      <c r="P1272" s="207">
        <f>SUM(P1273:P1279)</f>
        <v>0</v>
      </c>
      <c r="Q1272" s="206"/>
      <c r="R1272" s="207">
        <f>SUM(R1273:R1279)</f>
        <v>0</v>
      </c>
      <c r="S1272" s="206"/>
      <c r="T1272" s="208">
        <f>SUM(T1273:T1279)</f>
        <v>0</v>
      </c>
      <c r="U1272" s="11"/>
      <c r="V1272" s="11"/>
      <c r="W1272" s="11"/>
      <c r="X1272" s="11"/>
      <c r="Y1272" s="11"/>
      <c r="Z1272" s="11"/>
      <c r="AA1272" s="11"/>
      <c r="AB1272" s="11"/>
      <c r="AC1272" s="11"/>
      <c r="AD1272" s="11"/>
      <c r="AE1272" s="11"/>
      <c r="AR1272" s="209" t="s">
        <v>357</v>
      </c>
      <c r="AT1272" s="210" t="s">
        <v>72</v>
      </c>
      <c r="AU1272" s="210" t="s">
        <v>73</v>
      </c>
      <c r="AY1272" s="209" t="s">
        <v>358</v>
      </c>
      <c r="BK1272" s="211">
        <f>SUM(BK1273:BK1279)</f>
        <v>0</v>
      </c>
    </row>
    <row r="1273" s="2" customFormat="1">
      <c r="A1273" s="37"/>
      <c r="B1273" s="38"/>
      <c r="C1273" s="212" t="s">
        <v>2480</v>
      </c>
      <c r="D1273" s="212" t="s">
        <v>361</v>
      </c>
      <c r="E1273" s="213" t="s">
        <v>2481</v>
      </c>
      <c r="F1273" s="214" t="s">
        <v>2482</v>
      </c>
      <c r="G1273" s="215" t="s">
        <v>590</v>
      </c>
      <c r="H1273" s="216">
        <v>171.01400000000001</v>
      </c>
      <c r="I1273" s="217"/>
      <c r="J1273" s="218">
        <f>ROUND(I1273*H1273,2)</f>
        <v>0</v>
      </c>
      <c r="K1273" s="214" t="s">
        <v>365</v>
      </c>
      <c r="L1273" s="43"/>
      <c r="M1273" s="219" t="s">
        <v>1</v>
      </c>
      <c r="N1273" s="220" t="s">
        <v>38</v>
      </c>
      <c r="O1273" s="90"/>
      <c r="P1273" s="221">
        <f>O1273*H1273</f>
        <v>0</v>
      </c>
      <c r="Q1273" s="221">
        <v>0</v>
      </c>
      <c r="R1273" s="221">
        <f>Q1273*H1273</f>
        <v>0</v>
      </c>
      <c r="S1273" s="221">
        <v>0</v>
      </c>
      <c r="T1273" s="222">
        <f>S1273*H1273</f>
        <v>0</v>
      </c>
      <c r="U1273" s="37"/>
      <c r="V1273" s="37"/>
      <c r="W1273" s="37"/>
      <c r="X1273" s="37"/>
      <c r="Y1273" s="37"/>
      <c r="Z1273" s="37"/>
      <c r="AA1273" s="37"/>
      <c r="AB1273" s="37"/>
      <c r="AC1273" s="37"/>
      <c r="AD1273" s="37"/>
      <c r="AE1273" s="37"/>
      <c r="AR1273" s="223" t="s">
        <v>357</v>
      </c>
      <c r="AT1273" s="223" t="s">
        <v>361</v>
      </c>
      <c r="AU1273" s="223" t="s">
        <v>80</v>
      </c>
      <c r="AY1273" s="16" t="s">
        <v>358</v>
      </c>
      <c r="BE1273" s="224">
        <f>IF(N1273="základní",J1273,0)</f>
        <v>0</v>
      </c>
      <c r="BF1273" s="224">
        <f>IF(N1273="snížená",J1273,0)</f>
        <v>0</v>
      </c>
      <c r="BG1273" s="224">
        <f>IF(N1273="zákl. přenesená",J1273,0)</f>
        <v>0</v>
      </c>
      <c r="BH1273" s="224">
        <f>IF(N1273="sníž. přenesená",J1273,0)</f>
        <v>0</v>
      </c>
      <c r="BI1273" s="224">
        <f>IF(N1273="nulová",J1273,0)</f>
        <v>0</v>
      </c>
      <c r="BJ1273" s="16" t="s">
        <v>80</v>
      </c>
      <c r="BK1273" s="224">
        <f>ROUND(I1273*H1273,2)</f>
        <v>0</v>
      </c>
      <c r="BL1273" s="16" t="s">
        <v>357</v>
      </c>
      <c r="BM1273" s="223" t="s">
        <v>2483</v>
      </c>
    </row>
    <row r="1274" s="2" customFormat="1">
      <c r="A1274" s="37"/>
      <c r="B1274" s="38"/>
      <c r="C1274" s="212" t="s">
        <v>2484</v>
      </c>
      <c r="D1274" s="212" t="s">
        <v>361</v>
      </c>
      <c r="E1274" s="213" t="s">
        <v>2485</v>
      </c>
      <c r="F1274" s="214" t="s">
        <v>2486</v>
      </c>
      <c r="G1274" s="215" t="s">
        <v>590</v>
      </c>
      <c r="H1274" s="216">
        <v>171.01400000000001</v>
      </c>
      <c r="I1274" s="217"/>
      <c r="J1274" s="218">
        <f>ROUND(I1274*H1274,2)</f>
        <v>0</v>
      </c>
      <c r="K1274" s="214" t="s">
        <v>365</v>
      </c>
      <c r="L1274" s="43"/>
      <c r="M1274" s="219" t="s">
        <v>1</v>
      </c>
      <c r="N1274" s="220" t="s">
        <v>38</v>
      </c>
      <c r="O1274" s="90"/>
      <c r="P1274" s="221">
        <f>O1274*H1274</f>
        <v>0</v>
      </c>
      <c r="Q1274" s="221">
        <v>0</v>
      </c>
      <c r="R1274" s="221">
        <f>Q1274*H1274</f>
        <v>0</v>
      </c>
      <c r="S1274" s="221">
        <v>0</v>
      </c>
      <c r="T1274" s="222">
        <f>S1274*H1274</f>
        <v>0</v>
      </c>
      <c r="U1274" s="37"/>
      <c r="V1274" s="37"/>
      <c r="W1274" s="37"/>
      <c r="X1274" s="37"/>
      <c r="Y1274" s="37"/>
      <c r="Z1274" s="37"/>
      <c r="AA1274" s="37"/>
      <c r="AB1274" s="37"/>
      <c r="AC1274" s="37"/>
      <c r="AD1274" s="37"/>
      <c r="AE1274" s="37"/>
      <c r="AR1274" s="223" t="s">
        <v>357</v>
      </c>
      <c r="AT1274" s="223" t="s">
        <v>361</v>
      </c>
      <c r="AU1274" s="223" t="s">
        <v>80</v>
      </c>
      <c r="AY1274" s="16" t="s">
        <v>358</v>
      </c>
      <c r="BE1274" s="224">
        <f>IF(N1274="základní",J1274,0)</f>
        <v>0</v>
      </c>
      <c r="BF1274" s="224">
        <f>IF(N1274="snížená",J1274,0)</f>
        <v>0</v>
      </c>
      <c r="BG1274" s="224">
        <f>IF(N1274="zákl. přenesená",J1274,0)</f>
        <v>0</v>
      </c>
      <c r="BH1274" s="224">
        <f>IF(N1274="sníž. přenesená",J1274,0)</f>
        <v>0</v>
      </c>
      <c r="BI1274" s="224">
        <f>IF(N1274="nulová",J1274,0)</f>
        <v>0</v>
      </c>
      <c r="BJ1274" s="16" t="s">
        <v>80</v>
      </c>
      <c r="BK1274" s="224">
        <f>ROUND(I1274*H1274,2)</f>
        <v>0</v>
      </c>
      <c r="BL1274" s="16" t="s">
        <v>357</v>
      </c>
      <c r="BM1274" s="223" t="s">
        <v>2487</v>
      </c>
    </row>
    <row r="1275" s="2" customFormat="1">
      <c r="A1275" s="37"/>
      <c r="B1275" s="38"/>
      <c r="C1275" s="212" t="s">
        <v>2488</v>
      </c>
      <c r="D1275" s="212" t="s">
        <v>361</v>
      </c>
      <c r="E1275" s="213" t="s">
        <v>2489</v>
      </c>
      <c r="F1275" s="214" t="s">
        <v>2490</v>
      </c>
      <c r="G1275" s="215" t="s">
        <v>590</v>
      </c>
      <c r="H1275" s="216">
        <v>1539.126</v>
      </c>
      <c r="I1275" s="217"/>
      <c r="J1275" s="218">
        <f>ROUND(I1275*H1275,2)</f>
        <v>0</v>
      </c>
      <c r="K1275" s="214" t="s">
        <v>365</v>
      </c>
      <c r="L1275" s="43"/>
      <c r="M1275" s="219" t="s">
        <v>1</v>
      </c>
      <c r="N1275" s="220" t="s">
        <v>38</v>
      </c>
      <c r="O1275" s="90"/>
      <c r="P1275" s="221">
        <f>O1275*H1275</f>
        <v>0</v>
      </c>
      <c r="Q1275" s="221">
        <v>0</v>
      </c>
      <c r="R1275" s="221">
        <f>Q1275*H1275</f>
        <v>0</v>
      </c>
      <c r="S1275" s="221">
        <v>0</v>
      </c>
      <c r="T1275" s="222">
        <f>S1275*H1275</f>
        <v>0</v>
      </c>
      <c r="U1275" s="37"/>
      <c r="V1275" s="37"/>
      <c r="W1275" s="37"/>
      <c r="X1275" s="37"/>
      <c r="Y1275" s="37"/>
      <c r="Z1275" s="37"/>
      <c r="AA1275" s="37"/>
      <c r="AB1275" s="37"/>
      <c r="AC1275" s="37"/>
      <c r="AD1275" s="37"/>
      <c r="AE1275" s="37"/>
      <c r="AR1275" s="223" t="s">
        <v>357</v>
      </c>
      <c r="AT1275" s="223" t="s">
        <v>361</v>
      </c>
      <c r="AU1275" s="223" t="s">
        <v>80</v>
      </c>
      <c r="AY1275" s="16" t="s">
        <v>358</v>
      </c>
      <c r="BE1275" s="224">
        <f>IF(N1275="základní",J1275,0)</f>
        <v>0</v>
      </c>
      <c r="BF1275" s="224">
        <f>IF(N1275="snížená",J1275,0)</f>
        <v>0</v>
      </c>
      <c r="BG1275" s="224">
        <f>IF(N1275="zákl. přenesená",J1275,0)</f>
        <v>0</v>
      </c>
      <c r="BH1275" s="224">
        <f>IF(N1275="sníž. přenesená",J1275,0)</f>
        <v>0</v>
      </c>
      <c r="BI1275" s="224">
        <f>IF(N1275="nulová",J1275,0)</f>
        <v>0</v>
      </c>
      <c r="BJ1275" s="16" t="s">
        <v>80</v>
      </c>
      <c r="BK1275" s="224">
        <f>ROUND(I1275*H1275,2)</f>
        <v>0</v>
      </c>
      <c r="BL1275" s="16" t="s">
        <v>357</v>
      </c>
      <c r="BM1275" s="223" t="s">
        <v>2491</v>
      </c>
    </row>
    <row r="1276" s="12" customFormat="1">
      <c r="A1276" s="12"/>
      <c r="B1276" s="225"/>
      <c r="C1276" s="226"/>
      <c r="D1276" s="227" t="s">
        <v>369</v>
      </c>
      <c r="E1276" s="228" t="s">
        <v>1</v>
      </c>
      <c r="F1276" s="229" t="s">
        <v>2492</v>
      </c>
      <c r="G1276" s="226"/>
      <c r="H1276" s="228" t="s">
        <v>1</v>
      </c>
      <c r="I1276" s="230"/>
      <c r="J1276" s="226"/>
      <c r="K1276" s="226"/>
      <c r="L1276" s="231"/>
      <c r="M1276" s="232"/>
      <c r="N1276" s="233"/>
      <c r="O1276" s="233"/>
      <c r="P1276" s="233"/>
      <c r="Q1276" s="233"/>
      <c r="R1276" s="233"/>
      <c r="S1276" s="233"/>
      <c r="T1276" s="234"/>
      <c r="U1276" s="12"/>
      <c r="V1276" s="12"/>
      <c r="W1276" s="12"/>
      <c r="X1276" s="12"/>
      <c r="Y1276" s="12"/>
      <c r="Z1276" s="12"/>
      <c r="AA1276" s="12"/>
      <c r="AB1276" s="12"/>
      <c r="AC1276" s="12"/>
      <c r="AD1276" s="12"/>
      <c r="AE1276" s="12"/>
      <c r="AT1276" s="235" t="s">
        <v>369</v>
      </c>
      <c r="AU1276" s="235" t="s">
        <v>80</v>
      </c>
      <c r="AV1276" s="12" t="s">
        <v>80</v>
      </c>
      <c r="AW1276" s="12" t="s">
        <v>30</v>
      </c>
      <c r="AX1276" s="12" t="s">
        <v>73</v>
      </c>
      <c r="AY1276" s="235" t="s">
        <v>358</v>
      </c>
    </row>
    <row r="1277" s="13" customFormat="1">
      <c r="A1277" s="13"/>
      <c r="B1277" s="236"/>
      <c r="C1277" s="237"/>
      <c r="D1277" s="227" t="s">
        <v>369</v>
      </c>
      <c r="E1277" s="238" t="s">
        <v>1</v>
      </c>
      <c r="F1277" s="239" t="s">
        <v>2493</v>
      </c>
      <c r="G1277" s="237"/>
      <c r="H1277" s="240">
        <v>1539.126</v>
      </c>
      <c r="I1277" s="241"/>
      <c r="J1277" s="237"/>
      <c r="K1277" s="237"/>
      <c r="L1277" s="242"/>
      <c r="M1277" s="243"/>
      <c r="N1277" s="244"/>
      <c r="O1277" s="244"/>
      <c r="P1277" s="244"/>
      <c r="Q1277" s="244"/>
      <c r="R1277" s="244"/>
      <c r="S1277" s="244"/>
      <c r="T1277" s="245"/>
      <c r="U1277" s="13"/>
      <c r="V1277" s="13"/>
      <c r="W1277" s="13"/>
      <c r="X1277" s="13"/>
      <c r="Y1277" s="13"/>
      <c r="Z1277" s="13"/>
      <c r="AA1277" s="13"/>
      <c r="AB1277" s="13"/>
      <c r="AC1277" s="13"/>
      <c r="AD1277" s="13"/>
      <c r="AE1277" s="13"/>
      <c r="AT1277" s="246" t="s">
        <v>369</v>
      </c>
      <c r="AU1277" s="246" t="s">
        <v>80</v>
      </c>
      <c r="AV1277" s="13" t="s">
        <v>88</v>
      </c>
      <c r="AW1277" s="13" t="s">
        <v>30</v>
      </c>
      <c r="AX1277" s="13" t="s">
        <v>73</v>
      </c>
      <c r="AY1277" s="246" t="s">
        <v>358</v>
      </c>
    </row>
    <row r="1278" s="14" customFormat="1">
      <c r="A1278" s="14"/>
      <c r="B1278" s="257"/>
      <c r="C1278" s="258"/>
      <c r="D1278" s="227" t="s">
        <v>369</v>
      </c>
      <c r="E1278" s="259" t="s">
        <v>1</v>
      </c>
      <c r="F1278" s="260" t="s">
        <v>1106</v>
      </c>
      <c r="G1278" s="258"/>
      <c r="H1278" s="261">
        <v>1539.126</v>
      </c>
      <c r="I1278" s="262"/>
      <c r="J1278" s="258"/>
      <c r="K1278" s="258"/>
      <c r="L1278" s="263"/>
      <c r="M1278" s="264"/>
      <c r="N1278" s="265"/>
      <c r="O1278" s="265"/>
      <c r="P1278" s="265"/>
      <c r="Q1278" s="265"/>
      <c r="R1278" s="265"/>
      <c r="S1278" s="265"/>
      <c r="T1278" s="266"/>
      <c r="U1278" s="14"/>
      <c r="V1278" s="14"/>
      <c r="W1278" s="14"/>
      <c r="X1278" s="14"/>
      <c r="Y1278" s="14"/>
      <c r="Z1278" s="14"/>
      <c r="AA1278" s="14"/>
      <c r="AB1278" s="14"/>
      <c r="AC1278" s="14"/>
      <c r="AD1278" s="14"/>
      <c r="AE1278" s="14"/>
      <c r="AT1278" s="267" t="s">
        <v>369</v>
      </c>
      <c r="AU1278" s="267" t="s">
        <v>80</v>
      </c>
      <c r="AV1278" s="14" t="s">
        <v>357</v>
      </c>
      <c r="AW1278" s="14" t="s">
        <v>30</v>
      </c>
      <c r="AX1278" s="14" t="s">
        <v>80</v>
      </c>
      <c r="AY1278" s="267" t="s">
        <v>358</v>
      </c>
    </row>
    <row r="1279" s="2" customFormat="1" ht="33" customHeight="1">
      <c r="A1279" s="37"/>
      <c r="B1279" s="38"/>
      <c r="C1279" s="212" t="s">
        <v>2494</v>
      </c>
      <c r="D1279" s="212" t="s">
        <v>361</v>
      </c>
      <c r="E1279" s="213" t="s">
        <v>2495</v>
      </c>
      <c r="F1279" s="214" t="s">
        <v>2496</v>
      </c>
      <c r="G1279" s="215" t="s">
        <v>590</v>
      </c>
      <c r="H1279" s="216">
        <v>171.01400000000001</v>
      </c>
      <c r="I1279" s="217"/>
      <c r="J1279" s="218">
        <f>ROUND(I1279*H1279,2)</f>
        <v>0</v>
      </c>
      <c r="K1279" s="214" t="s">
        <v>365</v>
      </c>
      <c r="L1279" s="43"/>
      <c r="M1279" s="219" t="s">
        <v>1</v>
      </c>
      <c r="N1279" s="220" t="s">
        <v>38</v>
      </c>
      <c r="O1279" s="90"/>
      <c r="P1279" s="221">
        <f>O1279*H1279</f>
        <v>0</v>
      </c>
      <c r="Q1279" s="221">
        <v>0</v>
      </c>
      <c r="R1279" s="221">
        <f>Q1279*H1279</f>
        <v>0</v>
      </c>
      <c r="S1279" s="221">
        <v>0</v>
      </c>
      <c r="T1279" s="222">
        <f>S1279*H1279</f>
        <v>0</v>
      </c>
      <c r="U1279" s="37"/>
      <c r="V1279" s="37"/>
      <c r="W1279" s="37"/>
      <c r="X1279" s="37"/>
      <c r="Y1279" s="37"/>
      <c r="Z1279" s="37"/>
      <c r="AA1279" s="37"/>
      <c r="AB1279" s="37"/>
      <c r="AC1279" s="37"/>
      <c r="AD1279" s="37"/>
      <c r="AE1279" s="37"/>
      <c r="AR1279" s="223" t="s">
        <v>357</v>
      </c>
      <c r="AT1279" s="223" t="s">
        <v>361</v>
      </c>
      <c r="AU1279" s="223" t="s">
        <v>80</v>
      </c>
      <c r="AY1279" s="16" t="s">
        <v>358</v>
      </c>
      <c r="BE1279" s="224">
        <f>IF(N1279="základní",J1279,0)</f>
        <v>0</v>
      </c>
      <c r="BF1279" s="224">
        <f>IF(N1279="snížená",J1279,0)</f>
        <v>0</v>
      </c>
      <c r="BG1279" s="224">
        <f>IF(N1279="zákl. přenesená",J1279,0)</f>
        <v>0</v>
      </c>
      <c r="BH1279" s="224">
        <f>IF(N1279="sníž. přenesená",J1279,0)</f>
        <v>0</v>
      </c>
      <c r="BI1279" s="224">
        <f>IF(N1279="nulová",J1279,0)</f>
        <v>0</v>
      </c>
      <c r="BJ1279" s="16" t="s">
        <v>80</v>
      </c>
      <c r="BK1279" s="224">
        <f>ROUND(I1279*H1279,2)</f>
        <v>0</v>
      </c>
      <c r="BL1279" s="16" t="s">
        <v>357</v>
      </c>
      <c r="BM1279" s="223" t="s">
        <v>2497</v>
      </c>
    </row>
    <row r="1280" s="11" customFormat="1" ht="25.92" customHeight="1">
      <c r="A1280" s="11"/>
      <c r="B1280" s="198"/>
      <c r="C1280" s="199"/>
      <c r="D1280" s="200" t="s">
        <v>72</v>
      </c>
      <c r="E1280" s="201" t="s">
        <v>2498</v>
      </c>
      <c r="F1280" s="201" t="s">
        <v>2499</v>
      </c>
      <c r="G1280" s="199"/>
      <c r="H1280" s="199"/>
      <c r="I1280" s="202"/>
      <c r="J1280" s="203">
        <f>BK1280</f>
        <v>0</v>
      </c>
      <c r="K1280" s="199"/>
      <c r="L1280" s="204"/>
      <c r="M1280" s="205"/>
      <c r="N1280" s="206"/>
      <c r="O1280" s="206"/>
      <c r="P1280" s="207">
        <f>P1281</f>
        <v>0</v>
      </c>
      <c r="Q1280" s="206"/>
      <c r="R1280" s="207">
        <f>R1281</f>
        <v>0</v>
      </c>
      <c r="S1280" s="206"/>
      <c r="T1280" s="208">
        <f>T1281</f>
        <v>0</v>
      </c>
      <c r="U1280" s="11"/>
      <c r="V1280" s="11"/>
      <c r="W1280" s="11"/>
      <c r="X1280" s="11"/>
      <c r="Y1280" s="11"/>
      <c r="Z1280" s="11"/>
      <c r="AA1280" s="11"/>
      <c r="AB1280" s="11"/>
      <c r="AC1280" s="11"/>
      <c r="AD1280" s="11"/>
      <c r="AE1280" s="11"/>
      <c r="AR1280" s="209" t="s">
        <v>357</v>
      </c>
      <c r="AT1280" s="210" t="s">
        <v>72</v>
      </c>
      <c r="AU1280" s="210" t="s">
        <v>73</v>
      </c>
      <c r="AY1280" s="209" t="s">
        <v>358</v>
      </c>
      <c r="BK1280" s="211">
        <f>BK1281</f>
        <v>0</v>
      </c>
    </row>
    <row r="1281" s="2" customFormat="1">
      <c r="A1281" s="37"/>
      <c r="B1281" s="38"/>
      <c r="C1281" s="212" t="s">
        <v>2500</v>
      </c>
      <c r="D1281" s="212" t="s">
        <v>361</v>
      </c>
      <c r="E1281" s="213" t="s">
        <v>2501</v>
      </c>
      <c r="F1281" s="214" t="s">
        <v>2502</v>
      </c>
      <c r="G1281" s="215" t="s">
        <v>590</v>
      </c>
      <c r="H1281" s="216">
        <v>180.738</v>
      </c>
      <c r="I1281" s="217"/>
      <c r="J1281" s="218">
        <f>ROUND(I1281*H1281,2)</f>
        <v>0</v>
      </c>
      <c r="K1281" s="214" t="s">
        <v>365</v>
      </c>
      <c r="L1281" s="43"/>
      <c r="M1281" s="269" t="s">
        <v>1</v>
      </c>
      <c r="N1281" s="270" t="s">
        <v>38</v>
      </c>
      <c r="O1281" s="271"/>
      <c r="P1281" s="272">
        <f>O1281*H1281</f>
        <v>0</v>
      </c>
      <c r="Q1281" s="272">
        <v>0</v>
      </c>
      <c r="R1281" s="272">
        <f>Q1281*H1281</f>
        <v>0</v>
      </c>
      <c r="S1281" s="272">
        <v>0</v>
      </c>
      <c r="T1281" s="273">
        <f>S1281*H1281</f>
        <v>0</v>
      </c>
      <c r="U1281" s="37"/>
      <c r="V1281" s="37"/>
      <c r="W1281" s="37"/>
      <c r="X1281" s="37"/>
      <c r="Y1281" s="37"/>
      <c r="Z1281" s="37"/>
      <c r="AA1281" s="37"/>
      <c r="AB1281" s="37"/>
      <c r="AC1281" s="37"/>
      <c r="AD1281" s="37"/>
      <c r="AE1281" s="37"/>
      <c r="AR1281" s="223" t="s">
        <v>357</v>
      </c>
      <c r="AT1281" s="223" t="s">
        <v>361</v>
      </c>
      <c r="AU1281" s="223" t="s">
        <v>80</v>
      </c>
      <c r="AY1281" s="16" t="s">
        <v>358</v>
      </c>
      <c r="BE1281" s="224">
        <f>IF(N1281="základní",J1281,0)</f>
        <v>0</v>
      </c>
      <c r="BF1281" s="224">
        <f>IF(N1281="snížená",J1281,0)</f>
        <v>0</v>
      </c>
      <c r="BG1281" s="224">
        <f>IF(N1281="zákl. přenesená",J1281,0)</f>
        <v>0</v>
      </c>
      <c r="BH1281" s="224">
        <f>IF(N1281="sníž. přenesená",J1281,0)</f>
        <v>0</v>
      </c>
      <c r="BI1281" s="224">
        <f>IF(N1281="nulová",J1281,0)</f>
        <v>0</v>
      </c>
      <c r="BJ1281" s="16" t="s">
        <v>80</v>
      </c>
      <c r="BK1281" s="224">
        <f>ROUND(I1281*H1281,2)</f>
        <v>0</v>
      </c>
      <c r="BL1281" s="16" t="s">
        <v>357</v>
      </c>
      <c r="BM1281" s="223" t="s">
        <v>2503</v>
      </c>
    </row>
    <row r="1282" s="2" customFormat="1" ht="6.96" customHeight="1">
      <c r="A1282" s="37"/>
      <c r="B1282" s="65"/>
      <c r="C1282" s="66"/>
      <c r="D1282" s="66"/>
      <c r="E1282" s="66"/>
      <c r="F1282" s="66"/>
      <c r="G1282" s="66"/>
      <c r="H1282" s="66"/>
      <c r="I1282" s="66"/>
      <c r="J1282" s="66"/>
      <c r="K1282" s="66"/>
      <c r="L1282" s="43"/>
      <c r="M1282" s="37"/>
      <c r="O1282" s="37"/>
      <c r="P1282" s="37"/>
      <c r="Q1282" s="37"/>
      <c r="R1282" s="37"/>
      <c r="S1282" s="37"/>
      <c r="T1282" s="37"/>
      <c r="U1282" s="37"/>
      <c r="V1282" s="37"/>
      <c r="W1282" s="37"/>
      <c r="X1282" s="37"/>
      <c r="Y1282" s="37"/>
      <c r="Z1282" s="37"/>
      <c r="AA1282" s="37"/>
      <c r="AB1282" s="37"/>
      <c r="AC1282" s="37"/>
      <c r="AD1282" s="37"/>
      <c r="AE1282" s="37"/>
    </row>
  </sheetData>
  <sheetProtection sheet="1" autoFilter="0" formatColumns="0" formatRows="0" objects="1" scenarios="1" spinCount="100000" saltValue="0wYL2JCHN/sWl4DTUqbCjyH5SPb9qkCt6Y8D5efj0KjZMJu/q03afAl293nOtUNDlkv/tDCL9sRqvcgP9adokA==" hashValue="qsINk6OCTik1oG9WpMdoaj1JQXZEOmRTEzXOKCBE4ubKG8SXU0+PFossWdTA2BpqaK3NVeLHFlbbR+giXmOLig==" algorithmName="SHA-512" password="CC35"/>
  <autoFilter ref="C137:K1281"/>
  <mergeCells count="9">
    <mergeCell ref="E7:H7"/>
    <mergeCell ref="E9:H9"/>
    <mergeCell ref="E18:H18"/>
    <mergeCell ref="E27:H27"/>
    <mergeCell ref="E85:H85"/>
    <mergeCell ref="E87:H87"/>
    <mergeCell ref="E128:H128"/>
    <mergeCell ref="E130:H130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6" t="s">
        <v>85</v>
      </c>
    </row>
    <row r="3" s="1" customFormat="1" ht="6.96" customHeight="1">
      <c r="B3" s="136"/>
      <c r="C3" s="137"/>
      <c r="D3" s="137"/>
      <c r="E3" s="137"/>
      <c r="F3" s="137"/>
      <c r="G3" s="137"/>
      <c r="H3" s="137"/>
      <c r="I3" s="137"/>
      <c r="J3" s="137"/>
      <c r="K3" s="137"/>
      <c r="L3" s="19"/>
      <c r="AT3" s="16" t="s">
        <v>82</v>
      </c>
    </row>
    <row r="4" s="1" customFormat="1" ht="24.96" customHeight="1">
      <c r="B4" s="19"/>
      <c r="D4" s="138" t="s">
        <v>91</v>
      </c>
      <c r="L4" s="19"/>
      <c r="M4" s="139" t="s">
        <v>10</v>
      </c>
      <c r="AT4" s="16" t="s">
        <v>4</v>
      </c>
    </row>
    <row r="5" s="1" customFormat="1" ht="6.96" customHeight="1">
      <c r="B5" s="19"/>
      <c r="L5" s="19"/>
    </row>
    <row r="6" s="1" customFormat="1" ht="12" customHeight="1">
      <c r="B6" s="19"/>
      <c r="D6" s="140" t="s">
        <v>16</v>
      </c>
      <c r="L6" s="19"/>
    </row>
    <row r="7" s="1" customFormat="1" ht="16.5" customHeight="1">
      <c r="B7" s="19"/>
      <c r="E7" s="141" t="str">
        <f>'Rekapitulace stavby'!K6</f>
        <v>EUO na objektu BD č.p.225,226,227,228 ulice Letná</v>
      </c>
      <c r="F7" s="140"/>
      <c r="G7" s="140"/>
      <c r="H7" s="140"/>
      <c r="L7" s="19"/>
    </row>
    <row r="8" s="2" customFormat="1" ht="12" customHeight="1">
      <c r="A8" s="37"/>
      <c r="B8" s="43"/>
      <c r="C8" s="37"/>
      <c r="D8" s="140" t="s">
        <v>100</v>
      </c>
      <c r="E8" s="37"/>
      <c r="F8" s="37"/>
      <c r="G8" s="37"/>
      <c r="H8" s="37"/>
      <c r="I8" s="37"/>
      <c r="J8" s="37"/>
      <c r="K8" s="37"/>
      <c r="L8" s="62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</row>
    <row r="9" s="2" customFormat="1" ht="16.5" customHeight="1">
      <c r="A9" s="37"/>
      <c r="B9" s="43"/>
      <c r="C9" s="37"/>
      <c r="D9" s="37"/>
      <c r="E9" s="142" t="s">
        <v>2504</v>
      </c>
      <c r="F9" s="37"/>
      <c r="G9" s="37"/>
      <c r="H9" s="37"/>
      <c r="I9" s="37"/>
      <c r="J9" s="37"/>
      <c r="K9" s="37"/>
      <c r="L9" s="62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</row>
    <row r="10" s="2" customFormat="1">
      <c r="A10" s="37"/>
      <c r="B10" s="43"/>
      <c r="C10" s="37"/>
      <c r="D10" s="37"/>
      <c r="E10" s="37"/>
      <c r="F10" s="37"/>
      <c r="G10" s="37"/>
      <c r="H10" s="37"/>
      <c r="I10" s="37"/>
      <c r="J10" s="37"/>
      <c r="K10" s="37"/>
      <c r="L10" s="62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</row>
    <row r="11" s="2" customFormat="1" ht="12" customHeight="1">
      <c r="A11" s="37"/>
      <c r="B11" s="43"/>
      <c r="C11" s="37"/>
      <c r="D11" s="140" t="s">
        <v>18</v>
      </c>
      <c r="E11" s="37"/>
      <c r="F11" s="143" t="s">
        <v>1</v>
      </c>
      <c r="G11" s="37"/>
      <c r="H11" s="37"/>
      <c r="I11" s="140" t="s">
        <v>19</v>
      </c>
      <c r="J11" s="143" t="s">
        <v>1</v>
      </c>
      <c r="K11" s="37"/>
      <c r="L11" s="62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</row>
    <row r="12" s="2" customFormat="1" ht="12" customHeight="1">
      <c r="A12" s="37"/>
      <c r="B12" s="43"/>
      <c r="C12" s="37"/>
      <c r="D12" s="140" t="s">
        <v>20</v>
      </c>
      <c r="E12" s="37"/>
      <c r="F12" s="143" t="s">
        <v>21</v>
      </c>
      <c r="G12" s="37"/>
      <c r="H12" s="37"/>
      <c r="I12" s="140" t="s">
        <v>22</v>
      </c>
      <c r="J12" s="144" t="str">
        <f>'Rekapitulace stavby'!AN8</f>
        <v>10. 12. 2020</v>
      </c>
      <c r="K12" s="37"/>
      <c r="L12" s="62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</row>
    <row r="13" s="2" customFormat="1" ht="10.8" customHeight="1">
      <c r="A13" s="37"/>
      <c r="B13" s="43"/>
      <c r="C13" s="37"/>
      <c r="D13" s="37"/>
      <c r="E13" s="37"/>
      <c r="F13" s="37"/>
      <c r="G13" s="37"/>
      <c r="H13" s="37"/>
      <c r="I13" s="37"/>
      <c r="J13" s="37"/>
      <c r="K13" s="37"/>
      <c r="L13" s="62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</row>
    <row r="14" s="2" customFormat="1" ht="12" customHeight="1">
      <c r="A14" s="37"/>
      <c r="B14" s="43"/>
      <c r="C14" s="37"/>
      <c r="D14" s="140" t="s">
        <v>24</v>
      </c>
      <c r="E14" s="37"/>
      <c r="F14" s="37"/>
      <c r="G14" s="37"/>
      <c r="H14" s="37"/>
      <c r="I14" s="140" t="s">
        <v>25</v>
      </c>
      <c r="J14" s="143" t="str">
        <f>IF('Rekapitulace stavby'!AN10="","",'Rekapitulace stavby'!AN10)</f>
        <v/>
      </c>
      <c r="K14" s="37"/>
      <c r="L14" s="62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s="2" customFormat="1" ht="18" customHeight="1">
      <c r="A15" s="37"/>
      <c r="B15" s="43"/>
      <c r="C15" s="37"/>
      <c r="D15" s="37"/>
      <c r="E15" s="143" t="str">
        <f>IF('Rekapitulace stavby'!E11="","",'Rekapitulace stavby'!E11)</f>
        <v xml:space="preserve"> </v>
      </c>
      <c r="F15" s="37"/>
      <c r="G15" s="37"/>
      <c r="H15" s="37"/>
      <c r="I15" s="140" t="s">
        <v>26</v>
      </c>
      <c r="J15" s="143" t="str">
        <f>IF('Rekapitulace stavby'!AN11="","",'Rekapitulace stavby'!AN11)</f>
        <v/>
      </c>
      <c r="K15" s="37"/>
      <c r="L15" s="62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</row>
    <row r="16" s="2" customFormat="1" ht="6.96" customHeight="1">
      <c r="A16" s="37"/>
      <c r="B16" s="43"/>
      <c r="C16" s="37"/>
      <c r="D16" s="37"/>
      <c r="E16" s="37"/>
      <c r="F16" s="37"/>
      <c r="G16" s="37"/>
      <c r="H16" s="37"/>
      <c r="I16" s="37"/>
      <c r="J16" s="37"/>
      <c r="K16" s="37"/>
      <c r="L16" s="62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</row>
    <row r="17" s="2" customFormat="1" ht="12" customHeight="1">
      <c r="A17" s="37"/>
      <c r="B17" s="43"/>
      <c r="C17" s="37"/>
      <c r="D17" s="140" t="s">
        <v>27</v>
      </c>
      <c r="E17" s="37"/>
      <c r="F17" s="37"/>
      <c r="G17" s="37"/>
      <c r="H17" s="37"/>
      <c r="I17" s="140" t="s">
        <v>25</v>
      </c>
      <c r="J17" s="32" t="str">
        <f>'Rekapitulace stavby'!AN13</f>
        <v>Vyplň údaj</v>
      </c>
      <c r="K17" s="37"/>
      <c r="L17" s="62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</row>
    <row r="18" s="2" customFormat="1" ht="18" customHeight="1">
      <c r="A18" s="37"/>
      <c r="B18" s="43"/>
      <c r="C18" s="37"/>
      <c r="D18" s="37"/>
      <c r="E18" s="32" t="str">
        <f>'Rekapitulace stavby'!E14</f>
        <v>Vyplň údaj</v>
      </c>
      <c r="F18" s="143"/>
      <c r="G18" s="143"/>
      <c r="H18" s="143"/>
      <c r="I18" s="140" t="s">
        <v>26</v>
      </c>
      <c r="J18" s="32" t="str">
        <f>'Rekapitulace stavby'!AN14</f>
        <v>Vyplň údaj</v>
      </c>
      <c r="K18" s="37"/>
      <c r="L18" s="62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</row>
    <row r="19" s="2" customFormat="1" ht="6.96" customHeight="1">
      <c r="A19" s="37"/>
      <c r="B19" s="43"/>
      <c r="C19" s="37"/>
      <c r="D19" s="37"/>
      <c r="E19" s="37"/>
      <c r="F19" s="37"/>
      <c r="G19" s="37"/>
      <c r="H19" s="37"/>
      <c r="I19" s="37"/>
      <c r="J19" s="37"/>
      <c r="K19" s="37"/>
      <c r="L19" s="62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</row>
    <row r="20" s="2" customFormat="1" ht="12" customHeight="1">
      <c r="A20" s="37"/>
      <c r="B20" s="43"/>
      <c r="C20" s="37"/>
      <c r="D20" s="140" t="s">
        <v>29</v>
      </c>
      <c r="E20" s="37"/>
      <c r="F20" s="37"/>
      <c r="G20" s="37"/>
      <c r="H20" s="37"/>
      <c r="I20" s="140" t="s">
        <v>25</v>
      </c>
      <c r="J20" s="143" t="str">
        <f>IF('Rekapitulace stavby'!AN16="","",'Rekapitulace stavby'!AN16)</f>
        <v/>
      </c>
      <c r="K20" s="37"/>
      <c r="L20" s="62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</row>
    <row r="21" s="2" customFormat="1" ht="18" customHeight="1">
      <c r="A21" s="37"/>
      <c r="B21" s="43"/>
      <c r="C21" s="37"/>
      <c r="D21" s="37"/>
      <c r="E21" s="143" t="str">
        <f>IF('Rekapitulace stavby'!E17="","",'Rekapitulace stavby'!E17)</f>
        <v xml:space="preserve"> </v>
      </c>
      <c r="F21" s="37"/>
      <c r="G21" s="37"/>
      <c r="H21" s="37"/>
      <c r="I21" s="140" t="s">
        <v>26</v>
      </c>
      <c r="J21" s="143" t="str">
        <f>IF('Rekapitulace stavby'!AN17="","",'Rekapitulace stavby'!AN17)</f>
        <v/>
      </c>
      <c r="K21" s="37"/>
      <c r="L21" s="62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</row>
    <row r="22" s="2" customFormat="1" ht="6.96" customHeight="1">
      <c r="A22" s="37"/>
      <c r="B22" s="43"/>
      <c r="C22" s="37"/>
      <c r="D22" s="37"/>
      <c r="E22" s="37"/>
      <c r="F22" s="37"/>
      <c r="G22" s="37"/>
      <c r="H22" s="37"/>
      <c r="I22" s="37"/>
      <c r="J22" s="37"/>
      <c r="K22" s="37"/>
      <c r="L22" s="62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</row>
    <row r="23" s="2" customFormat="1" ht="12" customHeight="1">
      <c r="A23" s="37"/>
      <c r="B23" s="43"/>
      <c r="C23" s="37"/>
      <c r="D23" s="140" t="s">
        <v>31</v>
      </c>
      <c r="E23" s="37"/>
      <c r="F23" s="37"/>
      <c r="G23" s="37"/>
      <c r="H23" s="37"/>
      <c r="I23" s="140" t="s">
        <v>25</v>
      </c>
      <c r="J23" s="143" t="str">
        <f>IF('Rekapitulace stavby'!AN19="","",'Rekapitulace stavby'!AN19)</f>
        <v/>
      </c>
      <c r="K23" s="37"/>
      <c r="L23" s="62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</row>
    <row r="24" s="2" customFormat="1" ht="18" customHeight="1">
      <c r="A24" s="37"/>
      <c r="B24" s="43"/>
      <c r="C24" s="37"/>
      <c r="D24" s="37"/>
      <c r="E24" s="143" t="str">
        <f>IF('Rekapitulace stavby'!E20="","",'Rekapitulace stavby'!E20)</f>
        <v xml:space="preserve"> </v>
      </c>
      <c r="F24" s="37"/>
      <c r="G24" s="37"/>
      <c r="H24" s="37"/>
      <c r="I24" s="140" t="s">
        <v>26</v>
      </c>
      <c r="J24" s="143" t="str">
        <f>IF('Rekapitulace stavby'!AN20="","",'Rekapitulace stavby'!AN20)</f>
        <v/>
      </c>
      <c r="K24" s="37"/>
      <c r="L24" s="62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</row>
    <row r="25" s="2" customFormat="1" ht="6.96" customHeight="1">
      <c r="A25" s="37"/>
      <c r="B25" s="43"/>
      <c r="C25" s="37"/>
      <c r="D25" s="37"/>
      <c r="E25" s="37"/>
      <c r="F25" s="37"/>
      <c r="G25" s="37"/>
      <c r="H25" s="37"/>
      <c r="I25" s="37"/>
      <c r="J25" s="37"/>
      <c r="K25" s="37"/>
      <c r="L25" s="62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</row>
    <row r="26" s="2" customFormat="1" ht="12" customHeight="1">
      <c r="A26" s="37"/>
      <c r="B26" s="43"/>
      <c r="C26" s="37"/>
      <c r="D26" s="140" t="s">
        <v>32</v>
      </c>
      <c r="E26" s="37"/>
      <c r="F26" s="37"/>
      <c r="G26" s="37"/>
      <c r="H26" s="37"/>
      <c r="I26" s="37"/>
      <c r="J26" s="37"/>
      <c r="K26" s="37"/>
      <c r="L26" s="62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</row>
    <row r="27" s="8" customFormat="1" ht="16.5" customHeight="1">
      <c r="A27" s="145"/>
      <c r="B27" s="146"/>
      <c r="C27" s="145"/>
      <c r="D27" s="145"/>
      <c r="E27" s="147" t="s">
        <v>1</v>
      </c>
      <c r="F27" s="147"/>
      <c r="G27" s="147"/>
      <c r="H27" s="147"/>
      <c r="I27" s="145"/>
      <c r="J27" s="145"/>
      <c r="K27" s="145"/>
      <c r="L27" s="148"/>
      <c r="S27" s="145"/>
      <c r="T27" s="145"/>
      <c r="U27" s="145"/>
      <c r="V27" s="145"/>
      <c r="W27" s="145"/>
      <c r="X27" s="145"/>
      <c r="Y27" s="145"/>
      <c r="Z27" s="145"/>
      <c r="AA27" s="145"/>
      <c r="AB27" s="145"/>
      <c r="AC27" s="145"/>
      <c r="AD27" s="145"/>
      <c r="AE27" s="145"/>
    </row>
    <row r="28" s="2" customFormat="1" ht="6.96" customHeight="1">
      <c r="A28" s="37"/>
      <c r="B28" s="43"/>
      <c r="C28" s="37"/>
      <c r="D28" s="37"/>
      <c r="E28" s="37"/>
      <c r="F28" s="37"/>
      <c r="G28" s="37"/>
      <c r="H28" s="37"/>
      <c r="I28" s="37"/>
      <c r="J28" s="37"/>
      <c r="K28" s="37"/>
      <c r="L28" s="62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</row>
    <row r="29" s="2" customFormat="1" ht="6.96" customHeight="1">
      <c r="A29" s="37"/>
      <c r="B29" s="43"/>
      <c r="C29" s="37"/>
      <c r="D29" s="150"/>
      <c r="E29" s="150"/>
      <c r="F29" s="150"/>
      <c r="G29" s="150"/>
      <c r="H29" s="150"/>
      <c r="I29" s="150"/>
      <c r="J29" s="150"/>
      <c r="K29" s="150"/>
      <c r="L29" s="62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</row>
    <row r="30" s="2" customFormat="1" ht="25.44" customHeight="1">
      <c r="A30" s="37"/>
      <c r="B30" s="43"/>
      <c r="C30" s="37"/>
      <c r="D30" s="151" t="s">
        <v>33</v>
      </c>
      <c r="E30" s="37"/>
      <c r="F30" s="37"/>
      <c r="G30" s="37"/>
      <c r="H30" s="37"/>
      <c r="I30" s="37"/>
      <c r="J30" s="152">
        <f>ROUND(J120, 2)</f>
        <v>0</v>
      </c>
      <c r="K30" s="37"/>
      <c r="L30" s="62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</row>
    <row r="31" s="2" customFormat="1" ht="6.96" customHeight="1">
      <c r="A31" s="37"/>
      <c r="B31" s="43"/>
      <c r="C31" s="37"/>
      <c r="D31" s="150"/>
      <c r="E31" s="150"/>
      <c r="F31" s="150"/>
      <c r="G31" s="150"/>
      <c r="H31" s="150"/>
      <c r="I31" s="150"/>
      <c r="J31" s="150"/>
      <c r="K31" s="150"/>
      <c r="L31" s="62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</row>
    <row r="32" s="2" customFormat="1" ht="14.4" customHeight="1">
      <c r="A32" s="37"/>
      <c r="B32" s="43"/>
      <c r="C32" s="37"/>
      <c r="D32" s="37"/>
      <c r="E32" s="37"/>
      <c r="F32" s="153" t="s">
        <v>35</v>
      </c>
      <c r="G32" s="37"/>
      <c r="H32" s="37"/>
      <c r="I32" s="153" t="s">
        <v>34</v>
      </c>
      <c r="J32" s="153" t="s">
        <v>36</v>
      </c>
      <c r="K32" s="37"/>
      <c r="L32" s="62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</row>
    <row r="33" s="2" customFormat="1" ht="14.4" customHeight="1">
      <c r="A33" s="37"/>
      <c r="B33" s="43"/>
      <c r="C33" s="37"/>
      <c r="D33" s="154" t="s">
        <v>37</v>
      </c>
      <c r="E33" s="140" t="s">
        <v>38</v>
      </c>
      <c r="F33" s="155">
        <f>ROUND((SUM(BE120:BE160)),  2)</f>
        <v>0</v>
      </c>
      <c r="G33" s="37"/>
      <c r="H33" s="37"/>
      <c r="I33" s="156">
        <v>0.20999999999999999</v>
      </c>
      <c r="J33" s="155">
        <f>ROUND(((SUM(BE120:BE160))*I33),  2)</f>
        <v>0</v>
      </c>
      <c r="K33" s="37"/>
      <c r="L33" s="62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</row>
    <row r="34" s="2" customFormat="1" ht="14.4" customHeight="1">
      <c r="A34" s="37"/>
      <c r="B34" s="43"/>
      <c r="C34" s="37"/>
      <c r="D34" s="37"/>
      <c r="E34" s="140" t="s">
        <v>39</v>
      </c>
      <c r="F34" s="155">
        <f>ROUND((SUM(BF120:BF160)),  2)</f>
        <v>0</v>
      </c>
      <c r="G34" s="37"/>
      <c r="H34" s="37"/>
      <c r="I34" s="156">
        <v>0.14999999999999999</v>
      </c>
      <c r="J34" s="155">
        <f>ROUND(((SUM(BF120:BF160))*I34),  2)</f>
        <v>0</v>
      </c>
      <c r="K34" s="37"/>
      <c r="L34" s="62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</row>
    <row r="35" hidden="1" s="2" customFormat="1" ht="14.4" customHeight="1">
      <c r="A35" s="37"/>
      <c r="B35" s="43"/>
      <c r="C35" s="37"/>
      <c r="D35" s="37"/>
      <c r="E35" s="140" t="s">
        <v>40</v>
      </c>
      <c r="F35" s="155">
        <f>ROUND((SUM(BG120:BG160)),  2)</f>
        <v>0</v>
      </c>
      <c r="G35" s="37"/>
      <c r="H35" s="37"/>
      <c r="I35" s="156">
        <v>0.20999999999999999</v>
      </c>
      <c r="J35" s="155">
        <f>0</f>
        <v>0</v>
      </c>
      <c r="K35" s="37"/>
      <c r="L35" s="62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</row>
    <row r="36" hidden="1" s="2" customFormat="1" ht="14.4" customHeight="1">
      <c r="A36" s="37"/>
      <c r="B36" s="43"/>
      <c r="C36" s="37"/>
      <c r="D36" s="37"/>
      <c r="E36" s="140" t="s">
        <v>41</v>
      </c>
      <c r="F36" s="155">
        <f>ROUND((SUM(BH120:BH160)),  2)</f>
        <v>0</v>
      </c>
      <c r="G36" s="37"/>
      <c r="H36" s="37"/>
      <c r="I36" s="156">
        <v>0.14999999999999999</v>
      </c>
      <c r="J36" s="155">
        <f>0</f>
        <v>0</v>
      </c>
      <c r="K36" s="37"/>
      <c r="L36" s="62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</row>
    <row r="37" hidden="1" s="2" customFormat="1" ht="14.4" customHeight="1">
      <c r="A37" s="37"/>
      <c r="B37" s="43"/>
      <c r="C37" s="37"/>
      <c r="D37" s="37"/>
      <c r="E37" s="140" t="s">
        <v>42</v>
      </c>
      <c r="F37" s="155">
        <f>ROUND((SUM(BI120:BI160)),  2)</f>
        <v>0</v>
      </c>
      <c r="G37" s="37"/>
      <c r="H37" s="37"/>
      <c r="I37" s="156">
        <v>0</v>
      </c>
      <c r="J37" s="155">
        <f>0</f>
        <v>0</v>
      </c>
      <c r="K37" s="37"/>
      <c r="L37" s="62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</row>
    <row r="38" s="2" customFormat="1" ht="6.96" customHeight="1">
      <c r="A38" s="37"/>
      <c r="B38" s="43"/>
      <c r="C38" s="37"/>
      <c r="D38" s="37"/>
      <c r="E38" s="37"/>
      <c r="F38" s="37"/>
      <c r="G38" s="37"/>
      <c r="H38" s="37"/>
      <c r="I38" s="37"/>
      <c r="J38" s="37"/>
      <c r="K38" s="37"/>
      <c r="L38" s="62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</row>
    <row r="39" s="2" customFormat="1" ht="25.44" customHeight="1">
      <c r="A39" s="37"/>
      <c r="B39" s="43"/>
      <c r="C39" s="157"/>
      <c r="D39" s="158" t="s">
        <v>43</v>
      </c>
      <c r="E39" s="159"/>
      <c r="F39" s="159"/>
      <c r="G39" s="160" t="s">
        <v>44</v>
      </c>
      <c r="H39" s="161" t="s">
        <v>45</v>
      </c>
      <c r="I39" s="159"/>
      <c r="J39" s="162">
        <f>SUM(J30:J37)</f>
        <v>0</v>
      </c>
      <c r="K39" s="163"/>
      <c r="L39" s="62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</row>
    <row r="40" s="2" customFormat="1" ht="14.4" customHeight="1">
      <c r="A40" s="37"/>
      <c r="B40" s="43"/>
      <c r="C40" s="37"/>
      <c r="D40" s="37"/>
      <c r="E40" s="37"/>
      <c r="F40" s="37"/>
      <c r="G40" s="37"/>
      <c r="H40" s="37"/>
      <c r="I40" s="37"/>
      <c r="J40" s="37"/>
      <c r="K40" s="37"/>
      <c r="L40" s="62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</row>
    <row r="41" s="1" customFormat="1" ht="14.4" customHeight="1">
      <c r="B41" s="19"/>
      <c r="L41" s="19"/>
    </row>
    <row r="42" s="1" customFormat="1" ht="14.4" customHeight="1">
      <c r="B42" s="19"/>
      <c r="L42" s="19"/>
    </row>
    <row r="43" s="1" customFormat="1" ht="14.4" customHeight="1">
      <c r="B43" s="19"/>
      <c r="L43" s="19"/>
    </row>
    <row r="44" s="1" customFormat="1" ht="14.4" customHeight="1">
      <c r="B44" s="19"/>
      <c r="L44" s="19"/>
    </row>
    <row r="45" s="1" customFormat="1" ht="14.4" customHeight="1">
      <c r="B45" s="19"/>
      <c r="L45" s="19"/>
    </row>
    <row r="46" s="1" customFormat="1" ht="14.4" customHeight="1">
      <c r="B46" s="19"/>
      <c r="L46" s="19"/>
    </row>
    <row r="47" s="1" customFormat="1" ht="14.4" customHeight="1">
      <c r="B47" s="19"/>
      <c r="L47" s="19"/>
    </row>
    <row r="48" s="1" customFormat="1" ht="14.4" customHeight="1">
      <c r="B48" s="19"/>
      <c r="L48" s="19"/>
    </row>
    <row r="49" s="1" customFormat="1" ht="14.4" customHeight="1">
      <c r="B49" s="19"/>
      <c r="L49" s="19"/>
    </row>
    <row r="50" s="2" customFormat="1" ht="14.4" customHeight="1">
      <c r="B50" s="62"/>
      <c r="D50" s="164" t="s">
        <v>46</v>
      </c>
      <c r="E50" s="165"/>
      <c r="F50" s="165"/>
      <c r="G50" s="164" t="s">
        <v>47</v>
      </c>
      <c r="H50" s="165"/>
      <c r="I50" s="165"/>
      <c r="J50" s="165"/>
      <c r="K50" s="165"/>
      <c r="L50" s="62"/>
    </row>
    <row r="51">
      <c r="B51" s="19"/>
      <c r="L51" s="19"/>
    </row>
    <row r="52">
      <c r="B52" s="19"/>
      <c r="L52" s="19"/>
    </row>
    <row r="53">
      <c r="B53" s="19"/>
      <c r="L53" s="19"/>
    </row>
    <row r="54">
      <c r="B54" s="19"/>
      <c r="L54" s="19"/>
    </row>
    <row r="55">
      <c r="B55" s="19"/>
      <c r="L55" s="19"/>
    </row>
    <row r="56">
      <c r="B56" s="19"/>
      <c r="L56" s="19"/>
    </row>
    <row r="57">
      <c r="B57" s="19"/>
      <c r="L57" s="19"/>
    </row>
    <row r="58">
      <c r="B58" s="19"/>
      <c r="L58" s="19"/>
    </row>
    <row r="59">
      <c r="B59" s="19"/>
      <c r="L59" s="19"/>
    </row>
    <row r="60">
      <c r="B60" s="19"/>
      <c r="L60" s="19"/>
    </row>
    <row r="61" s="2" customFormat="1">
      <c r="A61" s="37"/>
      <c r="B61" s="43"/>
      <c r="C61" s="37"/>
      <c r="D61" s="166" t="s">
        <v>48</v>
      </c>
      <c r="E61" s="167"/>
      <c r="F61" s="168" t="s">
        <v>49</v>
      </c>
      <c r="G61" s="166" t="s">
        <v>48</v>
      </c>
      <c r="H61" s="167"/>
      <c r="I61" s="167"/>
      <c r="J61" s="169" t="s">
        <v>49</v>
      </c>
      <c r="K61" s="167"/>
      <c r="L61" s="62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</row>
    <row r="62">
      <c r="B62" s="19"/>
      <c r="L62" s="19"/>
    </row>
    <row r="63">
      <c r="B63" s="19"/>
      <c r="L63" s="19"/>
    </row>
    <row r="64">
      <c r="B64" s="19"/>
      <c r="L64" s="19"/>
    </row>
    <row r="65" s="2" customFormat="1">
      <c r="A65" s="37"/>
      <c r="B65" s="43"/>
      <c r="C65" s="37"/>
      <c r="D65" s="164" t="s">
        <v>50</v>
      </c>
      <c r="E65" s="170"/>
      <c r="F65" s="170"/>
      <c r="G65" s="164" t="s">
        <v>51</v>
      </c>
      <c r="H65" s="170"/>
      <c r="I65" s="170"/>
      <c r="J65" s="170"/>
      <c r="K65" s="170"/>
      <c r="L65" s="62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</row>
    <row r="66">
      <c r="B66" s="19"/>
      <c r="L66" s="19"/>
    </row>
    <row r="67">
      <c r="B67" s="19"/>
      <c r="L67" s="19"/>
    </row>
    <row r="68">
      <c r="B68" s="19"/>
      <c r="L68" s="19"/>
    </row>
    <row r="69">
      <c r="B69" s="19"/>
      <c r="L69" s="19"/>
    </row>
    <row r="70">
      <c r="B70" s="19"/>
      <c r="L70" s="19"/>
    </row>
    <row r="71">
      <c r="B71" s="19"/>
      <c r="L71" s="19"/>
    </row>
    <row r="72">
      <c r="B72" s="19"/>
      <c r="L72" s="19"/>
    </row>
    <row r="73">
      <c r="B73" s="19"/>
      <c r="L73" s="19"/>
    </row>
    <row r="74">
      <c r="B74" s="19"/>
      <c r="L74" s="19"/>
    </row>
    <row r="75">
      <c r="B75" s="19"/>
      <c r="L75" s="19"/>
    </row>
    <row r="76" s="2" customFormat="1">
      <c r="A76" s="37"/>
      <c r="B76" s="43"/>
      <c r="C76" s="37"/>
      <c r="D76" s="166" t="s">
        <v>48</v>
      </c>
      <c r="E76" s="167"/>
      <c r="F76" s="168" t="s">
        <v>49</v>
      </c>
      <c r="G76" s="166" t="s">
        <v>48</v>
      </c>
      <c r="H76" s="167"/>
      <c r="I76" s="167"/>
      <c r="J76" s="169" t="s">
        <v>49</v>
      </c>
      <c r="K76" s="167"/>
      <c r="L76" s="62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</row>
    <row r="77" s="2" customFormat="1" ht="14.4" customHeight="1">
      <c r="A77" s="37"/>
      <c r="B77" s="171"/>
      <c r="C77" s="172"/>
      <c r="D77" s="172"/>
      <c r="E77" s="172"/>
      <c r="F77" s="172"/>
      <c r="G77" s="172"/>
      <c r="H77" s="172"/>
      <c r="I77" s="172"/>
      <c r="J77" s="172"/>
      <c r="K77" s="172"/>
      <c r="L77" s="62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</row>
    <row r="81" s="2" customFormat="1" ht="6.96" customHeight="1">
      <c r="A81" s="37"/>
      <c r="B81" s="173"/>
      <c r="C81" s="174"/>
      <c r="D81" s="174"/>
      <c r="E81" s="174"/>
      <c r="F81" s="174"/>
      <c r="G81" s="174"/>
      <c r="H81" s="174"/>
      <c r="I81" s="174"/>
      <c r="J81" s="174"/>
      <c r="K81" s="174"/>
      <c r="L81" s="62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</row>
    <row r="82" s="2" customFormat="1" ht="24.96" customHeight="1">
      <c r="A82" s="37"/>
      <c r="B82" s="38"/>
      <c r="C82" s="22" t="s">
        <v>225</v>
      </c>
      <c r="D82" s="39"/>
      <c r="E82" s="39"/>
      <c r="F82" s="39"/>
      <c r="G82" s="39"/>
      <c r="H82" s="39"/>
      <c r="I82" s="39"/>
      <c r="J82" s="39"/>
      <c r="K82" s="39"/>
      <c r="L82" s="62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</row>
    <row r="83" s="2" customFormat="1" ht="6.96" customHeight="1">
      <c r="A83" s="37"/>
      <c r="B83" s="38"/>
      <c r="C83" s="39"/>
      <c r="D83" s="39"/>
      <c r="E83" s="39"/>
      <c r="F83" s="39"/>
      <c r="G83" s="39"/>
      <c r="H83" s="39"/>
      <c r="I83" s="39"/>
      <c r="J83" s="39"/>
      <c r="K83" s="39"/>
      <c r="L83" s="62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</row>
    <row r="84" s="2" customFormat="1" ht="12" customHeight="1">
      <c r="A84" s="37"/>
      <c r="B84" s="38"/>
      <c r="C84" s="31" t="s">
        <v>16</v>
      </c>
      <c r="D84" s="39"/>
      <c r="E84" s="39"/>
      <c r="F84" s="39"/>
      <c r="G84" s="39"/>
      <c r="H84" s="39"/>
      <c r="I84" s="39"/>
      <c r="J84" s="39"/>
      <c r="K84" s="39"/>
      <c r="L84" s="62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</row>
    <row r="85" s="2" customFormat="1" ht="16.5" customHeight="1">
      <c r="A85" s="37"/>
      <c r="B85" s="38"/>
      <c r="C85" s="39"/>
      <c r="D85" s="39"/>
      <c r="E85" s="175" t="str">
        <f>E7</f>
        <v>EUO na objektu BD č.p.225,226,227,228 ulice Letná</v>
      </c>
      <c r="F85" s="31"/>
      <c r="G85" s="31"/>
      <c r="H85" s="31"/>
      <c r="I85" s="39"/>
      <c r="J85" s="39"/>
      <c r="K85" s="39"/>
      <c r="L85" s="62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</row>
    <row r="86" s="2" customFormat="1" ht="12" customHeight="1">
      <c r="A86" s="37"/>
      <c r="B86" s="38"/>
      <c r="C86" s="31" t="s">
        <v>100</v>
      </c>
      <c r="D86" s="39"/>
      <c r="E86" s="39"/>
      <c r="F86" s="39"/>
      <c r="G86" s="39"/>
      <c r="H86" s="39"/>
      <c r="I86" s="39"/>
      <c r="J86" s="39"/>
      <c r="K86" s="39"/>
      <c r="L86" s="62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</row>
    <row r="87" s="2" customFormat="1" ht="16.5" customHeight="1">
      <c r="A87" s="37"/>
      <c r="B87" s="38"/>
      <c r="C87" s="39"/>
      <c r="D87" s="39"/>
      <c r="E87" s="75" t="str">
        <f>E9</f>
        <v>04450002 - VRN</v>
      </c>
      <c r="F87" s="39"/>
      <c r="G87" s="39"/>
      <c r="H87" s="39"/>
      <c r="I87" s="39"/>
      <c r="J87" s="39"/>
      <c r="K87" s="39"/>
      <c r="L87" s="62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</row>
    <row r="88" s="2" customFormat="1" ht="6.96" customHeight="1">
      <c r="A88" s="37"/>
      <c r="B88" s="38"/>
      <c r="C88" s="39"/>
      <c r="D88" s="39"/>
      <c r="E88" s="39"/>
      <c r="F88" s="39"/>
      <c r="G88" s="39"/>
      <c r="H88" s="39"/>
      <c r="I88" s="39"/>
      <c r="J88" s="39"/>
      <c r="K88" s="39"/>
      <c r="L88" s="62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</row>
    <row r="89" s="2" customFormat="1" ht="12" customHeight="1">
      <c r="A89" s="37"/>
      <c r="B89" s="38"/>
      <c r="C89" s="31" t="s">
        <v>20</v>
      </c>
      <c r="D89" s="39"/>
      <c r="E89" s="39"/>
      <c r="F89" s="26" t="str">
        <f>F12</f>
        <v xml:space="preserve"> </v>
      </c>
      <c r="G89" s="39"/>
      <c r="H89" s="39"/>
      <c r="I89" s="31" t="s">
        <v>22</v>
      </c>
      <c r="J89" s="78" t="str">
        <f>IF(J12="","",J12)</f>
        <v>10. 12. 2020</v>
      </c>
      <c r="K89" s="39"/>
      <c r="L89" s="62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</row>
    <row r="90" s="2" customFormat="1" ht="6.96" customHeight="1">
      <c r="A90" s="37"/>
      <c r="B90" s="38"/>
      <c r="C90" s="39"/>
      <c r="D90" s="39"/>
      <c r="E90" s="39"/>
      <c r="F90" s="39"/>
      <c r="G90" s="39"/>
      <c r="H90" s="39"/>
      <c r="I90" s="39"/>
      <c r="J90" s="39"/>
      <c r="K90" s="39"/>
      <c r="L90" s="62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</row>
    <row r="91" s="2" customFormat="1" ht="15.15" customHeight="1">
      <c r="A91" s="37"/>
      <c r="B91" s="38"/>
      <c r="C91" s="31" t="s">
        <v>24</v>
      </c>
      <c r="D91" s="39"/>
      <c r="E91" s="39"/>
      <c r="F91" s="26" t="str">
        <f>E15</f>
        <v xml:space="preserve"> </v>
      </c>
      <c r="G91" s="39"/>
      <c r="H91" s="39"/>
      <c r="I91" s="31" t="s">
        <v>29</v>
      </c>
      <c r="J91" s="35" t="str">
        <f>E21</f>
        <v xml:space="preserve"> </v>
      </c>
      <c r="K91" s="39"/>
      <c r="L91" s="62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</row>
    <row r="92" s="2" customFormat="1" ht="15.15" customHeight="1">
      <c r="A92" s="37"/>
      <c r="B92" s="38"/>
      <c r="C92" s="31" t="s">
        <v>27</v>
      </c>
      <c r="D92" s="39"/>
      <c r="E92" s="39"/>
      <c r="F92" s="26" t="str">
        <f>IF(E18="","",E18)</f>
        <v>Vyplň údaj</v>
      </c>
      <c r="G92" s="39"/>
      <c r="H92" s="39"/>
      <c r="I92" s="31" t="s">
        <v>31</v>
      </c>
      <c r="J92" s="35" t="str">
        <f>E24</f>
        <v xml:space="preserve"> </v>
      </c>
      <c r="K92" s="39"/>
      <c r="L92" s="62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</row>
    <row r="93" s="2" customFormat="1" ht="10.32" customHeight="1">
      <c r="A93" s="37"/>
      <c r="B93" s="38"/>
      <c r="C93" s="39"/>
      <c r="D93" s="39"/>
      <c r="E93" s="39"/>
      <c r="F93" s="39"/>
      <c r="G93" s="39"/>
      <c r="H93" s="39"/>
      <c r="I93" s="39"/>
      <c r="J93" s="39"/>
      <c r="K93" s="39"/>
      <c r="L93" s="62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</row>
    <row r="94" s="2" customFormat="1" ht="29.28" customHeight="1">
      <c r="A94" s="37"/>
      <c r="B94" s="38"/>
      <c r="C94" s="176" t="s">
        <v>245</v>
      </c>
      <c r="D94" s="177"/>
      <c r="E94" s="177"/>
      <c r="F94" s="177"/>
      <c r="G94" s="177"/>
      <c r="H94" s="177"/>
      <c r="I94" s="177"/>
      <c r="J94" s="178" t="s">
        <v>246</v>
      </c>
      <c r="K94" s="177"/>
      <c r="L94" s="62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</row>
    <row r="95" s="2" customFormat="1" ht="10.32" customHeight="1">
      <c r="A95" s="37"/>
      <c r="B95" s="38"/>
      <c r="C95" s="39"/>
      <c r="D95" s="39"/>
      <c r="E95" s="39"/>
      <c r="F95" s="39"/>
      <c r="G95" s="39"/>
      <c r="H95" s="39"/>
      <c r="I95" s="39"/>
      <c r="J95" s="39"/>
      <c r="K95" s="39"/>
      <c r="L95" s="62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</row>
    <row r="96" s="2" customFormat="1" ht="22.8" customHeight="1">
      <c r="A96" s="37"/>
      <c r="B96" s="38"/>
      <c r="C96" s="179" t="s">
        <v>251</v>
      </c>
      <c r="D96" s="39"/>
      <c r="E96" s="39"/>
      <c r="F96" s="39"/>
      <c r="G96" s="39"/>
      <c r="H96" s="39"/>
      <c r="I96" s="39"/>
      <c r="J96" s="109">
        <f>J120</f>
        <v>0</v>
      </c>
      <c r="K96" s="39"/>
      <c r="L96" s="62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U96" s="16" t="s">
        <v>82</v>
      </c>
    </row>
    <row r="97" s="9" customFormat="1" ht="24.96" customHeight="1">
      <c r="A97" s="9"/>
      <c r="B97" s="180"/>
      <c r="C97" s="181"/>
      <c r="D97" s="182" t="s">
        <v>2505</v>
      </c>
      <c r="E97" s="183"/>
      <c r="F97" s="183"/>
      <c r="G97" s="183"/>
      <c r="H97" s="183"/>
      <c r="I97" s="183"/>
      <c r="J97" s="184">
        <f>J121</f>
        <v>0</v>
      </c>
      <c r="K97" s="181"/>
      <c r="L97" s="185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9" customFormat="1" ht="24.96" customHeight="1">
      <c r="A98" s="9"/>
      <c r="B98" s="180"/>
      <c r="C98" s="181"/>
      <c r="D98" s="182" t="s">
        <v>2506</v>
      </c>
      <c r="E98" s="183"/>
      <c r="F98" s="183"/>
      <c r="G98" s="183"/>
      <c r="H98" s="183"/>
      <c r="I98" s="183"/>
      <c r="J98" s="184">
        <f>J132</f>
        <v>0</v>
      </c>
      <c r="K98" s="181"/>
      <c r="L98" s="185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</row>
    <row r="99" s="9" customFormat="1" ht="24.96" customHeight="1">
      <c r="A99" s="9"/>
      <c r="B99" s="180"/>
      <c r="C99" s="181"/>
      <c r="D99" s="182" t="s">
        <v>2507</v>
      </c>
      <c r="E99" s="183"/>
      <c r="F99" s="183"/>
      <c r="G99" s="183"/>
      <c r="H99" s="183"/>
      <c r="I99" s="183"/>
      <c r="J99" s="184">
        <f>J150</f>
        <v>0</v>
      </c>
      <c r="K99" s="181"/>
      <c r="L99" s="185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9" customFormat="1" ht="24.96" customHeight="1">
      <c r="A100" s="9"/>
      <c r="B100" s="180"/>
      <c r="C100" s="181"/>
      <c r="D100" s="182" t="s">
        <v>2508</v>
      </c>
      <c r="E100" s="183"/>
      <c r="F100" s="183"/>
      <c r="G100" s="183"/>
      <c r="H100" s="183"/>
      <c r="I100" s="183"/>
      <c r="J100" s="184">
        <f>J154</f>
        <v>0</v>
      </c>
      <c r="K100" s="181"/>
      <c r="L100" s="185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</row>
    <row r="101" s="2" customFormat="1" ht="21.84" customHeight="1">
      <c r="A101" s="37"/>
      <c r="B101" s="38"/>
      <c r="C101" s="39"/>
      <c r="D101" s="39"/>
      <c r="E101" s="39"/>
      <c r="F101" s="39"/>
      <c r="G101" s="39"/>
      <c r="H101" s="39"/>
      <c r="I101" s="39"/>
      <c r="J101" s="39"/>
      <c r="K101" s="39"/>
      <c r="L101" s="62"/>
      <c r="S101" s="37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7"/>
    </row>
    <row r="102" s="2" customFormat="1" ht="6.96" customHeight="1">
      <c r="A102" s="37"/>
      <c r="B102" s="65"/>
      <c r="C102" s="66"/>
      <c r="D102" s="66"/>
      <c r="E102" s="66"/>
      <c r="F102" s="66"/>
      <c r="G102" s="66"/>
      <c r="H102" s="66"/>
      <c r="I102" s="66"/>
      <c r="J102" s="66"/>
      <c r="K102" s="66"/>
      <c r="L102" s="62"/>
      <c r="S102" s="37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7"/>
    </row>
    <row r="106" s="2" customFormat="1" ht="6.96" customHeight="1">
      <c r="A106" s="37"/>
      <c r="B106" s="67"/>
      <c r="C106" s="68"/>
      <c r="D106" s="68"/>
      <c r="E106" s="68"/>
      <c r="F106" s="68"/>
      <c r="G106" s="68"/>
      <c r="H106" s="68"/>
      <c r="I106" s="68"/>
      <c r="J106" s="68"/>
      <c r="K106" s="68"/>
      <c r="L106" s="62"/>
      <c r="S106" s="37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7"/>
    </row>
    <row r="107" s="2" customFormat="1" ht="24.96" customHeight="1">
      <c r="A107" s="37"/>
      <c r="B107" s="38"/>
      <c r="C107" s="22" t="s">
        <v>321</v>
      </c>
      <c r="D107" s="39"/>
      <c r="E107" s="39"/>
      <c r="F107" s="39"/>
      <c r="G107" s="39"/>
      <c r="H107" s="39"/>
      <c r="I107" s="39"/>
      <c r="J107" s="39"/>
      <c r="K107" s="39"/>
      <c r="L107" s="62"/>
      <c r="S107" s="37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</row>
    <row r="108" s="2" customFormat="1" ht="6.96" customHeight="1">
      <c r="A108" s="37"/>
      <c r="B108" s="38"/>
      <c r="C108" s="39"/>
      <c r="D108" s="39"/>
      <c r="E108" s="39"/>
      <c r="F108" s="39"/>
      <c r="G108" s="39"/>
      <c r="H108" s="39"/>
      <c r="I108" s="39"/>
      <c r="J108" s="39"/>
      <c r="K108" s="39"/>
      <c r="L108" s="62"/>
      <c r="S108" s="37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</row>
    <row r="109" s="2" customFormat="1" ht="12" customHeight="1">
      <c r="A109" s="37"/>
      <c r="B109" s="38"/>
      <c r="C109" s="31" t="s">
        <v>16</v>
      </c>
      <c r="D109" s="39"/>
      <c r="E109" s="39"/>
      <c r="F109" s="39"/>
      <c r="G109" s="39"/>
      <c r="H109" s="39"/>
      <c r="I109" s="39"/>
      <c r="J109" s="39"/>
      <c r="K109" s="39"/>
      <c r="L109" s="62"/>
      <c r="S109" s="37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</row>
    <row r="110" s="2" customFormat="1" ht="16.5" customHeight="1">
      <c r="A110" s="37"/>
      <c r="B110" s="38"/>
      <c r="C110" s="39"/>
      <c r="D110" s="39"/>
      <c r="E110" s="175" t="str">
        <f>E7</f>
        <v>EUO na objektu BD č.p.225,226,227,228 ulice Letná</v>
      </c>
      <c r="F110" s="31"/>
      <c r="G110" s="31"/>
      <c r="H110" s="31"/>
      <c r="I110" s="39"/>
      <c r="J110" s="39"/>
      <c r="K110" s="39"/>
      <c r="L110" s="62"/>
      <c r="S110" s="37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</row>
    <row r="111" s="2" customFormat="1" ht="12" customHeight="1">
      <c r="A111" s="37"/>
      <c r="B111" s="38"/>
      <c r="C111" s="31" t="s">
        <v>100</v>
      </c>
      <c r="D111" s="39"/>
      <c r="E111" s="39"/>
      <c r="F111" s="39"/>
      <c r="G111" s="39"/>
      <c r="H111" s="39"/>
      <c r="I111" s="39"/>
      <c r="J111" s="39"/>
      <c r="K111" s="39"/>
      <c r="L111" s="62"/>
      <c r="S111" s="37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</row>
    <row r="112" s="2" customFormat="1" ht="16.5" customHeight="1">
      <c r="A112" s="37"/>
      <c r="B112" s="38"/>
      <c r="C112" s="39"/>
      <c r="D112" s="39"/>
      <c r="E112" s="75" t="str">
        <f>E9</f>
        <v>04450002 - VRN</v>
      </c>
      <c r="F112" s="39"/>
      <c r="G112" s="39"/>
      <c r="H112" s="39"/>
      <c r="I112" s="39"/>
      <c r="J112" s="39"/>
      <c r="K112" s="39"/>
      <c r="L112" s="62"/>
      <c r="S112" s="37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7"/>
    </row>
    <row r="113" s="2" customFormat="1" ht="6.96" customHeight="1">
      <c r="A113" s="37"/>
      <c r="B113" s="38"/>
      <c r="C113" s="39"/>
      <c r="D113" s="39"/>
      <c r="E113" s="39"/>
      <c r="F113" s="39"/>
      <c r="G113" s="39"/>
      <c r="H113" s="39"/>
      <c r="I113" s="39"/>
      <c r="J113" s="39"/>
      <c r="K113" s="39"/>
      <c r="L113" s="62"/>
      <c r="S113" s="37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</row>
    <row r="114" s="2" customFormat="1" ht="12" customHeight="1">
      <c r="A114" s="37"/>
      <c r="B114" s="38"/>
      <c r="C114" s="31" t="s">
        <v>20</v>
      </c>
      <c r="D114" s="39"/>
      <c r="E114" s="39"/>
      <c r="F114" s="26" t="str">
        <f>F12</f>
        <v xml:space="preserve"> </v>
      </c>
      <c r="G114" s="39"/>
      <c r="H114" s="39"/>
      <c r="I114" s="31" t="s">
        <v>22</v>
      </c>
      <c r="J114" s="78" t="str">
        <f>IF(J12="","",J12)</f>
        <v>10. 12. 2020</v>
      </c>
      <c r="K114" s="39"/>
      <c r="L114" s="62"/>
      <c r="S114" s="37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</row>
    <row r="115" s="2" customFormat="1" ht="6.96" customHeight="1">
      <c r="A115" s="37"/>
      <c r="B115" s="38"/>
      <c r="C115" s="39"/>
      <c r="D115" s="39"/>
      <c r="E115" s="39"/>
      <c r="F115" s="39"/>
      <c r="G115" s="39"/>
      <c r="H115" s="39"/>
      <c r="I115" s="39"/>
      <c r="J115" s="39"/>
      <c r="K115" s="39"/>
      <c r="L115" s="62"/>
      <c r="S115" s="37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</row>
    <row r="116" s="2" customFormat="1" ht="15.15" customHeight="1">
      <c r="A116" s="37"/>
      <c r="B116" s="38"/>
      <c r="C116" s="31" t="s">
        <v>24</v>
      </c>
      <c r="D116" s="39"/>
      <c r="E116" s="39"/>
      <c r="F116" s="26" t="str">
        <f>E15</f>
        <v xml:space="preserve"> </v>
      </c>
      <c r="G116" s="39"/>
      <c r="H116" s="39"/>
      <c r="I116" s="31" t="s">
        <v>29</v>
      </c>
      <c r="J116" s="35" t="str">
        <f>E21</f>
        <v xml:space="preserve"> </v>
      </c>
      <c r="K116" s="39"/>
      <c r="L116" s="62"/>
      <c r="S116" s="37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7"/>
    </row>
    <row r="117" s="2" customFormat="1" ht="15.15" customHeight="1">
      <c r="A117" s="37"/>
      <c r="B117" s="38"/>
      <c r="C117" s="31" t="s">
        <v>27</v>
      </c>
      <c r="D117" s="39"/>
      <c r="E117" s="39"/>
      <c r="F117" s="26" t="str">
        <f>IF(E18="","",E18)</f>
        <v>Vyplň údaj</v>
      </c>
      <c r="G117" s="39"/>
      <c r="H117" s="39"/>
      <c r="I117" s="31" t="s">
        <v>31</v>
      </c>
      <c r="J117" s="35" t="str">
        <f>E24</f>
        <v xml:space="preserve"> </v>
      </c>
      <c r="K117" s="39"/>
      <c r="L117" s="62"/>
      <c r="S117" s="37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7"/>
    </row>
    <row r="118" s="2" customFormat="1" ht="10.32" customHeight="1">
      <c r="A118" s="37"/>
      <c r="B118" s="38"/>
      <c r="C118" s="39"/>
      <c r="D118" s="39"/>
      <c r="E118" s="39"/>
      <c r="F118" s="39"/>
      <c r="G118" s="39"/>
      <c r="H118" s="39"/>
      <c r="I118" s="39"/>
      <c r="J118" s="39"/>
      <c r="K118" s="39"/>
      <c r="L118" s="62"/>
      <c r="S118" s="37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7"/>
    </row>
    <row r="119" s="10" customFormat="1" ht="29.28" customHeight="1">
      <c r="A119" s="187"/>
      <c r="B119" s="188"/>
      <c r="C119" s="189" t="s">
        <v>342</v>
      </c>
      <c r="D119" s="190" t="s">
        <v>58</v>
      </c>
      <c r="E119" s="190" t="s">
        <v>54</v>
      </c>
      <c r="F119" s="190" t="s">
        <v>55</v>
      </c>
      <c r="G119" s="190" t="s">
        <v>343</v>
      </c>
      <c r="H119" s="190" t="s">
        <v>344</v>
      </c>
      <c r="I119" s="190" t="s">
        <v>345</v>
      </c>
      <c r="J119" s="190" t="s">
        <v>246</v>
      </c>
      <c r="K119" s="191" t="s">
        <v>346</v>
      </c>
      <c r="L119" s="192"/>
      <c r="M119" s="99" t="s">
        <v>1</v>
      </c>
      <c r="N119" s="100" t="s">
        <v>37</v>
      </c>
      <c r="O119" s="100" t="s">
        <v>347</v>
      </c>
      <c r="P119" s="100" t="s">
        <v>348</v>
      </c>
      <c r="Q119" s="100" t="s">
        <v>349</v>
      </c>
      <c r="R119" s="100" t="s">
        <v>350</v>
      </c>
      <c r="S119" s="100" t="s">
        <v>351</v>
      </c>
      <c r="T119" s="101" t="s">
        <v>352</v>
      </c>
      <c r="U119" s="187"/>
      <c r="V119" s="187"/>
      <c r="W119" s="187"/>
      <c r="X119" s="187"/>
      <c r="Y119" s="187"/>
      <c r="Z119" s="187"/>
      <c r="AA119" s="187"/>
      <c r="AB119" s="187"/>
      <c r="AC119" s="187"/>
      <c r="AD119" s="187"/>
      <c r="AE119" s="187"/>
    </row>
    <row r="120" s="2" customFormat="1" ht="22.8" customHeight="1">
      <c r="A120" s="37"/>
      <c r="B120" s="38"/>
      <c r="C120" s="106" t="s">
        <v>354</v>
      </c>
      <c r="D120" s="39"/>
      <c r="E120" s="39"/>
      <c r="F120" s="39"/>
      <c r="G120" s="39"/>
      <c r="H120" s="39"/>
      <c r="I120" s="39"/>
      <c r="J120" s="193">
        <f>BK120</f>
        <v>0</v>
      </c>
      <c r="K120" s="39"/>
      <c r="L120" s="43"/>
      <c r="M120" s="102"/>
      <c r="N120" s="194"/>
      <c r="O120" s="103"/>
      <c r="P120" s="195">
        <f>P121+P132+P150+P154</f>
        <v>0</v>
      </c>
      <c r="Q120" s="103"/>
      <c r="R120" s="195">
        <f>R121+R132+R150+R154</f>
        <v>0</v>
      </c>
      <c r="S120" s="103"/>
      <c r="T120" s="196">
        <f>T121+T132+T150+T154</f>
        <v>0</v>
      </c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7"/>
      <c r="AT120" s="16" t="s">
        <v>72</v>
      </c>
      <c r="AU120" s="16" t="s">
        <v>82</v>
      </c>
      <c r="BK120" s="197">
        <f>BK121+BK132+BK150+BK154</f>
        <v>0</v>
      </c>
    </row>
    <row r="121" s="11" customFormat="1" ht="25.92" customHeight="1">
      <c r="A121" s="11"/>
      <c r="B121" s="198"/>
      <c r="C121" s="199"/>
      <c r="D121" s="200" t="s">
        <v>72</v>
      </c>
      <c r="E121" s="201" t="s">
        <v>2509</v>
      </c>
      <c r="F121" s="201" t="s">
        <v>2510</v>
      </c>
      <c r="G121" s="199"/>
      <c r="H121" s="199"/>
      <c r="I121" s="202"/>
      <c r="J121" s="203">
        <f>BK121</f>
        <v>0</v>
      </c>
      <c r="K121" s="199"/>
      <c r="L121" s="204"/>
      <c r="M121" s="205"/>
      <c r="N121" s="206"/>
      <c r="O121" s="206"/>
      <c r="P121" s="207">
        <f>SUM(P122:P131)</f>
        <v>0</v>
      </c>
      <c r="Q121" s="206"/>
      <c r="R121" s="207">
        <f>SUM(R122:R131)</f>
        <v>0</v>
      </c>
      <c r="S121" s="206"/>
      <c r="T121" s="208">
        <f>SUM(T122:T131)</f>
        <v>0</v>
      </c>
      <c r="U121" s="11"/>
      <c r="V121" s="11"/>
      <c r="W121" s="11"/>
      <c r="X121" s="11"/>
      <c r="Y121" s="11"/>
      <c r="Z121" s="11"/>
      <c r="AA121" s="11"/>
      <c r="AB121" s="11"/>
      <c r="AC121" s="11"/>
      <c r="AD121" s="11"/>
      <c r="AE121" s="11"/>
      <c r="AR121" s="209" t="s">
        <v>357</v>
      </c>
      <c r="AT121" s="210" t="s">
        <v>72</v>
      </c>
      <c r="AU121" s="210" t="s">
        <v>73</v>
      </c>
      <c r="AY121" s="209" t="s">
        <v>358</v>
      </c>
      <c r="BK121" s="211">
        <f>SUM(BK122:BK131)</f>
        <v>0</v>
      </c>
    </row>
    <row r="122" s="2" customFormat="1" ht="16.5" customHeight="1">
      <c r="A122" s="37"/>
      <c r="B122" s="38"/>
      <c r="C122" s="212" t="s">
        <v>80</v>
      </c>
      <c r="D122" s="212" t="s">
        <v>361</v>
      </c>
      <c r="E122" s="213" t="s">
        <v>2511</v>
      </c>
      <c r="F122" s="214" t="s">
        <v>2512</v>
      </c>
      <c r="G122" s="215" t="s">
        <v>2513</v>
      </c>
      <c r="H122" s="216">
        <v>1</v>
      </c>
      <c r="I122" s="217"/>
      <c r="J122" s="218">
        <f>ROUND(I122*H122,2)</f>
        <v>0</v>
      </c>
      <c r="K122" s="214" t="s">
        <v>1</v>
      </c>
      <c r="L122" s="43"/>
      <c r="M122" s="219" t="s">
        <v>1</v>
      </c>
      <c r="N122" s="220" t="s">
        <v>38</v>
      </c>
      <c r="O122" s="90"/>
      <c r="P122" s="221">
        <f>O122*H122</f>
        <v>0</v>
      </c>
      <c r="Q122" s="221">
        <v>0</v>
      </c>
      <c r="R122" s="221">
        <f>Q122*H122</f>
        <v>0</v>
      </c>
      <c r="S122" s="221">
        <v>0</v>
      </c>
      <c r="T122" s="222">
        <f>S122*H122</f>
        <v>0</v>
      </c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7"/>
      <c r="AR122" s="223" t="s">
        <v>357</v>
      </c>
      <c r="AT122" s="223" t="s">
        <v>361</v>
      </c>
      <c r="AU122" s="223" t="s">
        <v>80</v>
      </c>
      <c r="AY122" s="16" t="s">
        <v>358</v>
      </c>
      <c r="BE122" s="224">
        <f>IF(N122="základní",J122,0)</f>
        <v>0</v>
      </c>
      <c r="BF122" s="224">
        <f>IF(N122="snížená",J122,0)</f>
        <v>0</v>
      </c>
      <c r="BG122" s="224">
        <f>IF(N122="zákl. přenesená",J122,0)</f>
        <v>0</v>
      </c>
      <c r="BH122" s="224">
        <f>IF(N122="sníž. přenesená",J122,0)</f>
        <v>0</v>
      </c>
      <c r="BI122" s="224">
        <f>IF(N122="nulová",J122,0)</f>
        <v>0</v>
      </c>
      <c r="BJ122" s="16" t="s">
        <v>80</v>
      </c>
      <c r="BK122" s="224">
        <f>ROUND(I122*H122,2)</f>
        <v>0</v>
      </c>
      <c r="BL122" s="16" t="s">
        <v>357</v>
      </c>
      <c r="BM122" s="223" t="s">
        <v>2514</v>
      </c>
    </row>
    <row r="123" s="13" customFormat="1">
      <c r="A123" s="13"/>
      <c r="B123" s="236"/>
      <c r="C123" s="237"/>
      <c r="D123" s="227" t="s">
        <v>369</v>
      </c>
      <c r="E123" s="238" t="s">
        <v>373</v>
      </c>
      <c r="F123" s="239" t="s">
        <v>80</v>
      </c>
      <c r="G123" s="237"/>
      <c r="H123" s="240">
        <v>1</v>
      </c>
      <c r="I123" s="241"/>
      <c r="J123" s="237"/>
      <c r="K123" s="237"/>
      <c r="L123" s="242"/>
      <c r="M123" s="243"/>
      <c r="N123" s="244"/>
      <c r="O123" s="244"/>
      <c r="P123" s="244"/>
      <c r="Q123" s="244"/>
      <c r="R123" s="244"/>
      <c r="S123" s="244"/>
      <c r="T123" s="245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T123" s="246" t="s">
        <v>369</v>
      </c>
      <c r="AU123" s="246" t="s">
        <v>80</v>
      </c>
      <c r="AV123" s="13" t="s">
        <v>88</v>
      </c>
      <c r="AW123" s="13" t="s">
        <v>30</v>
      </c>
      <c r="AX123" s="13" t="s">
        <v>73</v>
      </c>
      <c r="AY123" s="246" t="s">
        <v>358</v>
      </c>
    </row>
    <row r="124" s="13" customFormat="1">
      <c r="A124" s="13"/>
      <c r="B124" s="236"/>
      <c r="C124" s="237"/>
      <c r="D124" s="227" t="s">
        <v>369</v>
      </c>
      <c r="E124" s="238" t="s">
        <v>89</v>
      </c>
      <c r="F124" s="239" t="s">
        <v>2515</v>
      </c>
      <c r="G124" s="237"/>
      <c r="H124" s="240">
        <v>1</v>
      </c>
      <c r="I124" s="241"/>
      <c r="J124" s="237"/>
      <c r="K124" s="237"/>
      <c r="L124" s="242"/>
      <c r="M124" s="243"/>
      <c r="N124" s="244"/>
      <c r="O124" s="244"/>
      <c r="P124" s="244"/>
      <c r="Q124" s="244"/>
      <c r="R124" s="244"/>
      <c r="S124" s="244"/>
      <c r="T124" s="245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T124" s="246" t="s">
        <v>369</v>
      </c>
      <c r="AU124" s="246" t="s">
        <v>80</v>
      </c>
      <c r="AV124" s="13" t="s">
        <v>88</v>
      </c>
      <c r="AW124" s="13" t="s">
        <v>30</v>
      </c>
      <c r="AX124" s="13" t="s">
        <v>80</v>
      </c>
      <c r="AY124" s="246" t="s">
        <v>358</v>
      </c>
    </row>
    <row r="125" s="2" customFormat="1" ht="16.5" customHeight="1">
      <c r="A125" s="37"/>
      <c r="B125" s="38"/>
      <c r="C125" s="212" t="s">
        <v>88</v>
      </c>
      <c r="D125" s="212" t="s">
        <v>361</v>
      </c>
      <c r="E125" s="213" t="s">
        <v>2516</v>
      </c>
      <c r="F125" s="214" t="s">
        <v>2517</v>
      </c>
      <c r="G125" s="215" t="s">
        <v>2513</v>
      </c>
      <c r="H125" s="216">
        <v>1</v>
      </c>
      <c r="I125" s="217"/>
      <c r="J125" s="218">
        <f>ROUND(I125*H125,2)</f>
        <v>0</v>
      </c>
      <c r="K125" s="214" t="s">
        <v>1</v>
      </c>
      <c r="L125" s="43"/>
      <c r="M125" s="219" t="s">
        <v>1</v>
      </c>
      <c r="N125" s="220" t="s">
        <v>38</v>
      </c>
      <c r="O125" s="90"/>
      <c r="P125" s="221">
        <f>O125*H125</f>
        <v>0</v>
      </c>
      <c r="Q125" s="221">
        <v>0</v>
      </c>
      <c r="R125" s="221">
        <f>Q125*H125</f>
        <v>0</v>
      </c>
      <c r="S125" s="221">
        <v>0</v>
      </c>
      <c r="T125" s="222">
        <f>S125*H125</f>
        <v>0</v>
      </c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7"/>
      <c r="AR125" s="223" t="s">
        <v>357</v>
      </c>
      <c r="AT125" s="223" t="s">
        <v>361</v>
      </c>
      <c r="AU125" s="223" t="s">
        <v>80</v>
      </c>
      <c r="AY125" s="16" t="s">
        <v>358</v>
      </c>
      <c r="BE125" s="224">
        <f>IF(N125="základní",J125,0)</f>
        <v>0</v>
      </c>
      <c r="BF125" s="224">
        <f>IF(N125="snížená",J125,0)</f>
        <v>0</v>
      </c>
      <c r="BG125" s="224">
        <f>IF(N125="zákl. přenesená",J125,0)</f>
        <v>0</v>
      </c>
      <c r="BH125" s="224">
        <f>IF(N125="sníž. přenesená",J125,0)</f>
        <v>0</v>
      </c>
      <c r="BI125" s="224">
        <f>IF(N125="nulová",J125,0)</f>
        <v>0</v>
      </c>
      <c r="BJ125" s="16" t="s">
        <v>80</v>
      </c>
      <c r="BK125" s="224">
        <f>ROUND(I125*H125,2)</f>
        <v>0</v>
      </c>
      <c r="BL125" s="16" t="s">
        <v>357</v>
      </c>
      <c r="BM125" s="223" t="s">
        <v>2518</v>
      </c>
    </row>
    <row r="126" s="13" customFormat="1">
      <c r="A126" s="13"/>
      <c r="B126" s="236"/>
      <c r="C126" s="237"/>
      <c r="D126" s="227" t="s">
        <v>369</v>
      </c>
      <c r="E126" s="238" t="s">
        <v>392</v>
      </c>
      <c r="F126" s="239" t="s">
        <v>80</v>
      </c>
      <c r="G126" s="237"/>
      <c r="H126" s="240">
        <v>1</v>
      </c>
      <c r="I126" s="241"/>
      <c r="J126" s="237"/>
      <c r="K126" s="237"/>
      <c r="L126" s="242"/>
      <c r="M126" s="243"/>
      <c r="N126" s="244"/>
      <c r="O126" s="244"/>
      <c r="P126" s="244"/>
      <c r="Q126" s="244"/>
      <c r="R126" s="244"/>
      <c r="S126" s="244"/>
      <c r="T126" s="245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T126" s="246" t="s">
        <v>369</v>
      </c>
      <c r="AU126" s="246" t="s">
        <v>80</v>
      </c>
      <c r="AV126" s="13" t="s">
        <v>88</v>
      </c>
      <c r="AW126" s="13" t="s">
        <v>30</v>
      </c>
      <c r="AX126" s="13" t="s">
        <v>73</v>
      </c>
      <c r="AY126" s="246" t="s">
        <v>358</v>
      </c>
    </row>
    <row r="127" s="13" customFormat="1">
      <c r="A127" s="13"/>
      <c r="B127" s="236"/>
      <c r="C127" s="237"/>
      <c r="D127" s="227" t="s">
        <v>369</v>
      </c>
      <c r="E127" s="238" t="s">
        <v>396</v>
      </c>
      <c r="F127" s="239" t="s">
        <v>397</v>
      </c>
      <c r="G127" s="237"/>
      <c r="H127" s="240">
        <v>1</v>
      </c>
      <c r="I127" s="241"/>
      <c r="J127" s="237"/>
      <c r="K127" s="237"/>
      <c r="L127" s="242"/>
      <c r="M127" s="243"/>
      <c r="N127" s="244"/>
      <c r="O127" s="244"/>
      <c r="P127" s="244"/>
      <c r="Q127" s="244"/>
      <c r="R127" s="244"/>
      <c r="S127" s="244"/>
      <c r="T127" s="245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T127" s="246" t="s">
        <v>369</v>
      </c>
      <c r="AU127" s="246" t="s">
        <v>80</v>
      </c>
      <c r="AV127" s="13" t="s">
        <v>88</v>
      </c>
      <c r="AW127" s="13" t="s">
        <v>30</v>
      </c>
      <c r="AX127" s="13" t="s">
        <v>80</v>
      </c>
      <c r="AY127" s="246" t="s">
        <v>358</v>
      </c>
    </row>
    <row r="128" s="2" customFormat="1" ht="16.5" customHeight="1">
      <c r="A128" s="37"/>
      <c r="B128" s="38"/>
      <c r="C128" s="212" t="s">
        <v>400</v>
      </c>
      <c r="D128" s="212" t="s">
        <v>361</v>
      </c>
      <c r="E128" s="213" t="s">
        <v>2519</v>
      </c>
      <c r="F128" s="214" t="s">
        <v>2520</v>
      </c>
      <c r="G128" s="215" t="s">
        <v>2513</v>
      </c>
      <c r="H128" s="216">
        <v>1</v>
      </c>
      <c r="I128" s="217"/>
      <c r="J128" s="218">
        <f>ROUND(I128*H128,2)</f>
        <v>0</v>
      </c>
      <c r="K128" s="214" t="s">
        <v>1</v>
      </c>
      <c r="L128" s="43"/>
      <c r="M128" s="219" t="s">
        <v>1</v>
      </c>
      <c r="N128" s="220" t="s">
        <v>38</v>
      </c>
      <c r="O128" s="90"/>
      <c r="P128" s="221">
        <f>O128*H128</f>
        <v>0</v>
      </c>
      <c r="Q128" s="221">
        <v>0</v>
      </c>
      <c r="R128" s="221">
        <f>Q128*H128</f>
        <v>0</v>
      </c>
      <c r="S128" s="221">
        <v>0</v>
      </c>
      <c r="T128" s="222">
        <f>S128*H128</f>
        <v>0</v>
      </c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7"/>
      <c r="AR128" s="223" t="s">
        <v>357</v>
      </c>
      <c r="AT128" s="223" t="s">
        <v>361</v>
      </c>
      <c r="AU128" s="223" t="s">
        <v>80</v>
      </c>
      <c r="AY128" s="16" t="s">
        <v>358</v>
      </c>
      <c r="BE128" s="224">
        <f>IF(N128="základní",J128,0)</f>
        <v>0</v>
      </c>
      <c r="BF128" s="224">
        <f>IF(N128="snížená",J128,0)</f>
        <v>0</v>
      </c>
      <c r="BG128" s="224">
        <f>IF(N128="zákl. přenesená",J128,0)</f>
        <v>0</v>
      </c>
      <c r="BH128" s="224">
        <f>IF(N128="sníž. přenesená",J128,0)</f>
        <v>0</v>
      </c>
      <c r="BI128" s="224">
        <f>IF(N128="nulová",J128,0)</f>
        <v>0</v>
      </c>
      <c r="BJ128" s="16" t="s">
        <v>80</v>
      </c>
      <c r="BK128" s="224">
        <f>ROUND(I128*H128,2)</f>
        <v>0</v>
      </c>
      <c r="BL128" s="16" t="s">
        <v>357</v>
      </c>
      <c r="BM128" s="223" t="s">
        <v>2521</v>
      </c>
    </row>
    <row r="129" s="2" customFormat="1">
      <c r="A129" s="37"/>
      <c r="B129" s="38"/>
      <c r="C129" s="39"/>
      <c r="D129" s="227" t="s">
        <v>2522</v>
      </c>
      <c r="E129" s="39"/>
      <c r="F129" s="274" t="s">
        <v>2523</v>
      </c>
      <c r="G129" s="39"/>
      <c r="H129" s="39"/>
      <c r="I129" s="275"/>
      <c r="J129" s="39"/>
      <c r="K129" s="39"/>
      <c r="L129" s="43"/>
      <c r="M129" s="276"/>
      <c r="N129" s="277"/>
      <c r="O129" s="90"/>
      <c r="P129" s="90"/>
      <c r="Q129" s="90"/>
      <c r="R129" s="90"/>
      <c r="S129" s="90"/>
      <c r="T129" s="91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7"/>
      <c r="AT129" s="16" t="s">
        <v>2522</v>
      </c>
      <c r="AU129" s="16" t="s">
        <v>80</v>
      </c>
    </row>
    <row r="130" s="13" customFormat="1">
      <c r="A130" s="13"/>
      <c r="B130" s="236"/>
      <c r="C130" s="237"/>
      <c r="D130" s="227" t="s">
        <v>369</v>
      </c>
      <c r="E130" s="238" t="s">
        <v>408</v>
      </c>
      <c r="F130" s="239" t="s">
        <v>80</v>
      </c>
      <c r="G130" s="237"/>
      <c r="H130" s="240">
        <v>1</v>
      </c>
      <c r="I130" s="241"/>
      <c r="J130" s="237"/>
      <c r="K130" s="237"/>
      <c r="L130" s="242"/>
      <c r="M130" s="243"/>
      <c r="N130" s="244"/>
      <c r="O130" s="244"/>
      <c r="P130" s="244"/>
      <c r="Q130" s="244"/>
      <c r="R130" s="244"/>
      <c r="S130" s="244"/>
      <c r="T130" s="245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T130" s="246" t="s">
        <v>369</v>
      </c>
      <c r="AU130" s="246" t="s">
        <v>80</v>
      </c>
      <c r="AV130" s="13" t="s">
        <v>88</v>
      </c>
      <c r="AW130" s="13" t="s">
        <v>30</v>
      </c>
      <c r="AX130" s="13" t="s">
        <v>73</v>
      </c>
      <c r="AY130" s="246" t="s">
        <v>358</v>
      </c>
    </row>
    <row r="131" s="13" customFormat="1">
      <c r="A131" s="13"/>
      <c r="B131" s="236"/>
      <c r="C131" s="237"/>
      <c r="D131" s="227" t="s">
        <v>369</v>
      </c>
      <c r="E131" s="238" t="s">
        <v>165</v>
      </c>
      <c r="F131" s="239" t="s">
        <v>2524</v>
      </c>
      <c r="G131" s="237"/>
      <c r="H131" s="240">
        <v>1</v>
      </c>
      <c r="I131" s="241"/>
      <c r="J131" s="237"/>
      <c r="K131" s="237"/>
      <c r="L131" s="242"/>
      <c r="M131" s="243"/>
      <c r="N131" s="244"/>
      <c r="O131" s="244"/>
      <c r="P131" s="244"/>
      <c r="Q131" s="244"/>
      <c r="R131" s="244"/>
      <c r="S131" s="244"/>
      <c r="T131" s="245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T131" s="246" t="s">
        <v>369</v>
      </c>
      <c r="AU131" s="246" t="s">
        <v>80</v>
      </c>
      <c r="AV131" s="13" t="s">
        <v>88</v>
      </c>
      <c r="AW131" s="13" t="s">
        <v>30</v>
      </c>
      <c r="AX131" s="13" t="s">
        <v>80</v>
      </c>
      <c r="AY131" s="246" t="s">
        <v>358</v>
      </c>
    </row>
    <row r="132" s="11" customFormat="1" ht="25.92" customHeight="1">
      <c r="A132" s="11"/>
      <c r="B132" s="198"/>
      <c r="C132" s="199"/>
      <c r="D132" s="200" t="s">
        <v>72</v>
      </c>
      <c r="E132" s="201" t="s">
        <v>84</v>
      </c>
      <c r="F132" s="201" t="s">
        <v>2525</v>
      </c>
      <c r="G132" s="199"/>
      <c r="H132" s="199"/>
      <c r="I132" s="202"/>
      <c r="J132" s="203">
        <f>BK132</f>
        <v>0</v>
      </c>
      <c r="K132" s="199"/>
      <c r="L132" s="204"/>
      <c r="M132" s="205"/>
      <c r="N132" s="206"/>
      <c r="O132" s="206"/>
      <c r="P132" s="207">
        <f>SUM(P133:P149)</f>
        <v>0</v>
      </c>
      <c r="Q132" s="206"/>
      <c r="R132" s="207">
        <f>SUM(R133:R149)</f>
        <v>0</v>
      </c>
      <c r="S132" s="206"/>
      <c r="T132" s="208">
        <f>SUM(T133:T149)</f>
        <v>0</v>
      </c>
      <c r="U132" s="11"/>
      <c r="V132" s="11"/>
      <c r="W132" s="11"/>
      <c r="X132" s="11"/>
      <c r="Y132" s="11"/>
      <c r="Z132" s="11"/>
      <c r="AA132" s="11"/>
      <c r="AB132" s="11"/>
      <c r="AC132" s="11"/>
      <c r="AD132" s="11"/>
      <c r="AE132" s="11"/>
      <c r="AR132" s="209" t="s">
        <v>357</v>
      </c>
      <c r="AT132" s="210" t="s">
        <v>72</v>
      </c>
      <c r="AU132" s="210" t="s">
        <v>73</v>
      </c>
      <c r="AY132" s="209" t="s">
        <v>358</v>
      </c>
      <c r="BK132" s="211">
        <f>SUM(BK133:BK149)</f>
        <v>0</v>
      </c>
    </row>
    <row r="133" s="2" customFormat="1" ht="16.5" customHeight="1">
      <c r="A133" s="37"/>
      <c r="B133" s="38"/>
      <c r="C133" s="212" t="s">
        <v>357</v>
      </c>
      <c r="D133" s="212" t="s">
        <v>361</v>
      </c>
      <c r="E133" s="213" t="s">
        <v>2526</v>
      </c>
      <c r="F133" s="214" t="s">
        <v>2527</v>
      </c>
      <c r="G133" s="215" t="s">
        <v>2513</v>
      </c>
      <c r="H133" s="216">
        <v>1</v>
      </c>
      <c r="I133" s="217"/>
      <c r="J133" s="218">
        <f>ROUND(I133*H133,2)</f>
        <v>0</v>
      </c>
      <c r="K133" s="214" t="s">
        <v>1</v>
      </c>
      <c r="L133" s="43"/>
      <c r="M133" s="219" t="s">
        <v>1</v>
      </c>
      <c r="N133" s="220" t="s">
        <v>38</v>
      </c>
      <c r="O133" s="90"/>
      <c r="P133" s="221">
        <f>O133*H133</f>
        <v>0</v>
      </c>
      <c r="Q133" s="221">
        <v>0</v>
      </c>
      <c r="R133" s="221">
        <f>Q133*H133</f>
        <v>0</v>
      </c>
      <c r="S133" s="221">
        <v>0</v>
      </c>
      <c r="T133" s="222">
        <f>S133*H133</f>
        <v>0</v>
      </c>
      <c r="U133" s="37"/>
      <c r="V133" s="37"/>
      <c r="W133" s="37"/>
      <c r="X133" s="37"/>
      <c r="Y133" s="37"/>
      <c r="Z133" s="37"/>
      <c r="AA133" s="37"/>
      <c r="AB133" s="37"/>
      <c r="AC133" s="37"/>
      <c r="AD133" s="37"/>
      <c r="AE133" s="37"/>
      <c r="AR133" s="223" t="s">
        <v>357</v>
      </c>
      <c r="AT133" s="223" t="s">
        <v>361</v>
      </c>
      <c r="AU133" s="223" t="s">
        <v>80</v>
      </c>
      <c r="AY133" s="16" t="s">
        <v>358</v>
      </c>
      <c r="BE133" s="224">
        <f>IF(N133="základní",J133,0)</f>
        <v>0</v>
      </c>
      <c r="BF133" s="224">
        <f>IF(N133="snížená",J133,0)</f>
        <v>0</v>
      </c>
      <c r="BG133" s="224">
        <f>IF(N133="zákl. přenesená",J133,0)</f>
        <v>0</v>
      </c>
      <c r="BH133" s="224">
        <f>IF(N133="sníž. přenesená",J133,0)</f>
        <v>0</v>
      </c>
      <c r="BI133" s="224">
        <f>IF(N133="nulová",J133,0)</f>
        <v>0</v>
      </c>
      <c r="BJ133" s="16" t="s">
        <v>80</v>
      </c>
      <c r="BK133" s="224">
        <f>ROUND(I133*H133,2)</f>
        <v>0</v>
      </c>
      <c r="BL133" s="16" t="s">
        <v>357</v>
      </c>
      <c r="BM133" s="223" t="s">
        <v>2528</v>
      </c>
    </row>
    <row r="134" s="13" customFormat="1">
      <c r="A134" s="13"/>
      <c r="B134" s="236"/>
      <c r="C134" s="237"/>
      <c r="D134" s="227" t="s">
        <v>369</v>
      </c>
      <c r="E134" s="238" t="s">
        <v>429</v>
      </c>
      <c r="F134" s="239" t="s">
        <v>80</v>
      </c>
      <c r="G134" s="237"/>
      <c r="H134" s="240">
        <v>1</v>
      </c>
      <c r="I134" s="241"/>
      <c r="J134" s="237"/>
      <c r="K134" s="237"/>
      <c r="L134" s="242"/>
      <c r="M134" s="243"/>
      <c r="N134" s="244"/>
      <c r="O134" s="244"/>
      <c r="P134" s="244"/>
      <c r="Q134" s="244"/>
      <c r="R134" s="244"/>
      <c r="S134" s="244"/>
      <c r="T134" s="245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T134" s="246" t="s">
        <v>369</v>
      </c>
      <c r="AU134" s="246" t="s">
        <v>80</v>
      </c>
      <c r="AV134" s="13" t="s">
        <v>88</v>
      </c>
      <c r="AW134" s="13" t="s">
        <v>30</v>
      </c>
      <c r="AX134" s="13" t="s">
        <v>73</v>
      </c>
      <c r="AY134" s="246" t="s">
        <v>358</v>
      </c>
    </row>
    <row r="135" s="13" customFormat="1">
      <c r="A135" s="13"/>
      <c r="B135" s="236"/>
      <c r="C135" s="237"/>
      <c r="D135" s="227" t="s">
        <v>369</v>
      </c>
      <c r="E135" s="238" t="s">
        <v>432</v>
      </c>
      <c r="F135" s="239" t="s">
        <v>433</v>
      </c>
      <c r="G135" s="237"/>
      <c r="H135" s="240">
        <v>1</v>
      </c>
      <c r="I135" s="241"/>
      <c r="J135" s="237"/>
      <c r="K135" s="237"/>
      <c r="L135" s="242"/>
      <c r="M135" s="243"/>
      <c r="N135" s="244"/>
      <c r="O135" s="244"/>
      <c r="P135" s="244"/>
      <c r="Q135" s="244"/>
      <c r="R135" s="244"/>
      <c r="S135" s="244"/>
      <c r="T135" s="245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T135" s="246" t="s">
        <v>369</v>
      </c>
      <c r="AU135" s="246" t="s">
        <v>80</v>
      </c>
      <c r="AV135" s="13" t="s">
        <v>88</v>
      </c>
      <c r="AW135" s="13" t="s">
        <v>30</v>
      </c>
      <c r="AX135" s="13" t="s">
        <v>80</v>
      </c>
      <c r="AY135" s="246" t="s">
        <v>358</v>
      </c>
    </row>
    <row r="136" s="2" customFormat="1" ht="16.5" customHeight="1">
      <c r="A136" s="37"/>
      <c r="B136" s="38"/>
      <c r="C136" s="212" t="s">
        <v>435</v>
      </c>
      <c r="D136" s="212" t="s">
        <v>361</v>
      </c>
      <c r="E136" s="213" t="s">
        <v>2529</v>
      </c>
      <c r="F136" s="214" t="s">
        <v>2530</v>
      </c>
      <c r="G136" s="215" t="s">
        <v>2513</v>
      </c>
      <c r="H136" s="216">
        <v>1</v>
      </c>
      <c r="I136" s="217"/>
      <c r="J136" s="218">
        <f>ROUND(I136*H136,2)</f>
        <v>0</v>
      </c>
      <c r="K136" s="214" t="s">
        <v>1</v>
      </c>
      <c r="L136" s="43"/>
      <c r="M136" s="219" t="s">
        <v>1</v>
      </c>
      <c r="N136" s="220" t="s">
        <v>38</v>
      </c>
      <c r="O136" s="90"/>
      <c r="P136" s="221">
        <f>O136*H136</f>
        <v>0</v>
      </c>
      <c r="Q136" s="221">
        <v>0</v>
      </c>
      <c r="R136" s="221">
        <f>Q136*H136</f>
        <v>0</v>
      </c>
      <c r="S136" s="221">
        <v>0</v>
      </c>
      <c r="T136" s="222">
        <f>S136*H136</f>
        <v>0</v>
      </c>
      <c r="U136" s="37"/>
      <c r="V136" s="37"/>
      <c r="W136" s="37"/>
      <c r="X136" s="37"/>
      <c r="Y136" s="37"/>
      <c r="Z136" s="37"/>
      <c r="AA136" s="37"/>
      <c r="AB136" s="37"/>
      <c r="AC136" s="37"/>
      <c r="AD136" s="37"/>
      <c r="AE136" s="37"/>
      <c r="AR136" s="223" t="s">
        <v>357</v>
      </c>
      <c r="AT136" s="223" t="s">
        <v>361</v>
      </c>
      <c r="AU136" s="223" t="s">
        <v>80</v>
      </c>
      <c r="AY136" s="16" t="s">
        <v>358</v>
      </c>
      <c r="BE136" s="224">
        <f>IF(N136="základní",J136,0)</f>
        <v>0</v>
      </c>
      <c r="BF136" s="224">
        <f>IF(N136="snížená",J136,0)</f>
        <v>0</v>
      </c>
      <c r="BG136" s="224">
        <f>IF(N136="zákl. přenesená",J136,0)</f>
        <v>0</v>
      </c>
      <c r="BH136" s="224">
        <f>IF(N136="sníž. přenesená",J136,0)</f>
        <v>0</v>
      </c>
      <c r="BI136" s="224">
        <f>IF(N136="nulová",J136,0)</f>
        <v>0</v>
      </c>
      <c r="BJ136" s="16" t="s">
        <v>80</v>
      </c>
      <c r="BK136" s="224">
        <f>ROUND(I136*H136,2)</f>
        <v>0</v>
      </c>
      <c r="BL136" s="16" t="s">
        <v>357</v>
      </c>
      <c r="BM136" s="223" t="s">
        <v>2531</v>
      </c>
    </row>
    <row r="137" s="13" customFormat="1">
      <c r="A137" s="13"/>
      <c r="B137" s="236"/>
      <c r="C137" s="237"/>
      <c r="D137" s="227" t="s">
        <v>369</v>
      </c>
      <c r="E137" s="238" t="s">
        <v>443</v>
      </c>
      <c r="F137" s="239" t="s">
        <v>80</v>
      </c>
      <c r="G137" s="237"/>
      <c r="H137" s="240">
        <v>1</v>
      </c>
      <c r="I137" s="241"/>
      <c r="J137" s="237"/>
      <c r="K137" s="237"/>
      <c r="L137" s="242"/>
      <c r="M137" s="243"/>
      <c r="N137" s="244"/>
      <c r="O137" s="244"/>
      <c r="P137" s="244"/>
      <c r="Q137" s="244"/>
      <c r="R137" s="244"/>
      <c r="S137" s="244"/>
      <c r="T137" s="245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T137" s="246" t="s">
        <v>369</v>
      </c>
      <c r="AU137" s="246" t="s">
        <v>80</v>
      </c>
      <c r="AV137" s="13" t="s">
        <v>88</v>
      </c>
      <c r="AW137" s="13" t="s">
        <v>30</v>
      </c>
      <c r="AX137" s="13" t="s">
        <v>73</v>
      </c>
      <c r="AY137" s="246" t="s">
        <v>358</v>
      </c>
    </row>
    <row r="138" s="13" customFormat="1">
      <c r="A138" s="13"/>
      <c r="B138" s="236"/>
      <c r="C138" s="237"/>
      <c r="D138" s="227" t="s">
        <v>369</v>
      </c>
      <c r="E138" s="238" t="s">
        <v>447</v>
      </c>
      <c r="F138" s="239" t="s">
        <v>448</v>
      </c>
      <c r="G138" s="237"/>
      <c r="H138" s="240">
        <v>1</v>
      </c>
      <c r="I138" s="241"/>
      <c r="J138" s="237"/>
      <c r="K138" s="237"/>
      <c r="L138" s="242"/>
      <c r="M138" s="243"/>
      <c r="N138" s="244"/>
      <c r="O138" s="244"/>
      <c r="P138" s="244"/>
      <c r="Q138" s="244"/>
      <c r="R138" s="244"/>
      <c r="S138" s="244"/>
      <c r="T138" s="245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T138" s="246" t="s">
        <v>369</v>
      </c>
      <c r="AU138" s="246" t="s">
        <v>80</v>
      </c>
      <c r="AV138" s="13" t="s">
        <v>88</v>
      </c>
      <c r="AW138" s="13" t="s">
        <v>30</v>
      </c>
      <c r="AX138" s="13" t="s">
        <v>80</v>
      </c>
      <c r="AY138" s="246" t="s">
        <v>358</v>
      </c>
    </row>
    <row r="139" s="2" customFormat="1" ht="16.5" customHeight="1">
      <c r="A139" s="37"/>
      <c r="B139" s="38"/>
      <c r="C139" s="212" t="s">
        <v>450</v>
      </c>
      <c r="D139" s="212" t="s">
        <v>361</v>
      </c>
      <c r="E139" s="213" t="s">
        <v>2532</v>
      </c>
      <c r="F139" s="214" t="s">
        <v>2533</v>
      </c>
      <c r="G139" s="215" t="s">
        <v>2513</v>
      </c>
      <c r="H139" s="216">
        <v>1</v>
      </c>
      <c r="I139" s="217"/>
      <c r="J139" s="218">
        <f>ROUND(I139*H139,2)</f>
        <v>0</v>
      </c>
      <c r="K139" s="214" t="s">
        <v>1</v>
      </c>
      <c r="L139" s="43"/>
      <c r="M139" s="219" t="s">
        <v>1</v>
      </c>
      <c r="N139" s="220" t="s">
        <v>38</v>
      </c>
      <c r="O139" s="90"/>
      <c r="P139" s="221">
        <f>O139*H139</f>
        <v>0</v>
      </c>
      <c r="Q139" s="221">
        <v>0</v>
      </c>
      <c r="R139" s="221">
        <f>Q139*H139</f>
        <v>0</v>
      </c>
      <c r="S139" s="221">
        <v>0</v>
      </c>
      <c r="T139" s="222">
        <f>S139*H139</f>
        <v>0</v>
      </c>
      <c r="U139" s="37"/>
      <c r="V139" s="37"/>
      <c r="W139" s="37"/>
      <c r="X139" s="37"/>
      <c r="Y139" s="37"/>
      <c r="Z139" s="37"/>
      <c r="AA139" s="37"/>
      <c r="AB139" s="37"/>
      <c r="AC139" s="37"/>
      <c r="AD139" s="37"/>
      <c r="AE139" s="37"/>
      <c r="AR139" s="223" t="s">
        <v>357</v>
      </c>
      <c r="AT139" s="223" t="s">
        <v>361</v>
      </c>
      <c r="AU139" s="223" t="s">
        <v>80</v>
      </c>
      <c r="AY139" s="16" t="s">
        <v>358</v>
      </c>
      <c r="BE139" s="224">
        <f>IF(N139="základní",J139,0)</f>
        <v>0</v>
      </c>
      <c r="BF139" s="224">
        <f>IF(N139="snížená",J139,0)</f>
        <v>0</v>
      </c>
      <c r="BG139" s="224">
        <f>IF(N139="zákl. přenesená",J139,0)</f>
        <v>0</v>
      </c>
      <c r="BH139" s="224">
        <f>IF(N139="sníž. přenesená",J139,0)</f>
        <v>0</v>
      </c>
      <c r="BI139" s="224">
        <f>IF(N139="nulová",J139,0)</f>
        <v>0</v>
      </c>
      <c r="BJ139" s="16" t="s">
        <v>80</v>
      </c>
      <c r="BK139" s="224">
        <f>ROUND(I139*H139,2)</f>
        <v>0</v>
      </c>
      <c r="BL139" s="16" t="s">
        <v>357</v>
      </c>
      <c r="BM139" s="223" t="s">
        <v>2534</v>
      </c>
    </row>
    <row r="140" s="13" customFormat="1">
      <c r="A140" s="13"/>
      <c r="B140" s="236"/>
      <c r="C140" s="237"/>
      <c r="D140" s="227" t="s">
        <v>369</v>
      </c>
      <c r="E140" s="238" t="s">
        <v>459</v>
      </c>
      <c r="F140" s="239" t="s">
        <v>80</v>
      </c>
      <c r="G140" s="237"/>
      <c r="H140" s="240">
        <v>1</v>
      </c>
      <c r="I140" s="241"/>
      <c r="J140" s="237"/>
      <c r="K140" s="237"/>
      <c r="L140" s="242"/>
      <c r="M140" s="243"/>
      <c r="N140" s="244"/>
      <c r="O140" s="244"/>
      <c r="P140" s="244"/>
      <c r="Q140" s="244"/>
      <c r="R140" s="244"/>
      <c r="S140" s="244"/>
      <c r="T140" s="245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T140" s="246" t="s">
        <v>369</v>
      </c>
      <c r="AU140" s="246" t="s">
        <v>80</v>
      </c>
      <c r="AV140" s="13" t="s">
        <v>88</v>
      </c>
      <c r="AW140" s="13" t="s">
        <v>30</v>
      </c>
      <c r="AX140" s="13" t="s">
        <v>73</v>
      </c>
      <c r="AY140" s="246" t="s">
        <v>358</v>
      </c>
    </row>
    <row r="141" s="13" customFormat="1">
      <c r="A141" s="13"/>
      <c r="B141" s="236"/>
      <c r="C141" s="237"/>
      <c r="D141" s="227" t="s">
        <v>369</v>
      </c>
      <c r="E141" s="238" t="s">
        <v>462</v>
      </c>
      <c r="F141" s="239" t="s">
        <v>463</v>
      </c>
      <c r="G141" s="237"/>
      <c r="H141" s="240">
        <v>1</v>
      </c>
      <c r="I141" s="241"/>
      <c r="J141" s="237"/>
      <c r="K141" s="237"/>
      <c r="L141" s="242"/>
      <c r="M141" s="243"/>
      <c r="N141" s="244"/>
      <c r="O141" s="244"/>
      <c r="P141" s="244"/>
      <c r="Q141" s="244"/>
      <c r="R141" s="244"/>
      <c r="S141" s="244"/>
      <c r="T141" s="245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T141" s="246" t="s">
        <v>369</v>
      </c>
      <c r="AU141" s="246" t="s">
        <v>80</v>
      </c>
      <c r="AV141" s="13" t="s">
        <v>88</v>
      </c>
      <c r="AW141" s="13" t="s">
        <v>30</v>
      </c>
      <c r="AX141" s="13" t="s">
        <v>73</v>
      </c>
      <c r="AY141" s="246" t="s">
        <v>358</v>
      </c>
    </row>
    <row r="142" s="13" customFormat="1">
      <c r="A142" s="13"/>
      <c r="B142" s="236"/>
      <c r="C142" s="237"/>
      <c r="D142" s="227" t="s">
        <v>369</v>
      </c>
      <c r="E142" s="238" t="s">
        <v>2535</v>
      </c>
      <c r="F142" s="239" t="s">
        <v>80</v>
      </c>
      <c r="G142" s="237"/>
      <c r="H142" s="240">
        <v>1</v>
      </c>
      <c r="I142" s="241"/>
      <c r="J142" s="237"/>
      <c r="K142" s="237"/>
      <c r="L142" s="242"/>
      <c r="M142" s="243"/>
      <c r="N142" s="244"/>
      <c r="O142" s="244"/>
      <c r="P142" s="244"/>
      <c r="Q142" s="244"/>
      <c r="R142" s="244"/>
      <c r="S142" s="244"/>
      <c r="T142" s="245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T142" s="246" t="s">
        <v>369</v>
      </c>
      <c r="AU142" s="246" t="s">
        <v>80</v>
      </c>
      <c r="AV142" s="13" t="s">
        <v>88</v>
      </c>
      <c r="AW142" s="13" t="s">
        <v>30</v>
      </c>
      <c r="AX142" s="13" t="s">
        <v>73</v>
      </c>
      <c r="AY142" s="246" t="s">
        <v>358</v>
      </c>
    </row>
    <row r="143" s="13" customFormat="1">
      <c r="A143" s="13"/>
      <c r="B143" s="236"/>
      <c r="C143" s="237"/>
      <c r="D143" s="227" t="s">
        <v>369</v>
      </c>
      <c r="E143" s="238" t="s">
        <v>2536</v>
      </c>
      <c r="F143" s="239" t="s">
        <v>2537</v>
      </c>
      <c r="G143" s="237"/>
      <c r="H143" s="240">
        <v>1</v>
      </c>
      <c r="I143" s="241"/>
      <c r="J143" s="237"/>
      <c r="K143" s="237"/>
      <c r="L143" s="242"/>
      <c r="M143" s="243"/>
      <c r="N143" s="244"/>
      <c r="O143" s="244"/>
      <c r="P143" s="244"/>
      <c r="Q143" s="244"/>
      <c r="R143" s="244"/>
      <c r="S143" s="244"/>
      <c r="T143" s="245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T143" s="246" t="s">
        <v>369</v>
      </c>
      <c r="AU143" s="246" t="s">
        <v>80</v>
      </c>
      <c r="AV143" s="13" t="s">
        <v>88</v>
      </c>
      <c r="AW143" s="13" t="s">
        <v>30</v>
      </c>
      <c r="AX143" s="13" t="s">
        <v>73</v>
      </c>
      <c r="AY143" s="246" t="s">
        <v>358</v>
      </c>
    </row>
    <row r="144" s="13" customFormat="1">
      <c r="A144" s="13"/>
      <c r="B144" s="236"/>
      <c r="C144" s="237"/>
      <c r="D144" s="227" t="s">
        <v>369</v>
      </c>
      <c r="E144" s="238" t="s">
        <v>2538</v>
      </c>
      <c r="F144" s="239" t="s">
        <v>80</v>
      </c>
      <c r="G144" s="237"/>
      <c r="H144" s="240">
        <v>1</v>
      </c>
      <c r="I144" s="241"/>
      <c r="J144" s="237"/>
      <c r="K144" s="237"/>
      <c r="L144" s="242"/>
      <c r="M144" s="243"/>
      <c r="N144" s="244"/>
      <c r="O144" s="244"/>
      <c r="P144" s="244"/>
      <c r="Q144" s="244"/>
      <c r="R144" s="244"/>
      <c r="S144" s="244"/>
      <c r="T144" s="245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T144" s="246" t="s">
        <v>369</v>
      </c>
      <c r="AU144" s="246" t="s">
        <v>80</v>
      </c>
      <c r="AV144" s="13" t="s">
        <v>88</v>
      </c>
      <c r="AW144" s="13" t="s">
        <v>30</v>
      </c>
      <c r="AX144" s="13" t="s">
        <v>73</v>
      </c>
      <c r="AY144" s="246" t="s">
        <v>358</v>
      </c>
    </row>
    <row r="145" s="13" customFormat="1">
      <c r="A145" s="13"/>
      <c r="B145" s="236"/>
      <c r="C145" s="237"/>
      <c r="D145" s="227" t="s">
        <v>369</v>
      </c>
      <c r="E145" s="238" t="s">
        <v>2539</v>
      </c>
      <c r="F145" s="239" t="s">
        <v>2540</v>
      </c>
      <c r="G145" s="237"/>
      <c r="H145" s="240">
        <v>1</v>
      </c>
      <c r="I145" s="241"/>
      <c r="J145" s="237"/>
      <c r="K145" s="237"/>
      <c r="L145" s="242"/>
      <c r="M145" s="243"/>
      <c r="N145" s="244"/>
      <c r="O145" s="244"/>
      <c r="P145" s="244"/>
      <c r="Q145" s="244"/>
      <c r="R145" s="244"/>
      <c r="S145" s="244"/>
      <c r="T145" s="245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T145" s="246" t="s">
        <v>369</v>
      </c>
      <c r="AU145" s="246" t="s">
        <v>80</v>
      </c>
      <c r="AV145" s="13" t="s">
        <v>88</v>
      </c>
      <c r="AW145" s="13" t="s">
        <v>30</v>
      </c>
      <c r="AX145" s="13" t="s">
        <v>73</v>
      </c>
      <c r="AY145" s="246" t="s">
        <v>358</v>
      </c>
    </row>
    <row r="146" s="13" customFormat="1">
      <c r="A146" s="13"/>
      <c r="B146" s="236"/>
      <c r="C146" s="237"/>
      <c r="D146" s="227" t="s">
        <v>369</v>
      </c>
      <c r="E146" s="238" t="s">
        <v>2541</v>
      </c>
      <c r="F146" s="239" t="s">
        <v>80</v>
      </c>
      <c r="G146" s="237"/>
      <c r="H146" s="240">
        <v>1</v>
      </c>
      <c r="I146" s="241"/>
      <c r="J146" s="237"/>
      <c r="K146" s="237"/>
      <c r="L146" s="242"/>
      <c r="M146" s="243"/>
      <c r="N146" s="244"/>
      <c r="O146" s="244"/>
      <c r="P146" s="244"/>
      <c r="Q146" s="244"/>
      <c r="R146" s="244"/>
      <c r="S146" s="244"/>
      <c r="T146" s="245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T146" s="246" t="s">
        <v>369</v>
      </c>
      <c r="AU146" s="246" t="s">
        <v>80</v>
      </c>
      <c r="AV146" s="13" t="s">
        <v>88</v>
      </c>
      <c r="AW146" s="13" t="s">
        <v>30</v>
      </c>
      <c r="AX146" s="13" t="s">
        <v>73</v>
      </c>
      <c r="AY146" s="246" t="s">
        <v>358</v>
      </c>
    </row>
    <row r="147" s="13" customFormat="1">
      <c r="A147" s="13"/>
      <c r="B147" s="236"/>
      <c r="C147" s="237"/>
      <c r="D147" s="227" t="s">
        <v>369</v>
      </c>
      <c r="E147" s="238" t="s">
        <v>2542</v>
      </c>
      <c r="F147" s="239" t="s">
        <v>2543</v>
      </c>
      <c r="G147" s="237"/>
      <c r="H147" s="240">
        <v>1</v>
      </c>
      <c r="I147" s="241"/>
      <c r="J147" s="237"/>
      <c r="K147" s="237"/>
      <c r="L147" s="242"/>
      <c r="M147" s="243"/>
      <c r="N147" s="244"/>
      <c r="O147" s="244"/>
      <c r="P147" s="244"/>
      <c r="Q147" s="244"/>
      <c r="R147" s="244"/>
      <c r="S147" s="244"/>
      <c r="T147" s="245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T147" s="246" t="s">
        <v>369</v>
      </c>
      <c r="AU147" s="246" t="s">
        <v>80</v>
      </c>
      <c r="AV147" s="13" t="s">
        <v>88</v>
      </c>
      <c r="AW147" s="13" t="s">
        <v>30</v>
      </c>
      <c r="AX147" s="13" t="s">
        <v>73</v>
      </c>
      <c r="AY147" s="246" t="s">
        <v>358</v>
      </c>
    </row>
    <row r="148" s="13" customFormat="1">
      <c r="A148" s="13"/>
      <c r="B148" s="236"/>
      <c r="C148" s="237"/>
      <c r="D148" s="227" t="s">
        <v>369</v>
      </c>
      <c r="E148" s="238" t="s">
        <v>2544</v>
      </c>
      <c r="F148" s="239" t="s">
        <v>80</v>
      </c>
      <c r="G148" s="237"/>
      <c r="H148" s="240">
        <v>1</v>
      </c>
      <c r="I148" s="241"/>
      <c r="J148" s="237"/>
      <c r="K148" s="237"/>
      <c r="L148" s="242"/>
      <c r="M148" s="243"/>
      <c r="N148" s="244"/>
      <c r="O148" s="244"/>
      <c r="P148" s="244"/>
      <c r="Q148" s="244"/>
      <c r="R148" s="244"/>
      <c r="S148" s="244"/>
      <c r="T148" s="245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T148" s="246" t="s">
        <v>369</v>
      </c>
      <c r="AU148" s="246" t="s">
        <v>80</v>
      </c>
      <c r="AV148" s="13" t="s">
        <v>88</v>
      </c>
      <c r="AW148" s="13" t="s">
        <v>30</v>
      </c>
      <c r="AX148" s="13" t="s">
        <v>73</v>
      </c>
      <c r="AY148" s="246" t="s">
        <v>358</v>
      </c>
    </row>
    <row r="149" s="13" customFormat="1">
      <c r="A149" s="13"/>
      <c r="B149" s="236"/>
      <c r="C149" s="237"/>
      <c r="D149" s="227" t="s">
        <v>369</v>
      </c>
      <c r="E149" s="238" t="s">
        <v>2545</v>
      </c>
      <c r="F149" s="239" t="s">
        <v>2546</v>
      </c>
      <c r="G149" s="237"/>
      <c r="H149" s="240">
        <v>1</v>
      </c>
      <c r="I149" s="241"/>
      <c r="J149" s="237"/>
      <c r="K149" s="237"/>
      <c r="L149" s="242"/>
      <c r="M149" s="243"/>
      <c r="N149" s="244"/>
      <c r="O149" s="244"/>
      <c r="P149" s="244"/>
      <c r="Q149" s="244"/>
      <c r="R149" s="244"/>
      <c r="S149" s="244"/>
      <c r="T149" s="245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T149" s="246" t="s">
        <v>369</v>
      </c>
      <c r="AU149" s="246" t="s">
        <v>80</v>
      </c>
      <c r="AV149" s="13" t="s">
        <v>88</v>
      </c>
      <c r="AW149" s="13" t="s">
        <v>30</v>
      </c>
      <c r="AX149" s="13" t="s">
        <v>80</v>
      </c>
      <c r="AY149" s="246" t="s">
        <v>358</v>
      </c>
    </row>
    <row r="150" s="11" customFormat="1" ht="25.92" customHeight="1">
      <c r="A150" s="11"/>
      <c r="B150" s="198"/>
      <c r="C150" s="199"/>
      <c r="D150" s="200" t="s">
        <v>72</v>
      </c>
      <c r="E150" s="201" t="s">
        <v>2547</v>
      </c>
      <c r="F150" s="201" t="s">
        <v>2548</v>
      </c>
      <c r="G150" s="199"/>
      <c r="H150" s="199"/>
      <c r="I150" s="202"/>
      <c r="J150" s="203">
        <f>BK150</f>
        <v>0</v>
      </c>
      <c r="K150" s="199"/>
      <c r="L150" s="204"/>
      <c r="M150" s="205"/>
      <c r="N150" s="206"/>
      <c r="O150" s="206"/>
      <c r="P150" s="207">
        <f>SUM(P151:P153)</f>
        <v>0</v>
      </c>
      <c r="Q150" s="206"/>
      <c r="R150" s="207">
        <f>SUM(R151:R153)</f>
        <v>0</v>
      </c>
      <c r="S150" s="206"/>
      <c r="T150" s="208">
        <f>SUM(T151:T153)</f>
        <v>0</v>
      </c>
      <c r="U150" s="11"/>
      <c r="V150" s="11"/>
      <c r="W150" s="11"/>
      <c r="X150" s="11"/>
      <c r="Y150" s="11"/>
      <c r="Z150" s="11"/>
      <c r="AA150" s="11"/>
      <c r="AB150" s="11"/>
      <c r="AC150" s="11"/>
      <c r="AD150" s="11"/>
      <c r="AE150" s="11"/>
      <c r="AR150" s="209" t="s">
        <v>357</v>
      </c>
      <c r="AT150" s="210" t="s">
        <v>72</v>
      </c>
      <c r="AU150" s="210" t="s">
        <v>73</v>
      </c>
      <c r="AY150" s="209" t="s">
        <v>358</v>
      </c>
      <c r="BK150" s="211">
        <f>SUM(BK151:BK153)</f>
        <v>0</v>
      </c>
    </row>
    <row r="151" s="2" customFormat="1" ht="16.5" customHeight="1">
      <c r="A151" s="37"/>
      <c r="B151" s="38"/>
      <c r="C151" s="212" t="s">
        <v>466</v>
      </c>
      <c r="D151" s="212" t="s">
        <v>361</v>
      </c>
      <c r="E151" s="213" t="s">
        <v>2549</v>
      </c>
      <c r="F151" s="214" t="s">
        <v>2550</v>
      </c>
      <c r="G151" s="215" t="s">
        <v>2551</v>
      </c>
      <c r="H151" s="216">
        <v>1</v>
      </c>
      <c r="I151" s="217"/>
      <c r="J151" s="218">
        <f>ROUND(I151*H151,2)</f>
        <v>0</v>
      </c>
      <c r="K151" s="214" t="s">
        <v>1</v>
      </c>
      <c r="L151" s="43"/>
      <c r="M151" s="219" t="s">
        <v>1</v>
      </c>
      <c r="N151" s="220" t="s">
        <v>38</v>
      </c>
      <c r="O151" s="90"/>
      <c r="P151" s="221">
        <f>O151*H151</f>
        <v>0</v>
      </c>
      <c r="Q151" s="221">
        <v>0</v>
      </c>
      <c r="R151" s="221">
        <f>Q151*H151</f>
        <v>0</v>
      </c>
      <c r="S151" s="221">
        <v>0</v>
      </c>
      <c r="T151" s="222">
        <f>S151*H151</f>
        <v>0</v>
      </c>
      <c r="U151" s="37"/>
      <c r="V151" s="37"/>
      <c r="W151" s="37"/>
      <c r="X151" s="37"/>
      <c r="Y151" s="37"/>
      <c r="Z151" s="37"/>
      <c r="AA151" s="37"/>
      <c r="AB151" s="37"/>
      <c r="AC151" s="37"/>
      <c r="AD151" s="37"/>
      <c r="AE151" s="37"/>
      <c r="AR151" s="223" t="s">
        <v>357</v>
      </c>
      <c r="AT151" s="223" t="s">
        <v>361</v>
      </c>
      <c r="AU151" s="223" t="s">
        <v>80</v>
      </c>
      <c r="AY151" s="16" t="s">
        <v>358</v>
      </c>
      <c r="BE151" s="224">
        <f>IF(N151="základní",J151,0)</f>
        <v>0</v>
      </c>
      <c r="BF151" s="224">
        <f>IF(N151="snížená",J151,0)</f>
        <v>0</v>
      </c>
      <c r="BG151" s="224">
        <f>IF(N151="zákl. přenesená",J151,0)</f>
        <v>0</v>
      </c>
      <c r="BH151" s="224">
        <f>IF(N151="sníž. přenesená",J151,0)</f>
        <v>0</v>
      </c>
      <c r="BI151" s="224">
        <f>IF(N151="nulová",J151,0)</f>
        <v>0</v>
      </c>
      <c r="BJ151" s="16" t="s">
        <v>80</v>
      </c>
      <c r="BK151" s="224">
        <f>ROUND(I151*H151,2)</f>
        <v>0</v>
      </c>
      <c r="BL151" s="16" t="s">
        <v>357</v>
      </c>
      <c r="BM151" s="223" t="s">
        <v>2552</v>
      </c>
    </row>
    <row r="152" s="13" customFormat="1">
      <c r="A152" s="13"/>
      <c r="B152" s="236"/>
      <c r="C152" s="237"/>
      <c r="D152" s="227" t="s">
        <v>369</v>
      </c>
      <c r="E152" s="238" t="s">
        <v>2553</v>
      </c>
      <c r="F152" s="239" t="s">
        <v>80</v>
      </c>
      <c r="G152" s="237"/>
      <c r="H152" s="240">
        <v>1</v>
      </c>
      <c r="I152" s="241"/>
      <c r="J152" s="237"/>
      <c r="K152" s="237"/>
      <c r="L152" s="242"/>
      <c r="M152" s="243"/>
      <c r="N152" s="244"/>
      <c r="O152" s="244"/>
      <c r="P152" s="244"/>
      <c r="Q152" s="244"/>
      <c r="R152" s="244"/>
      <c r="S152" s="244"/>
      <c r="T152" s="245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T152" s="246" t="s">
        <v>369</v>
      </c>
      <c r="AU152" s="246" t="s">
        <v>80</v>
      </c>
      <c r="AV152" s="13" t="s">
        <v>88</v>
      </c>
      <c r="AW152" s="13" t="s">
        <v>30</v>
      </c>
      <c r="AX152" s="13" t="s">
        <v>73</v>
      </c>
      <c r="AY152" s="246" t="s">
        <v>358</v>
      </c>
    </row>
    <row r="153" s="13" customFormat="1">
      <c r="A153" s="13"/>
      <c r="B153" s="236"/>
      <c r="C153" s="237"/>
      <c r="D153" s="227" t="s">
        <v>369</v>
      </c>
      <c r="E153" s="238" t="s">
        <v>2554</v>
      </c>
      <c r="F153" s="239" t="s">
        <v>2555</v>
      </c>
      <c r="G153" s="237"/>
      <c r="H153" s="240">
        <v>1</v>
      </c>
      <c r="I153" s="241"/>
      <c r="J153" s="237"/>
      <c r="K153" s="237"/>
      <c r="L153" s="242"/>
      <c r="M153" s="243"/>
      <c r="N153" s="244"/>
      <c r="O153" s="244"/>
      <c r="P153" s="244"/>
      <c r="Q153" s="244"/>
      <c r="R153" s="244"/>
      <c r="S153" s="244"/>
      <c r="T153" s="245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T153" s="246" t="s">
        <v>369</v>
      </c>
      <c r="AU153" s="246" t="s">
        <v>80</v>
      </c>
      <c r="AV153" s="13" t="s">
        <v>88</v>
      </c>
      <c r="AW153" s="13" t="s">
        <v>30</v>
      </c>
      <c r="AX153" s="13" t="s">
        <v>80</v>
      </c>
      <c r="AY153" s="246" t="s">
        <v>358</v>
      </c>
    </row>
    <row r="154" s="11" customFormat="1" ht="25.92" customHeight="1">
      <c r="A154" s="11"/>
      <c r="B154" s="198"/>
      <c r="C154" s="199"/>
      <c r="D154" s="200" t="s">
        <v>72</v>
      </c>
      <c r="E154" s="201" t="s">
        <v>2556</v>
      </c>
      <c r="F154" s="201" t="s">
        <v>2557</v>
      </c>
      <c r="G154" s="199"/>
      <c r="H154" s="199"/>
      <c r="I154" s="202"/>
      <c r="J154" s="203">
        <f>BK154</f>
        <v>0</v>
      </c>
      <c r="K154" s="199"/>
      <c r="L154" s="204"/>
      <c r="M154" s="205"/>
      <c r="N154" s="206"/>
      <c r="O154" s="206"/>
      <c r="P154" s="207">
        <f>SUM(P155:P160)</f>
        <v>0</v>
      </c>
      <c r="Q154" s="206"/>
      <c r="R154" s="207">
        <f>SUM(R155:R160)</f>
        <v>0</v>
      </c>
      <c r="S154" s="206"/>
      <c r="T154" s="208">
        <f>SUM(T155:T160)</f>
        <v>0</v>
      </c>
      <c r="U154" s="11"/>
      <c r="V154" s="11"/>
      <c r="W154" s="11"/>
      <c r="X154" s="11"/>
      <c r="Y154" s="11"/>
      <c r="Z154" s="11"/>
      <c r="AA154" s="11"/>
      <c r="AB154" s="11"/>
      <c r="AC154" s="11"/>
      <c r="AD154" s="11"/>
      <c r="AE154" s="11"/>
      <c r="AR154" s="209" t="s">
        <v>357</v>
      </c>
      <c r="AT154" s="210" t="s">
        <v>72</v>
      </c>
      <c r="AU154" s="210" t="s">
        <v>73</v>
      </c>
      <c r="AY154" s="209" t="s">
        <v>358</v>
      </c>
      <c r="BK154" s="211">
        <f>SUM(BK155:BK160)</f>
        <v>0</v>
      </c>
    </row>
    <row r="155" s="2" customFormat="1" ht="16.5" customHeight="1">
      <c r="A155" s="37"/>
      <c r="B155" s="38"/>
      <c r="C155" s="212" t="s">
        <v>471</v>
      </c>
      <c r="D155" s="212" t="s">
        <v>361</v>
      </c>
      <c r="E155" s="213" t="s">
        <v>2558</v>
      </c>
      <c r="F155" s="214" t="s">
        <v>2559</v>
      </c>
      <c r="G155" s="215" t="s">
        <v>2513</v>
      </c>
      <c r="H155" s="216">
        <v>1</v>
      </c>
      <c r="I155" s="217"/>
      <c r="J155" s="218">
        <f>ROUND(I155*H155,2)</f>
        <v>0</v>
      </c>
      <c r="K155" s="214" t="s">
        <v>1</v>
      </c>
      <c r="L155" s="43"/>
      <c r="M155" s="219" t="s">
        <v>1</v>
      </c>
      <c r="N155" s="220" t="s">
        <v>38</v>
      </c>
      <c r="O155" s="90"/>
      <c r="P155" s="221">
        <f>O155*H155</f>
        <v>0</v>
      </c>
      <c r="Q155" s="221">
        <v>0</v>
      </c>
      <c r="R155" s="221">
        <f>Q155*H155</f>
        <v>0</v>
      </c>
      <c r="S155" s="221">
        <v>0</v>
      </c>
      <c r="T155" s="222">
        <f>S155*H155</f>
        <v>0</v>
      </c>
      <c r="U155" s="37"/>
      <c r="V155" s="37"/>
      <c r="W155" s="37"/>
      <c r="X155" s="37"/>
      <c r="Y155" s="37"/>
      <c r="Z155" s="37"/>
      <c r="AA155" s="37"/>
      <c r="AB155" s="37"/>
      <c r="AC155" s="37"/>
      <c r="AD155" s="37"/>
      <c r="AE155" s="37"/>
      <c r="AR155" s="223" t="s">
        <v>357</v>
      </c>
      <c r="AT155" s="223" t="s">
        <v>361</v>
      </c>
      <c r="AU155" s="223" t="s">
        <v>80</v>
      </c>
      <c r="AY155" s="16" t="s">
        <v>358</v>
      </c>
      <c r="BE155" s="224">
        <f>IF(N155="základní",J155,0)</f>
        <v>0</v>
      </c>
      <c r="BF155" s="224">
        <f>IF(N155="snížená",J155,0)</f>
        <v>0</v>
      </c>
      <c r="BG155" s="224">
        <f>IF(N155="zákl. přenesená",J155,0)</f>
        <v>0</v>
      </c>
      <c r="BH155" s="224">
        <f>IF(N155="sníž. přenesená",J155,0)</f>
        <v>0</v>
      </c>
      <c r="BI155" s="224">
        <f>IF(N155="nulová",J155,0)</f>
        <v>0</v>
      </c>
      <c r="BJ155" s="16" t="s">
        <v>80</v>
      </c>
      <c r="BK155" s="224">
        <f>ROUND(I155*H155,2)</f>
        <v>0</v>
      </c>
      <c r="BL155" s="16" t="s">
        <v>357</v>
      </c>
      <c r="BM155" s="223" t="s">
        <v>2560</v>
      </c>
    </row>
    <row r="156" s="13" customFormat="1">
      <c r="A156" s="13"/>
      <c r="B156" s="236"/>
      <c r="C156" s="237"/>
      <c r="D156" s="227" t="s">
        <v>369</v>
      </c>
      <c r="E156" s="238" t="s">
        <v>2561</v>
      </c>
      <c r="F156" s="239" t="s">
        <v>80</v>
      </c>
      <c r="G156" s="237"/>
      <c r="H156" s="240">
        <v>1</v>
      </c>
      <c r="I156" s="241"/>
      <c r="J156" s="237"/>
      <c r="K156" s="237"/>
      <c r="L156" s="242"/>
      <c r="M156" s="243"/>
      <c r="N156" s="244"/>
      <c r="O156" s="244"/>
      <c r="P156" s="244"/>
      <c r="Q156" s="244"/>
      <c r="R156" s="244"/>
      <c r="S156" s="244"/>
      <c r="T156" s="245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T156" s="246" t="s">
        <v>369</v>
      </c>
      <c r="AU156" s="246" t="s">
        <v>80</v>
      </c>
      <c r="AV156" s="13" t="s">
        <v>88</v>
      </c>
      <c r="AW156" s="13" t="s">
        <v>30</v>
      </c>
      <c r="AX156" s="13" t="s">
        <v>73</v>
      </c>
      <c r="AY156" s="246" t="s">
        <v>358</v>
      </c>
    </row>
    <row r="157" s="13" customFormat="1">
      <c r="A157" s="13"/>
      <c r="B157" s="236"/>
      <c r="C157" s="237"/>
      <c r="D157" s="227" t="s">
        <v>369</v>
      </c>
      <c r="E157" s="238" t="s">
        <v>2562</v>
      </c>
      <c r="F157" s="239" t="s">
        <v>2563</v>
      </c>
      <c r="G157" s="237"/>
      <c r="H157" s="240">
        <v>1</v>
      </c>
      <c r="I157" s="241"/>
      <c r="J157" s="237"/>
      <c r="K157" s="237"/>
      <c r="L157" s="242"/>
      <c r="M157" s="243"/>
      <c r="N157" s="244"/>
      <c r="O157" s="244"/>
      <c r="P157" s="244"/>
      <c r="Q157" s="244"/>
      <c r="R157" s="244"/>
      <c r="S157" s="244"/>
      <c r="T157" s="245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T157" s="246" t="s">
        <v>369</v>
      </c>
      <c r="AU157" s="246" t="s">
        <v>80</v>
      </c>
      <c r="AV157" s="13" t="s">
        <v>88</v>
      </c>
      <c r="AW157" s="13" t="s">
        <v>30</v>
      </c>
      <c r="AX157" s="13" t="s">
        <v>80</v>
      </c>
      <c r="AY157" s="246" t="s">
        <v>358</v>
      </c>
    </row>
    <row r="158" s="2" customFormat="1" ht="16.5" customHeight="1">
      <c r="A158" s="37"/>
      <c r="B158" s="38"/>
      <c r="C158" s="212" t="s">
        <v>476</v>
      </c>
      <c r="D158" s="212" t="s">
        <v>361</v>
      </c>
      <c r="E158" s="213" t="s">
        <v>2564</v>
      </c>
      <c r="F158" s="214" t="s">
        <v>2565</v>
      </c>
      <c r="G158" s="215" t="s">
        <v>2513</v>
      </c>
      <c r="H158" s="216">
        <v>1</v>
      </c>
      <c r="I158" s="217"/>
      <c r="J158" s="218">
        <f>ROUND(I158*H158,2)</f>
        <v>0</v>
      </c>
      <c r="K158" s="214" t="s">
        <v>1</v>
      </c>
      <c r="L158" s="43"/>
      <c r="M158" s="219" t="s">
        <v>1</v>
      </c>
      <c r="N158" s="220" t="s">
        <v>38</v>
      </c>
      <c r="O158" s="90"/>
      <c r="P158" s="221">
        <f>O158*H158</f>
        <v>0</v>
      </c>
      <c r="Q158" s="221">
        <v>0</v>
      </c>
      <c r="R158" s="221">
        <f>Q158*H158</f>
        <v>0</v>
      </c>
      <c r="S158" s="221">
        <v>0</v>
      </c>
      <c r="T158" s="222">
        <f>S158*H158</f>
        <v>0</v>
      </c>
      <c r="U158" s="37"/>
      <c r="V158" s="37"/>
      <c r="W158" s="37"/>
      <c r="X158" s="37"/>
      <c r="Y158" s="37"/>
      <c r="Z158" s="37"/>
      <c r="AA158" s="37"/>
      <c r="AB158" s="37"/>
      <c r="AC158" s="37"/>
      <c r="AD158" s="37"/>
      <c r="AE158" s="37"/>
      <c r="AR158" s="223" t="s">
        <v>357</v>
      </c>
      <c r="AT158" s="223" t="s">
        <v>361</v>
      </c>
      <c r="AU158" s="223" t="s">
        <v>80</v>
      </c>
      <c r="AY158" s="16" t="s">
        <v>358</v>
      </c>
      <c r="BE158" s="224">
        <f>IF(N158="základní",J158,0)</f>
        <v>0</v>
      </c>
      <c r="BF158" s="224">
        <f>IF(N158="snížená",J158,0)</f>
        <v>0</v>
      </c>
      <c r="BG158" s="224">
        <f>IF(N158="zákl. přenesená",J158,0)</f>
        <v>0</v>
      </c>
      <c r="BH158" s="224">
        <f>IF(N158="sníž. přenesená",J158,0)</f>
        <v>0</v>
      </c>
      <c r="BI158" s="224">
        <f>IF(N158="nulová",J158,0)</f>
        <v>0</v>
      </c>
      <c r="BJ158" s="16" t="s">
        <v>80</v>
      </c>
      <c r="BK158" s="224">
        <f>ROUND(I158*H158,2)</f>
        <v>0</v>
      </c>
      <c r="BL158" s="16" t="s">
        <v>357</v>
      </c>
      <c r="BM158" s="223" t="s">
        <v>2566</v>
      </c>
    </row>
    <row r="159" s="13" customFormat="1">
      <c r="A159" s="13"/>
      <c r="B159" s="236"/>
      <c r="C159" s="237"/>
      <c r="D159" s="227" t="s">
        <v>369</v>
      </c>
      <c r="E159" s="238" t="s">
        <v>2567</v>
      </c>
      <c r="F159" s="239" t="s">
        <v>80</v>
      </c>
      <c r="G159" s="237"/>
      <c r="H159" s="240">
        <v>1</v>
      </c>
      <c r="I159" s="241"/>
      <c r="J159" s="237"/>
      <c r="K159" s="237"/>
      <c r="L159" s="242"/>
      <c r="M159" s="243"/>
      <c r="N159" s="244"/>
      <c r="O159" s="244"/>
      <c r="P159" s="244"/>
      <c r="Q159" s="244"/>
      <c r="R159" s="244"/>
      <c r="S159" s="244"/>
      <c r="T159" s="245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T159" s="246" t="s">
        <v>369</v>
      </c>
      <c r="AU159" s="246" t="s">
        <v>80</v>
      </c>
      <c r="AV159" s="13" t="s">
        <v>88</v>
      </c>
      <c r="AW159" s="13" t="s">
        <v>30</v>
      </c>
      <c r="AX159" s="13" t="s">
        <v>73</v>
      </c>
      <c r="AY159" s="246" t="s">
        <v>358</v>
      </c>
    </row>
    <row r="160" s="13" customFormat="1">
      <c r="A160" s="13"/>
      <c r="B160" s="236"/>
      <c r="C160" s="237"/>
      <c r="D160" s="227" t="s">
        <v>369</v>
      </c>
      <c r="E160" s="238" t="s">
        <v>2568</v>
      </c>
      <c r="F160" s="239" t="s">
        <v>2569</v>
      </c>
      <c r="G160" s="237"/>
      <c r="H160" s="240">
        <v>1</v>
      </c>
      <c r="I160" s="241"/>
      <c r="J160" s="237"/>
      <c r="K160" s="237"/>
      <c r="L160" s="242"/>
      <c r="M160" s="278"/>
      <c r="N160" s="279"/>
      <c r="O160" s="279"/>
      <c r="P160" s="279"/>
      <c r="Q160" s="279"/>
      <c r="R160" s="279"/>
      <c r="S160" s="279"/>
      <c r="T160" s="280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T160" s="246" t="s">
        <v>369</v>
      </c>
      <c r="AU160" s="246" t="s">
        <v>80</v>
      </c>
      <c r="AV160" s="13" t="s">
        <v>88</v>
      </c>
      <c r="AW160" s="13" t="s">
        <v>30</v>
      </c>
      <c r="AX160" s="13" t="s">
        <v>80</v>
      </c>
      <c r="AY160" s="246" t="s">
        <v>358</v>
      </c>
    </row>
    <row r="161" s="2" customFormat="1" ht="6.96" customHeight="1">
      <c r="A161" s="37"/>
      <c r="B161" s="65"/>
      <c r="C161" s="66"/>
      <c r="D161" s="66"/>
      <c r="E161" s="66"/>
      <c r="F161" s="66"/>
      <c r="G161" s="66"/>
      <c r="H161" s="66"/>
      <c r="I161" s="66"/>
      <c r="J161" s="66"/>
      <c r="K161" s="66"/>
      <c r="L161" s="43"/>
      <c r="M161" s="37"/>
      <c r="O161" s="37"/>
      <c r="P161" s="37"/>
      <c r="Q161" s="37"/>
      <c r="R161" s="37"/>
      <c r="S161" s="37"/>
      <c r="T161" s="37"/>
      <c r="U161" s="37"/>
      <c r="V161" s="37"/>
      <c r="W161" s="37"/>
      <c r="X161" s="37"/>
      <c r="Y161" s="37"/>
      <c r="Z161" s="37"/>
      <c r="AA161" s="37"/>
      <c r="AB161" s="37"/>
      <c r="AC161" s="37"/>
      <c r="AD161" s="37"/>
      <c r="AE161" s="37"/>
    </row>
  </sheetData>
  <sheetProtection sheet="1" autoFilter="0" formatColumns="0" formatRows="0" objects="1" scenarios="1" spinCount="100000" saltValue="VtPEEI3H5Fh1788E9o7NB6yJkPpKspSeIR0vb5vC9xabBBV0dKakGUShV0XT8g3Kiel7+58x9T/wnE19P9IiBw==" hashValue="s8NVLatmPtvsyrftnSE5r/qAjjH2h/vZaHuOsRJGbzUikdCVcjEjbVW2Rzhs8PY+dmNi2P3/Xr1cA28yUMHXlA==" algorithmName="SHA-512" password="CC35"/>
  <autoFilter ref="C119:K160"/>
  <mergeCells count="9">
    <mergeCell ref="E7:H7"/>
    <mergeCell ref="E9:H9"/>
    <mergeCell ref="E18:H18"/>
    <mergeCell ref="E27:H27"/>
    <mergeCell ref="E85:H85"/>
    <mergeCell ref="E87:H87"/>
    <mergeCell ref="E110:H110"/>
    <mergeCell ref="E112:H112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667969" style="1" customWidth="1"/>
    <col min="3" max="3" width="25" style="1" customWidth="1"/>
    <col min="4" max="4" width="75.83203" style="1" customWidth="1"/>
    <col min="5" max="5" width="13.33203" style="1" customWidth="1"/>
    <col min="6" max="6" width="20" style="1" customWidth="1"/>
    <col min="7" max="7" width="1.667969" style="1" customWidth="1"/>
    <col min="8" max="8" width="8.332031" style="1" customWidth="1"/>
  </cols>
  <sheetData>
    <row r="1" s="1" customFormat="1" ht="11.28" customHeight="1"/>
    <row r="2" s="1" customFormat="1" ht="36.96" customHeight="1"/>
    <row r="3" s="1" customFormat="1" ht="6.96" customHeight="1">
      <c r="B3" s="136"/>
      <c r="C3" s="137"/>
      <c r="D3" s="137"/>
      <c r="E3" s="137"/>
      <c r="F3" s="137"/>
      <c r="G3" s="137"/>
      <c r="H3" s="19"/>
    </row>
    <row r="4" s="1" customFormat="1" ht="24.96" customHeight="1">
      <c r="B4" s="19"/>
      <c r="C4" s="138" t="s">
        <v>2570</v>
      </c>
      <c r="H4" s="19"/>
    </row>
    <row r="5" s="1" customFormat="1" ht="12" customHeight="1">
      <c r="B5" s="19"/>
      <c r="C5" s="281" t="s">
        <v>13</v>
      </c>
      <c r="D5" s="147" t="s">
        <v>14</v>
      </c>
      <c r="E5" s="1"/>
      <c r="F5" s="1"/>
      <c r="H5" s="19"/>
    </row>
    <row r="6" s="1" customFormat="1" ht="36.96" customHeight="1">
      <c r="B6" s="19"/>
      <c r="C6" s="282" t="s">
        <v>16</v>
      </c>
      <c r="D6" s="283" t="s">
        <v>17</v>
      </c>
      <c r="E6" s="1"/>
      <c r="F6" s="1"/>
      <c r="H6" s="19"/>
    </row>
    <row r="7" s="1" customFormat="1" ht="16.5" customHeight="1">
      <c r="B7" s="19"/>
      <c r="C7" s="140" t="s">
        <v>22</v>
      </c>
      <c r="D7" s="144" t="str">
        <f>'Rekapitulace stavby'!AN8</f>
        <v>10. 12. 2020</v>
      </c>
      <c r="H7" s="19"/>
    </row>
    <row r="8" s="2" customFormat="1" ht="10.8" customHeight="1">
      <c r="A8" s="37"/>
      <c r="B8" s="43"/>
      <c r="C8" s="37"/>
      <c r="D8" s="37"/>
      <c r="E8" s="37"/>
      <c r="F8" s="37"/>
      <c r="G8" s="37"/>
      <c r="H8" s="43"/>
    </row>
    <row r="9" s="10" customFormat="1" ht="29.28" customHeight="1">
      <c r="A9" s="187"/>
      <c r="B9" s="284"/>
      <c r="C9" s="285" t="s">
        <v>54</v>
      </c>
      <c r="D9" s="286" t="s">
        <v>55</v>
      </c>
      <c r="E9" s="286" t="s">
        <v>343</v>
      </c>
      <c r="F9" s="287" t="s">
        <v>2571</v>
      </c>
      <c r="G9" s="187"/>
      <c r="H9" s="284"/>
    </row>
    <row r="10" s="2" customFormat="1" ht="26.4" customHeight="1">
      <c r="A10" s="37"/>
      <c r="B10" s="43"/>
      <c r="C10" s="288" t="s">
        <v>2572</v>
      </c>
      <c r="D10" s="288" t="s">
        <v>17</v>
      </c>
      <c r="E10" s="37"/>
      <c r="F10" s="37"/>
      <c r="G10" s="37"/>
      <c r="H10" s="43"/>
    </row>
    <row r="11" s="2" customFormat="1" ht="16.8" customHeight="1">
      <c r="A11" s="37"/>
      <c r="B11" s="43"/>
      <c r="C11" s="289" t="s">
        <v>373</v>
      </c>
      <c r="D11" s="290" t="s">
        <v>373</v>
      </c>
      <c r="E11" s="291" t="s">
        <v>1</v>
      </c>
      <c r="F11" s="292">
        <v>2.1000000000000001</v>
      </c>
      <c r="G11" s="37"/>
      <c r="H11" s="43"/>
    </row>
    <row r="12" s="2" customFormat="1">
      <c r="A12" s="37"/>
      <c r="B12" s="43"/>
      <c r="C12" s="293" t="s">
        <v>1</v>
      </c>
      <c r="D12" s="293" t="s">
        <v>370</v>
      </c>
      <c r="E12" s="16" t="s">
        <v>1</v>
      </c>
      <c r="F12" s="294">
        <v>0</v>
      </c>
      <c r="G12" s="37"/>
      <c r="H12" s="43"/>
    </row>
    <row r="13" s="2" customFormat="1" ht="16.8" customHeight="1">
      <c r="A13" s="37"/>
      <c r="B13" s="43"/>
      <c r="C13" s="293" t="s">
        <v>373</v>
      </c>
      <c r="D13" s="293" t="s">
        <v>374</v>
      </c>
      <c r="E13" s="16" t="s">
        <v>1</v>
      </c>
      <c r="F13" s="294">
        <v>2.1000000000000001</v>
      </c>
      <c r="G13" s="37"/>
      <c r="H13" s="43"/>
    </row>
    <row r="14" s="2" customFormat="1" ht="16.8" customHeight="1">
      <c r="A14" s="37"/>
      <c r="B14" s="43"/>
      <c r="C14" s="295" t="s">
        <v>2573</v>
      </c>
      <c r="D14" s="37"/>
      <c r="E14" s="37"/>
      <c r="F14" s="37"/>
      <c r="G14" s="37"/>
      <c r="H14" s="43"/>
    </row>
    <row r="15" s="2" customFormat="1" ht="16.8" customHeight="1">
      <c r="A15" s="37"/>
      <c r="B15" s="43"/>
      <c r="C15" s="293" t="s">
        <v>362</v>
      </c>
      <c r="D15" s="293" t="s">
        <v>363</v>
      </c>
      <c r="E15" s="16" t="s">
        <v>364</v>
      </c>
      <c r="F15" s="294">
        <v>9.6899999999999995</v>
      </c>
      <c r="G15" s="37"/>
      <c r="H15" s="43"/>
    </row>
    <row r="16" s="2" customFormat="1" ht="16.8" customHeight="1">
      <c r="A16" s="37"/>
      <c r="B16" s="43"/>
      <c r="C16" s="289" t="s">
        <v>490</v>
      </c>
      <c r="D16" s="290" t="s">
        <v>490</v>
      </c>
      <c r="E16" s="291" t="s">
        <v>1</v>
      </c>
      <c r="F16" s="292">
        <v>5.9470000000000001</v>
      </c>
      <c r="G16" s="37"/>
      <c r="H16" s="43"/>
    </row>
    <row r="17" s="2" customFormat="1" ht="16.8" customHeight="1">
      <c r="A17" s="37"/>
      <c r="B17" s="43"/>
      <c r="C17" s="293" t="s">
        <v>1</v>
      </c>
      <c r="D17" s="293" t="s">
        <v>487</v>
      </c>
      <c r="E17" s="16" t="s">
        <v>1</v>
      </c>
      <c r="F17" s="294">
        <v>0</v>
      </c>
      <c r="G17" s="37"/>
      <c r="H17" s="43"/>
    </row>
    <row r="18" s="2" customFormat="1" ht="16.8" customHeight="1">
      <c r="A18" s="37"/>
      <c r="B18" s="43"/>
      <c r="C18" s="293" t="s">
        <v>490</v>
      </c>
      <c r="D18" s="293" t="s">
        <v>491</v>
      </c>
      <c r="E18" s="16" t="s">
        <v>1</v>
      </c>
      <c r="F18" s="294">
        <v>5.9470000000000001</v>
      </c>
      <c r="G18" s="37"/>
      <c r="H18" s="43"/>
    </row>
    <row r="19" s="2" customFormat="1" ht="16.8" customHeight="1">
      <c r="A19" s="37"/>
      <c r="B19" s="43"/>
      <c r="C19" s="295" t="s">
        <v>2573</v>
      </c>
      <c r="D19" s="37"/>
      <c r="E19" s="37"/>
      <c r="F19" s="37"/>
      <c r="G19" s="37"/>
      <c r="H19" s="43"/>
    </row>
    <row r="20" s="2" customFormat="1" ht="16.8" customHeight="1">
      <c r="A20" s="37"/>
      <c r="B20" s="43"/>
      <c r="C20" s="293" t="s">
        <v>483</v>
      </c>
      <c r="D20" s="293" t="s">
        <v>484</v>
      </c>
      <c r="E20" s="16" t="s">
        <v>438</v>
      </c>
      <c r="F20" s="294">
        <v>28.007999999999999</v>
      </c>
      <c r="G20" s="37"/>
      <c r="H20" s="43"/>
    </row>
    <row r="21" s="2" customFormat="1" ht="16.8" customHeight="1">
      <c r="A21" s="37"/>
      <c r="B21" s="43"/>
      <c r="C21" s="289" t="s">
        <v>2106</v>
      </c>
      <c r="D21" s="290" t="s">
        <v>2106</v>
      </c>
      <c r="E21" s="291" t="s">
        <v>1</v>
      </c>
      <c r="F21" s="292">
        <v>8</v>
      </c>
      <c r="G21" s="37"/>
      <c r="H21" s="43"/>
    </row>
    <row r="22" s="2" customFormat="1" ht="16.8" customHeight="1">
      <c r="A22" s="37"/>
      <c r="B22" s="43"/>
      <c r="C22" s="293" t="s">
        <v>2106</v>
      </c>
      <c r="D22" s="293" t="s">
        <v>471</v>
      </c>
      <c r="E22" s="16" t="s">
        <v>1</v>
      </c>
      <c r="F22" s="294">
        <v>8</v>
      </c>
      <c r="G22" s="37"/>
      <c r="H22" s="43"/>
    </row>
    <row r="23" s="2" customFormat="1" ht="16.8" customHeight="1">
      <c r="A23" s="37"/>
      <c r="B23" s="43"/>
      <c r="C23" s="295" t="s">
        <v>2573</v>
      </c>
      <c r="D23" s="37"/>
      <c r="E23" s="37"/>
      <c r="F23" s="37"/>
      <c r="G23" s="37"/>
      <c r="H23" s="43"/>
    </row>
    <row r="24" s="2" customFormat="1">
      <c r="A24" s="37"/>
      <c r="B24" s="43"/>
      <c r="C24" s="293" t="s">
        <v>2103</v>
      </c>
      <c r="D24" s="293" t="s">
        <v>2104</v>
      </c>
      <c r="E24" s="16" t="s">
        <v>1444</v>
      </c>
      <c r="F24" s="294">
        <v>8</v>
      </c>
      <c r="G24" s="37"/>
      <c r="H24" s="43"/>
    </row>
    <row r="25" s="2" customFormat="1" ht="16.8" customHeight="1">
      <c r="A25" s="37"/>
      <c r="B25" s="43"/>
      <c r="C25" s="289" t="s">
        <v>2113</v>
      </c>
      <c r="D25" s="290" t="s">
        <v>2113</v>
      </c>
      <c r="E25" s="291" t="s">
        <v>1</v>
      </c>
      <c r="F25" s="292">
        <v>1</v>
      </c>
      <c r="G25" s="37"/>
      <c r="H25" s="43"/>
    </row>
    <row r="26" s="2" customFormat="1" ht="16.8" customHeight="1">
      <c r="A26" s="37"/>
      <c r="B26" s="43"/>
      <c r="C26" s="293" t="s">
        <v>2113</v>
      </c>
      <c r="D26" s="293" t="s">
        <v>80</v>
      </c>
      <c r="E26" s="16" t="s">
        <v>1</v>
      </c>
      <c r="F26" s="294">
        <v>1</v>
      </c>
      <c r="G26" s="37"/>
      <c r="H26" s="43"/>
    </row>
    <row r="27" s="2" customFormat="1" ht="16.8" customHeight="1">
      <c r="A27" s="37"/>
      <c r="B27" s="43"/>
      <c r="C27" s="295" t="s">
        <v>2573</v>
      </c>
      <c r="D27" s="37"/>
      <c r="E27" s="37"/>
      <c r="F27" s="37"/>
      <c r="G27" s="37"/>
      <c r="H27" s="43"/>
    </row>
    <row r="28" s="2" customFormat="1" ht="16.8" customHeight="1">
      <c r="A28" s="37"/>
      <c r="B28" s="43"/>
      <c r="C28" s="293" t="s">
        <v>2110</v>
      </c>
      <c r="D28" s="293" t="s">
        <v>2111</v>
      </c>
      <c r="E28" s="16" t="s">
        <v>1444</v>
      </c>
      <c r="F28" s="294">
        <v>1</v>
      </c>
      <c r="G28" s="37"/>
      <c r="H28" s="43"/>
    </row>
    <row r="29" s="2" customFormat="1" ht="16.8" customHeight="1">
      <c r="A29" s="37"/>
      <c r="B29" s="43"/>
      <c r="C29" s="289" t="s">
        <v>2120</v>
      </c>
      <c r="D29" s="290" t="s">
        <v>2120</v>
      </c>
      <c r="E29" s="291" t="s">
        <v>1</v>
      </c>
      <c r="F29" s="292">
        <v>1</v>
      </c>
      <c r="G29" s="37"/>
      <c r="H29" s="43"/>
    </row>
    <row r="30" s="2" customFormat="1" ht="16.8" customHeight="1">
      <c r="A30" s="37"/>
      <c r="B30" s="43"/>
      <c r="C30" s="293" t="s">
        <v>2120</v>
      </c>
      <c r="D30" s="293" t="s">
        <v>80</v>
      </c>
      <c r="E30" s="16" t="s">
        <v>1</v>
      </c>
      <c r="F30" s="294">
        <v>1</v>
      </c>
      <c r="G30" s="37"/>
      <c r="H30" s="43"/>
    </row>
    <row r="31" s="2" customFormat="1" ht="16.8" customHeight="1">
      <c r="A31" s="37"/>
      <c r="B31" s="43"/>
      <c r="C31" s="295" t="s">
        <v>2573</v>
      </c>
      <c r="D31" s="37"/>
      <c r="E31" s="37"/>
      <c r="F31" s="37"/>
      <c r="G31" s="37"/>
      <c r="H31" s="43"/>
    </row>
    <row r="32" s="2" customFormat="1" ht="16.8" customHeight="1">
      <c r="A32" s="37"/>
      <c r="B32" s="43"/>
      <c r="C32" s="293" t="s">
        <v>2117</v>
      </c>
      <c r="D32" s="293" t="s">
        <v>2118</v>
      </c>
      <c r="E32" s="16" t="s">
        <v>1444</v>
      </c>
      <c r="F32" s="294">
        <v>1</v>
      </c>
      <c r="G32" s="37"/>
      <c r="H32" s="43"/>
    </row>
    <row r="33" s="2" customFormat="1" ht="16.8" customHeight="1">
      <c r="A33" s="37"/>
      <c r="B33" s="43"/>
      <c r="C33" s="289" t="s">
        <v>2127</v>
      </c>
      <c r="D33" s="290" t="s">
        <v>2127</v>
      </c>
      <c r="E33" s="291" t="s">
        <v>1</v>
      </c>
      <c r="F33" s="292">
        <v>4</v>
      </c>
      <c r="G33" s="37"/>
      <c r="H33" s="43"/>
    </row>
    <row r="34" s="2" customFormat="1" ht="16.8" customHeight="1">
      <c r="A34" s="37"/>
      <c r="B34" s="43"/>
      <c r="C34" s="293" t="s">
        <v>2127</v>
      </c>
      <c r="D34" s="293" t="s">
        <v>357</v>
      </c>
      <c r="E34" s="16" t="s">
        <v>1</v>
      </c>
      <c r="F34" s="294">
        <v>4</v>
      </c>
      <c r="G34" s="37"/>
      <c r="H34" s="43"/>
    </row>
    <row r="35" s="2" customFormat="1" ht="16.8" customHeight="1">
      <c r="A35" s="37"/>
      <c r="B35" s="43"/>
      <c r="C35" s="295" t="s">
        <v>2573</v>
      </c>
      <c r="D35" s="37"/>
      <c r="E35" s="37"/>
      <c r="F35" s="37"/>
      <c r="G35" s="37"/>
      <c r="H35" s="43"/>
    </row>
    <row r="36" s="2" customFormat="1" ht="16.8" customHeight="1">
      <c r="A36" s="37"/>
      <c r="B36" s="43"/>
      <c r="C36" s="293" t="s">
        <v>2124</v>
      </c>
      <c r="D36" s="293" t="s">
        <v>2125</v>
      </c>
      <c r="E36" s="16" t="s">
        <v>1444</v>
      </c>
      <c r="F36" s="294">
        <v>4</v>
      </c>
      <c r="G36" s="37"/>
      <c r="H36" s="43"/>
    </row>
    <row r="37" s="2" customFormat="1" ht="16.8" customHeight="1">
      <c r="A37" s="37"/>
      <c r="B37" s="43"/>
      <c r="C37" s="289" t="s">
        <v>2134</v>
      </c>
      <c r="D37" s="290" t="s">
        <v>2134</v>
      </c>
      <c r="E37" s="291" t="s">
        <v>1</v>
      </c>
      <c r="F37" s="292">
        <v>4</v>
      </c>
      <c r="G37" s="37"/>
      <c r="H37" s="43"/>
    </row>
    <row r="38" s="2" customFormat="1" ht="16.8" customHeight="1">
      <c r="A38" s="37"/>
      <c r="B38" s="43"/>
      <c r="C38" s="293" t="s">
        <v>2134</v>
      </c>
      <c r="D38" s="293" t="s">
        <v>357</v>
      </c>
      <c r="E38" s="16" t="s">
        <v>1</v>
      </c>
      <c r="F38" s="294">
        <v>4</v>
      </c>
      <c r="G38" s="37"/>
      <c r="H38" s="43"/>
    </row>
    <row r="39" s="2" customFormat="1" ht="16.8" customHeight="1">
      <c r="A39" s="37"/>
      <c r="B39" s="43"/>
      <c r="C39" s="295" t="s">
        <v>2573</v>
      </c>
      <c r="D39" s="37"/>
      <c r="E39" s="37"/>
      <c r="F39" s="37"/>
      <c r="G39" s="37"/>
      <c r="H39" s="43"/>
    </row>
    <row r="40" s="2" customFormat="1" ht="16.8" customHeight="1">
      <c r="A40" s="37"/>
      <c r="B40" s="43"/>
      <c r="C40" s="293" t="s">
        <v>2131</v>
      </c>
      <c r="D40" s="293" t="s">
        <v>2132</v>
      </c>
      <c r="E40" s="16" t="s">
        <v>1444</v>
      </c>
      <c r="F40" s="294">
        <v>4</v>
      </c>
      <c r="G40" s="37"/>
      <c r="H40" s="43"/>
    </row>
    <row r="41" s="2" customFormat="1" ht="16.8" customHeight="1">
      <c r="A41" s="37"/>
      <c r="B41" s="43"/>
      <c r="C41" s="289" t="s">
        <v>2141</v>
      </c>
      <c r="D41" s="290" t="s">
        <v>2141</v>
      </c>
      <c r="E41" s="291" t="s">
        <v>1</v>
      </c>
      <c r="F41" s="292">
        <v>2</v>
      </c>
      <c r="G41" s="37"/>
      <c r="H41" s="43"/>
    </row>
    <row r="42" s="2" customFormat="1" ht="16.8" customHeight="1">
      <c r="A42" s="37"/>
      <c r="B42" s="43"/>
      <c r="C42" s="293" t="s">
        <v>2141</v>
      </c>
      <c r="D42" s="293" t="s">
        <v>88</v>
      </c>
      <c r="E42" s="16" t="s">
        <v>1</v>
      </c>
      <c r="F42" s="294">
        <v>2</v>
      </c>
      <c r="G42" s="37"/>
      <c r="H42" s="43"/>
    </row>
    <row r="43" s="2" customFormat="1" ht="16.8" customHeight="1">
      <c r="A43" s="37"/>
      <c r="B43" s="43"/>
      <c r="C43" s="295" t="s">
        <v>2573</v>
      </c>
      <c r="D43" s="37"/>
      <c r="E43" s="37"/>
      <c r="F43" s="37"/>
      <c r="G43" s="37"/>
      <c r="H43" s="43"/>
    </row>
    <row r="44" s="2" customFormat="1" ht="16.8" customHeight="1">
      <c r="A44" s="37"/>
      <c r="B44" s="43"/>
      <c r="C44" s="293" t="s">
        <v>2138</v>
      </c>
      <c r="D44" s="293" t="s">
        <v>2139</v>
      </c>
      <c r="E44" s="16" t="s">
        <v>1444</v>
      </c>
      <c r="F44" s="294">
        <v>2</v>
      </c>
      <c r="G44" s="37"/>
      <c r="H44" s="43"/>
    </row>
    <row r="45" s="2" customFormat="1" ht="16.8" customHeight="1">
      <c r="A45" s="37"/>
      <c r="B45" s="43"/>
      <c r="C45" s="289" t="s">
        <v>2148</v>
      </c>
      <c r="D45" s="290" t="s">
        <v>2148</v>
      </c>
      <c r="E45" s="291" t="s">
        <v>1</v>
      </c>
      <c r="F45" s="292">
        <v>2</v>
      </c>
      <c r="G45" s="37"/>
      <c r="H45" s="43"/>
    </row>
    <row r="46" s="2" customFormat="1" ht="16.8" customHeight="1">
      <c r="A46" s="37"/>
      <c r="B46" s="43"/>
      <c r="C46" s="293" t="s">
        <v>2148</v>
      </c>
      <c r="D46" s="293" t="s">
        <v>88</v>
      </c>
      <c r="E46" s="16" t="s">
        <v>1</v>
      </c>
      <c r="F46" s="294">
        <v>2</v>
      </c>
      <c r="G46" s="37"/>
      <c r="H46" s="43"/>
    </row>
    <row r="47" s="2" customFormat="1" ht="16.8" customHeight="1">
      <c r="A47" s="37"/>
      <c r="B47" s="43"/>
      <c r="C47" s="295" t="s">
        <v>2573</v>
      </c>
      <c r="D47" s="37"/>
      <c r="E47" s="37"/>
      <c r="F47" s="37"/>
      <c r="G47" s="37"/>
      <c r="H47" s="43"/>
    </row>
    <row r="48" s="2" customFormat="1" ht="16.8" customHeight="1">
      <c r="A48" s="37"/>
      <c r="B48" s="43"/>
      <c r="C48" s="293" t="s">
        <v>2145</v>
      </c>
      <c r="D48" s="293" t="s">
        <v>2146</v>
      </c>
      <c r="E48" s="16" t="s">
        <v>1444</v>
      </c>
      <c r="F48" s="294">
        <v>2</v>
      </c>
      <c r="G48" s="37"/>
      <c r="H48" s="43"/>
    </row>
    <row r="49" s="2" customFormat="1" ht="16.8" customHeight="1">
      <c r="A49" s="37"/>
      <c r="B49" s="43"/>
      <c r="C49" s="289" t="s">
        <v>2155</v>
      </c>
      <c r="D49" s="290" t="s">
        <v>2155</v>
      </c>
      <c r="E49" s="291" t="s">
        <v>1</v>
      </c>
      <c r="F49" s="292">
        <v>4</v>
      </c>
      <c r="G49" s="37"/>
      <c r="H49" s="43"/>
    </row>
    <row r="50" s="2" customFormat="1" ht="16.8" customHeight="1">
      <c r="A50" s="37"/>
      <c r="B50" s="43"/>
      <c r="C50" s="293" t="s">
        <v>2155</v>
      </c>
      <c r="D50" s="293" t="s">
        <v>357</v>
      </c>
      <c r="E50" s="16" t="s">
        <v>1</v>
      </c>
      <c r="F50" s="294">
        <v>4</v>
      </c>
      <c r="G50" s="37"/>
      <c r="H50" s="43"/>
    </row>
    <row r="51" s="2" customFormat="1" ht="16.8" customHeight="1">
      <c r="A51" s="37"/>
      <c r="B51" s="43"/>
      <c r="C51" s="295" t="s">
        <v>2573</v>
      </c>
      <c r="D51" s="37"/>
      <c r="E51" s="37"/>
      <c r="F51" s="37"/>
      <c r="G51" s="37"/>
      <c r="H51" s="43"/>
    </row>
    <row r="52" s="2" customFormat="1" ht="16.8" customHeight="1">
      <c r="A52" s="37"/>
      <c r="B52" s="43"/>
      <c r="C52" s="293" t="s">
        <v>2152</v>
      </c>
      <c r="D52" s="293" t="s">
        <v>2153</v>
      </c>
      <c r="E52" s="16" t="s">
        <v>1444</v>
      </c>
      <c r="F52" s="294">
        <v>4</v>
      </c>
      <c r="G52" s="37"/>
      <c r="H52" s="43"/>
    </row>
    <row r="53" s="2" customFormat="1" ht="16.8" customHeight="1">
      <c r="A53" s="37"/>
      <c r="B53" s="43"/>
      <c r="C53" s="289" t="s">
        <v>2162</v>
      </c>
      <c r="D53" s="290" t="s">
        <v>2162</v>
      </c>
      <c r="E53" s="291" t="s">
        <v>1</v>
      </c>
      <c r="F53" s="292">
        <v>4</v>
      </c>
      <c r="G53" s="37"/>
      <c r="H53" s="43"/>
    </row>
    <row r="54" s="2" customFormat="1" ht="16.8" customHeight="1">
      <c r="A54" s="37"/>
      <c r="B54" s="43"/>
      <c r="C54" s="293" t="s">
        <v>2162</v>
      </c>
      <c r="D54" s="293" t="s">
        <v>357</v>
      </c>
      <c r="E54" s="16" t="s">
        <v>1</v>
      </c>
      <c r="F54" s="294">
        <v>4</v>
      </c>
      <c r="G54" s="37"/>
      <c r="H54" s="43"/>
    </row>
    <row r="55" s="2" customFormat="1" ht="16.8" customHeight="1">
      <c r="A55" s="37"/>
      <c r="B55" s="43"/>
      <c r="C55" s="295" t="s">
        <v>2573</v>
      </c>
      <c r="D55" s="37"/>
      <c r="E55" s="37"/>
      <c r="F55" s="37"/>
      <c r="G55" s="37"/>
      <c r="H55" s="43"/>
    </row>
    <row r="56" s="2" customFormat="1">
      <c r="A56" s="37"/>
      <c r="B56" s="43"/>
      <c r="C56" s="293" t="s">
        <v>2159</v>
      </c>
      <c r="D56" s="293" t="s">
        <v>2160</v>
      </c>
      <c r="E56" s="16" t="s">
        <v>1444</v>
      </c>
      <c r="F56" s="294">
        <v>4</v>
      </c>
      <c r="G56" s="37"/>
      <c r="H56" s="43"/>
    </row>
    <row r="57" s="2" customFormat="1" ht="16.8" customHeight="1">
      <c r="A57" s="37"/>
      <c r="B57" s="43"/>
      <c r="C57" s="289" t="s">
        <v>2169</v>
      </c>
      <c r="D57" s="290" t="s">
        <v>2169</v>
      </c>
      <c r="E57" s="291" t="s">
        <v>1</v>
      </c>
      <c r="F57" s="292">
        <v>29.399999999999999</v>
      </c>
      <c r="G57" s="37"/>
      <c r="H57" s="43"/>
    </row>
    <row r="58" s="2" customFormat="1" ht="16.8" customHeight="1">
      <c r="A58" s="37"/>
      <c r="B58" s="43"/>
      <c r="C58" s="293" t="s">
        <v>1</v>
      </c>
      <c r="D58" s="293" t="s">
        <v>412</v>
      </c>
      <c r="E58" s="16" t="s">
        <v>1</v>
      </c>
      <c r="F58" s="294">
        <v>0</v>
      </c>
      <c r="G58" s="37"/>
      <c r="H58" s="43"/>
    </row>
    <row r="59" s="2" customFormat="1" ht="16.8" customHeight="1">
      <c r="A59" s="37"/>
      <c r="B59" s="43"/>
      <c r="C59" s="293" t="s">
        <v>2169</v>
      </c>
      <c r="D59" s="293" t="s">
        <v>2170</v>
      </c>
      <c r="E59" s="16" t="s">
        <v>1</v>
      </c>
      <c r="F59" s="294">
        <v>29.399999999999999</v>
      </c>
      <c r="G59" s="37"/>
      <c r="H59" s="43"/>
    </row>
    <row r="60" s="2" customFormat="1" ht="16.8" customHeight="1">
      <c r="A60" s="37"/>
      <c r="B60" s="43"/>
      <c r="C60" s="295" t="s">
        <v>2573</v>
      </c>
      <c r="D60" s="37"/>
      <c r="E60" s="37"/>
      <c r="F60" s="37"/>
      <c r="G60" s="37"/>
      <c r="H60" s="43"/>
    </row>
    <row r="61" s="2" customFormat="1">
      <c r="A61" s="37"/>
      <c r="B61" s="43"/>
      <c r="C61" s="293" t="s">
        <v>2166</v>
      </c>
      <c r="D61" s="293" t="s">
        <v>2167</v>
      </c>
      <c r="E61" s="16" t="s">
        <v>423</v>
      </c>
      <c r="F61" s="294">
        <v>29.399999999999999</v>
      </c>
      <c r="G61" s="37"/>
      <c r="H61" s="43"/>
    </row>
    <row r="62" s="2" customFormat="1" ht="16.8" customHeight="1">
      <c r="A62" s="37"/>
      <c r="B62" s="43"/>
      <c r="C62" s="289" t="s">
        <v>507</v>
      </c>
      <c r="D62" s="290" t="s">
        <v>507</v>
      </c>
      <c r="E62" s="291" t="s">
        <v>1</v>
      </c>
      <c r="F62" s="292">
        <v>140.03999999999999</v>
      </c>
      <c r="G62" s="37"/>
      <c r="H62" s="43"/>
    </row>
    <row r="63" s="2" customFormat="1" ht="16.8" customHeight="1">
      <c r="A63" s="37"/>
      <c r="B63" s="43"/>
      <c r="C63" s="293" t="s">
        <v>507</v>
      </c>
      <c r="D63" s="293" t="s">
        <v>508</v>
      </c>
      <c r="E63" s="16" t="s">
        <v>1</v>
      </c>
      <c r="F63" s="294">
        <v>140.03999999999999</v>
      </c>
      <c r="G63" s="37"/>
      <c r="H63" s="43"/>
    </row>
    <row r="64" s="2" customFormat="1" ht="16.8" customHeight="1">
      <c r="A64" s="37"/>
      <c r="B64" s="43"/>
      <c r="C64" s="295" t="s">
        <v>2573</v>
      </c>
      <c r="D64" s="37"/>
      <c r="E64" s="37"/>
      <c r="F64" s="37"/>
      <c r="G64" s="37"/>
      <c r="H64" s="43"/>
    </row>
    <row r="65" s="2" customFormat="1">
      <c r="A65" s="37"/>
      <c r="B65" s="43"/>
      <c r="C65" s="293" t="s">
        <v>503</v>
      </c>
      <c r="D65" s="293" t="s">
        <v>504</v>
      </c>
      <c r="E65" s="16" t="s">
        <v>438</v>
      </c>
      <c r="F65" s="294">
        <v>140.03999999999999</v>
      </c>
      <c r="G65" s="37"/>
      <c r="H65" s="43"/>
    </row>
    <row r="66" s="2" customFormat="1" ht="16.8" customHeight="1">
      <c r="A66" s="37"/>
      <c r="B66" s="43"/>
      <c r="C66" s="289" t="s">
        <v>2177</v>
      </c>
      <c r="D66" s="290" t="s">
        <v>2177</v>
      </c>
      <c r="E66" s="291" t="s">
        <v>1</v>
      </c>
      <c r="F66" s="292">
        <v>29.693999999999999</v>
      </c>
      <c r="G66" s="37"/>
      <c r="H66" s="43"/>
    </row>
    <row r="67" s="2" customFormat="1" ht="16.8" customHeight="1">
      <c r="A67" s="37"/>
      <c r="B67" s="43"/>
      <c r="C67" s="293" t="s">
        <v>2177</v>
      </c>
      <c r="D67" s="293" t="s">
        <v>2178</v>
      </c>
      <c r="E67" s="16" t="s">
        <v>1</v>
      </c>
      <c r="F67" s="294">
        <v>29.693999999999999</v>
      </c>
      <c r="G67" s="37"/>
      <c r="H67" s="43"/>
    </row>
    <row r="68" s="2" customFormat="1" ht="16.8" customHeight="1">
      <c r="A68" s="37"/>
      <c r="B68" s="43"/>
      <c r="C68" s="295" t="s">
        <v>2573</v>
      </c>
      <c r="D68" s="37"/>
      <c r="E68" s="37"/>
      <c r="F68" s="37"/>
      <c r="G68" s="37"/>
      <c r="H68" s="43"/>
    </row>
    <row r="69" s="2" customFormat="1" ht="16.8" customHeight="1">
      <c r="A69" s="37"/>
      <c r="B69" s="43"/>
      <c r="C69" s="293" t="s">
        <v>2174</v>
      </c>
      <c r="D69" s="293" t="s">
        <v>2175</v>
      </c>
      <c r="E69" s="16" t="s">
        <v>423</v>
      </c>
      <c r="F69" s="294">
        <v>29.693999999999999</v>
      </c>
      <c r="G69" s="37"/>
      <c r="H69" s="43"/>
    </row>
    <row r="70" s="2" customFormat="1" ht="16.8" customHeight="1">
      <c r="A70" s="37"/>
      <c r="B70" s="43"/>
      <c r="C70" s="289" t="s">
        <v>2185</v>
      </c>
      <c r="D70" s="290" t="s">
        <v>2185</v>
      </c>
      <c r="E70" s="291" t="s">
        <v>1</v>
      </c>
      <c r="F70" s="292">
        <v>147.87000000000001</v>
      </c>
      <c r="G70" s="37"/>
      <c r="H70" s="43"/>
    </row>
    <row r="71" s="2" customFormat="1" ht="16.8" customHeight="1">
      <c r="A71" s="37"/>
      <c r="B71" s="43"/>
      <c r="C71" s="293" t="s">
        <v>2185</v>
      </c>
      <c r="D71" s="293" t="s">
        <v>2186</v>
      </c>
      <c r="E71" s="16" t="s">
        <v>1</v>
      </c>
      <c r="F71" s="294">
        <v>147.87000000000001</v>
      </c>
      <c r="G71" s="37"/>
      <c r="H71" s="43"/>
    </row>
    <row r="72" s="2" customFormat="1" ht="16.8" customHeight="1">
      <c r="A72" s="37"/>
      <c r="B72" s="43"/>
      <c r="C72" s="295" t="s">
        <v>2573</v>
      </c>
      <c r="D72" s="37"/>
      <c r="E72" s="37"/>
      <c r="F72" s="37"/>
      <c r="G72" s="37"/>
      <c r="H72" s="43"/>
    </row>
    <row r="73" s="2" customFormat="1">
      <c r="A73" s="37"/>
      <c r="B73" s="43"/>
      <c r="C73" s="293" t="s">
        <v>2182</v>
      </c>
      <c r="D73" s="293" t="s">
        <v>2183</v>
      </c>
      <c r="E73" s="16" t="s">
        <v>423</v>
      </c>
      <c r="F73" s="294">
        <v>147.87000000000001</v>
      </c>
      <c r="G73" s="37"/>
      <c r="H73" s="43"/>
    </row>
    <row r="74" s="2" customFormat="1" ht="16.8" customHeight="1">
      <c r="A74" s="37"/>
      <c r="B74" s="43"/>
      <c r="C74" s="289" t="s">
        <v>2193</v>
      </c>
      <c r="D74" s="290" t="s">
        <v>2193</v>
      </c>
      <c r="E74" s="291" t="s">
        <v>1</v>
      </c>
      <c r="F74" s="292">
        <v>155.26400000000001</v>
      </c>
      <c r="G74" s="37"/>
      <c r="H74" s="43"/>
    </row>
    <row r="75" s="2" customFormat="1" ht="16.8" customHeight="1">
      <c r="A75" s="37"/>
      <c r="B75" s="43"/>
      <c r="C75" s="293" t="s">
        <v>2193</v>
      </c>
      <c r="D75" s="293" t="s">
        <v>2194</v>
      </c>
      <c r="E75" s="16" t="s">
        <v>1</v>
      </c>
      <c r="F75" s="294">
        <v>155.26400000000001</v>
      </c>
      <c r="G75" s="37"/>
      <c r="H75" s="43"/>
    </row>
    <row r="76" s="2" customFormat="1" ht="16.8" customHeight="1">
      <c r="A76" s="37"/>
      <c r="B76" s="43"/>
      <c r="C76" s="295" t="s">
        <v>2573</v>
      </c>
      <c r="D76" s="37"/>
      <c r="E76" s="37"/>
      <c r="F76" s="37"/>
      <c r="G76" s="37"/>
      <c r="H76" s="43"/>
    </row>
    <row r="77" s="2" customFormat="1" ht="16.8" customHeight="1">
      <c r="A77" s="37"/>
      <c r="B77" s="43"/>
      <c r="C77" s="293" t="s">
        <v>2190</v>
      </c>
      <c r="D77" s="293" t="s">
        <v>2191</v>
      </c>
      <c r="E77" s="16" t="s">
        <v>423</v>
      </c>
      <c r="F77" s="294">
        <v>155.26400000000001</v>
      </c>
      <c r="G77" s="37"/>
      <c r="H77" s="43"/>
    </row>
    <row r="78" s="2" customFormat="1" ht="16.8" customHeight="1">
      <c r="A78" s="37"/>
      <c r="B78" s="43"/>
      <c r="C78" s="289" t="s">
        <v>2201</v>
      </c>
      <c r="D78" s="290" t="s">
        <v>2201</v>
      </c>
      <c r="E78" s="291" t="s">
        <v>1</v>
      </c>
      <c r="F78" s="292">
        <v>5.915</v>
      </c>
      <c r="G78" s="37"/>
      <c r="H78" s="43"/>
    </row>
    <row r="79" s="2" customFormat="1" ht="16.8" customHeight="1">
      <c r="A79" s="37"/>
      <c r="B79" s="43"/>
      <c r="C79" s="293" t="s">
        <v>2201</v>
      </c>
      <c r="D79" s="293" t="s">
        <v>2202</v>
      </c>
      <c r="E79" s="16" t="s">
        <v>1</v>
      </c>
      <c r="F79" s="294">
        <v>5.915</v>
      </c>
      <c r="G79" s="37"/>
      <c r="H79" s="43"/>
    </row>
    <row r="80" s="2" customFormat="1" ht="16.8" customHeight="1">
      <c r="A80" s="37"/>
      <c r="B80" s="43"/>
      <c r="C80" s="295" t="s">
        <v>2573</v>
      </c>
      <c r="D80" s="37"/>
      <c r="E80" s="37"/>
      <c r="F80" s="37"/>
      <c r="G80" s="37"/>
      <c r="H80" s="43"/>
    </row>
    <row r="81" s="2" customFormat="1" ht="16.8" customHeight="1">
      <c r="A81" s="37"/>
      <c r="B81" s="43"/>
      <c r="C81" s="293" t="s">
        <v>2198</v>
      </c>
      <c r="D81" s="293" t="s">
        <v>2199</v>
      </c>
      <c r="E81" s="16" t="s">
        <v>438</v>
      </c>
      <c r="F81" s="294">
        <v>7.0910000000000002</v>
      </c>
      <c r="G81" s="37"/>
      <c r="H81" s="43"/>
    </row>
    <row r="82" s="2" customFormat="1" ht="16.8" customHeight="1">
      <c r="A82" s="37"/>
      <c r="B82" s="43"/>
      <c r="C82" s="289" t="s">
        <v>2211</v>
      </c>
      <c r="D82" s="290" t="s">
        <v>2211</v>
      </c>
      <c r="E82" s="291" t="s">
        <v>1</v>
      </c>
      <c r="F82" s="292">
        <v>31.5</v>
      </c>
      <c r="G82" s="37"/>
      <c r="H82" s="43"/>
    </row>
    <row r="83" s="2" customFormat="1" ht="16.8" customHeight="1">
      <c r="A83" s="37"/>
      <c r="B83" s="43"/>
      <c r="C83" s="293" t="s">
        <v>1</v>
      </c>
      <c r="D83" s="293" t="s">
        <v>2210</v>
      </c>
      <c r="E83" s="16" t="s">
        <v>1</v>
      </c>
      <c r="F83" s="294">
        <v>0</v>
      </c>
      <c r="G83" s="37"/>
      <c r="H83" s="43"/>
    </row>
    <row r="84" s="2" customFormat="1" ht="16.8" customHeight="1">
      <c r="A84" s="37"/>
      <c r="B84" s="43"/>
      <c r="C84" s="293" t="s">
        <v>2211</v>
      </c>
      <c r="D84" s="293" t="s">
        <v>2212</v>
      </c>
      <c r="E84" s="16" t="s">
        <v>1</v>
      </c>
      <c r="F84" s="294">
        <v>31.5</v>
      </c>
      <c r="G84" s="37"/>
      <c r="H84" s="43"/>
    </row>
    <row r="85" s="2" customFormat="1" ht="16.8" customHeight="1">
      <c r="A85" s="37"/>
      <c r="B85" s="43"/>
      <c r="C85" s="295" t="s">
        <v>2573</v>
      </c>
      <c r="D85" s="37"/>
      <c r="E85" s="37"/>
      <c r="F85" s="37"/>
      <c r="G85" s="37"/>
      <c r="H85" s="43"/>
    </row>
    <row r="86" s="2" customFormat="1" ht="16.8" customHeight="1">
      <c r="A86" s="37"/>
      <c r="B86" s="43"/>
      <c r="C86" s="293" t="s">
        <v>2207</v>
      </c>
      <c r="D86" s="293" t="s">
        <v>2208</v>
      </c>
      <c r="E86" s="16" t="s">
        <v>364</v>
      </c>
      <c r="F86" s="294">
        <v>37.259999999999998</v>
      </c>
      <c r="G86" s="37"/>
      <c r="H86" s="43"/>
    </row>
    <row r="87" s="2" customFormat="1" ht="16.8" customHeight="1">
      <c r="A87" s="37"/>
      <c r="B87" s="43"/>
      <c r="C87" s="289" t="s">
        <v>2221</v>
      </c>
      <c r="D87" s="290" t="s">
        <v>2221</v>
      </c>
      <c r="E87" s="291" t="s">
        <v>1</v>
      </c>
      <c r="F87" s="292">
        <v>5.0090000000000003</v>
      </c>
      <c r="G87" s="37"/>
      <c r="H87" s="43"/>
    </row>
    <row r="88" s="2" customFormat="1" ht="16.8" customHeight="1">
      <c r="A88" s="37"/>
      <c r="B88" s="43"/>
      <c r="C88" s="293" t="s">
        <v>1</v>
      </c>
      <c r="D88" s="293" t="s">
        <v>2220</v>
      </c>
      <c r="E88" s="16" t="s">
        <v>1</v>
      </c>
      <c r="F88" s="294">
        <v>0</v>
      </c>
      <c r="G88" s="37"/>
      <c r="H88" s="43"/>
    </row>
    <row r="89" s="2" customFormat="1" ht="16.8" customHeight="1">
      <c r="A89" s="37"/>
      <c r="B89" s="43"/>
      <c r="C89" s="293" t="s">
        <v>2221</v>
      </c>
      <c r="D89" s="293" t="s">
        <v>2222</v>
      </c>
      <c r="E89" s="16" t="s">
        <v>1</v>
      </c>
      <c r="F89" s="294">
        <v>5.0090000000000003</v>
      </c>
      <c r="G89" s="37"/>
      <c r="H89" s="43"/>
    </row>
    <row r="90" s="2" customFormat="1" ht="16.8" customHeight="1">
      <c r="A90" s="37"/>
      <c r="B90" s="43"/>
      <c r="C90" s="295" t="s">
        <v>2573</v>
      </c>
      <c r="D90" s="37"/>
      <c r="E90" s="37"/>
      <c r="F90" s="37"/>
      <c r="G90" s="37"/>
      <c r="H90" s="43"/>
    </row>
    <row r="91" s="2" customFormat="1" ht="16.8" customHeight="1">
      <c r="A91" s="37"/>
      <c r="B91" s="43"/>
      <c r="C91" s="293" t="s">
        <v>2217</v>
      </c>
      <c r="D91" s="293" t="s">
        <v>2218</v>
      </c>
      <c r="E91" s="16" t="s">
        <v>438</v>
      </c>
      <c r="F91" s="294">
        <v>5.0090000000000003</v>
      </c>
      <c r="G91" s="37"/>
      <c r="H91" s="43"/>
    </row>
    <row r="92" s="2" customFormat="1" ht="16.8" customHeight="1">
      <c r="A92" s="37"/>
      <c r="B92" s="43"/>
      <c r="C92" s="289" t="s">
        <v>2229</v>
      </c>
      <c r="D92" s="290" t="s">
        <v>2229</v>
      </c>
      <c r="E92" s="291" t="s">
        <v>1</v>
      </c>
      <c r="F92" s="292">
        <v>2</v>
      </c>
      <c r="G92" s="37"/>
      <c r="H92" s="43"/>
    </row>
    <row r="93" s="2" customFormat="1" ht="16.8" customHeight="1">
      <c r="A93" s="37"/>
      <c r="B93" s="43"/>
      <c r="C93" s="293" t="s">
        <v>1</v>
      </c>
      <c r="D93" s="293" t="s">
        <v>786</v>
      </c>
      <c r="E93" s="16" t="s">
        <v>1</v>
      </c>
      <c r="F93" s="294">
        <v>0</v>
      </c>
      <c r="G93" s="37"/>
      <c r="H93" s="43"/>
    </row>
    <row r="94" s="2" customFormat="1" ht="16.8" customHeight="1">
      <c r="A94" s="37"/>
      <c r="B94" s="43"/>
      <c r="C94" s="293" t="s">
        <v>2229</v>
      </c>
      <c r="D94" s="293" t="s">
        <v>409</v>
      </c>
      <c r="E94" s="16" t="s">
        <v>1</v>
      </c>
      <c r="F94" s="294">
        <v>2</v>
      </c>
      <c r="G94" s="37"/>
      <c r="H94" s="43"/>
    </row>
    <row r="95" s="2" customFormat="1" ht="16.8" customHeight="1">
      <c r="A95" s="37"/>
      <c r="B95" s="43"/>
      <c r="C95" s="295" t="s">
        <v>2573</v>
      </c>
      <c r="D95" s="37"/>
      <c r="E95" s="37"/>
      <c r="F95" s="37"/>
      <c r="G95" s="37"/>
      <c r="H95" s="43"/>
    </row>
    <row r="96" s="2" customFormat="1" ht="16.8" customHeight="1">
      <c r="A96" s="37"/>
      <c r="B96" s="43"/>
      <c r="C96" s="293" t="s">
        <v>2226</v>
      </c>
      <c r="D96" s="293" t="s">
        <v>2227</v>
      </c>
      <c r="E96" s="16" t="s">
        <v>364</v>
      </c>
      <c r="F96" s="294">
        <v>12.5</v>
      </c>
      <c r="G96" s="37"/>
      <c r="H96" s="43"/>
    </row>
    <row r="97" s="2" customFormat="1" ht="16.8" customHeight="1">
      <c r="A97" s="37"/>
      <c r="B97" s="43"/>
      <c r="C97" s="289" t="s">
        <v>2236</v>
      </c>
      <c r="D97" s="290" t="s">
        <v>2236</v>
      </c>
      <c r="E97" s="291" t="s">
        <v>1</v>
      </c>
      <c r="F97" s="292">
        <v>1.05</v>
      </c>
      <c r="G97" s="37"/>
      <c r="H97" s="43"/>
    </row>
    <row r="98" s="2" customFormat="1">
      <c r="A98" s="37"/>
      <c r="B98" s="43"/>
      <c r="C98" s="293" t="s">
        <v>1</v>
      </c>
      <c r="D98" s="293" t="s">
        <v>787</v>
      </c>
      <c r="E98" s="16" t="s">
        <v>1</v>
      </c>
      <c r="F98" s="294">
        <v>0</v>
      </c>
      <c r="G98" s="37"/>
      <c r="H98" s="43"/>
    </row>
    <row r="99" s="2" customFormat="1" ht="16.8" customHeight="1">
      <c r="A99" s="37"/>
      <c r="B99" s="43"/>
      <c r="C99" s="293" t="s">
        <v>2236</v>
      </c>
      <c r="D99" s="293" t="s">
        <v>2237</v>
      </c>
      <c r="E99" s="16" t="s">
        <v>1</v>
      </c>
      <c r="F99" s="294">
        <v>1.05</v>
      </c>
      <c r="G99" s="37"/>
      <c r="H99" s="43"/>
    </row>
    <row r="100" s="2" customFormat="1" ht="16.8" customHeight="1">
      <c r="A100" s="37"/>
      <c r="B100" s="43"/>
      <c r="C100" s="295" t="s">
        <v>2573</v>
      </c>
      <c r="D100" s="37"/>
      <c r="E100" s="37"/>
      <c r="F100" s="37"/>
      <c r="G100" s="37"/>
      <c r="H100" s="43"/>
    </row>
    <row r="101" s="2" customFormat="1" ht="16.8" customHeight="1">
      <c r="A101" s="37"/>
      <c r="B101" s="43"/>
      <c r="C101" s="293" t="s">
        <v>2233</v>
      </c>
      <c r="D101" s="293" t="s">
        <v>2234</v>
      </c>
      <c r="E101" s="16" t="s">
        <v>364</v>
      </c>
      <c r="F101" s="294">
        <v>1.05</v>
      </c>
      <c r="G101" s="37"/>
      <c r="H101" s="43"/>
    </row>
    <row r="102" s="2" customFormat="1" ht="16.8" customHeight="1">
      <c r="A102" s="37"/>
      <c r="B102" s="43"/>
      <c r="C102" s="289" t="s">
        <v>2574</v>
      </c>
      <c r="D102" s="290" t="s">
        <v>2574</v>
      </c>
      <c r="E102" s="291" t="s">
        <v>1</v>
      </c>
      <c r="F102" s="292">
        <v>43.593000000000004</v>
      </c>
      <c r="G102" s="37"/>
      <c r="H102" s="43"/>
    </row>
    <row r="103" s="2" customFormat="1" ht="16.8" customHeight="1">
      <c r="A103" s="37"/>
      <c r="B103" s="43"/>
      <c r="C103" s="293" t="s">
        <v>1</v>
      </c>
      <c r="D103" s="293" t="s">
        <v>2575</v>
      </c>
      <c r="E103" s="16" t="s">
        <v>1</v>
      </c>
      <c r="F103" s="294">
        <v>0</v>
      </c>
      <c r="G103" s="37"/>
      <c r="H103" s="43"/>
    </row>
    <row r="104" s="2" customFormat="1" ht="16.8" customHeight="1">
      <c r="A104" s="37"/>
      <c r="B104" s="43"/>
      <c r="C104" s="293" t="s">
        <v>2574</v>
      </c>
      <c r="D104" s="293" t="s">
        <v>1295</v>
      </c>
      <c r="E104" s="16" t="s">
        <v>1</v>
      </c>
      <c r="F104" s="294">
        <v>43.593000000000004</v>
      </c>
      <c r="G104" s="37"/>
      <c r="H104" s="43"/>
    </row>
    <row r="105" s="2" customFormat="1" ht="16.8" customHeight="1">
      <c r="A105" s="37"/>
      <c r="B105" s="43"/>
      <c r="C105" s="295" t="s">
        <v>2573</v>
      </c>
      <c r="D105" s="37"/>
      <c r="E105" s="37"/>
      <c r="F105" s="37"/>
      <c r="G105" s="37"/>
      <c r="H105" s="43"/>
    </row>
    <row r="106" s="2" customFormat="1" ht="16.8" customHeight="1">
      <c r="A106" s="37"/>
      <c r="B106" s="43"/>
      <c r="C106" s="293" t="s">
        <v>2241</v>
      </c>
      <c r="D106" s="293" t="s">
        <v>2242</v>
      </c>
      <c r="E106" s="16" t="s">
        <v>364</v>
      </c>
      <c r="F106" s="294">
        <v>54.334000000000003</v>
      </c>
      <c r="G106" s="37"/>
      <c r="H106" s="43"/>
    </row>
    <row r="107" s="2" customFormat="1" ht="16.8" customHeight="1">
      <c r="A107" s="37"/>
      <c r="B107" s="43"/>
      <c r="C107" s="289" t="s">
        <v>2249</v>
      </c>
      <c r="D107" s="290" t="s">
        <v>2249</v>
      </c>
      <c r="E107" s="291" t="s">
        <v>1</v>
      </c>
      <c r="F107" s="292">
        <v>8.3699999999999992</v>
      </c>
      <c r="G107" s="37"/>
      <c r="H107" s="43"/>
    </row>
    <row r="108" s="2" customFormat="1" ht="16.8" customHeight="1">
      <c r="A108" s="37"/>
      <c r="B108" s="43"/>
      <c r="C108" s="293" t="s">
        <v>1</v>
      </c>
      <c r="D108" s="293" t="s">
        <v>2248</v>
      </c>
      <c r="E108" s="16" t="s">
        <v>1</v>
      </c>
      <c r="F108" s="294">
        <v>0</v>
      </c>
      <c r="G108" s="37"/>
      <c r="H108" s="43"/>
    </row>
    <row r="109" s="2" customFormat="1" ht="16.8" customHeight="1">
      <c r="A109" s="37"/>
      <c r="B109" s="43"/>
      <c r="C109" s="293" t="s">
        <v>2249</v>
      </c>
      <c r="D109" s="293" t="s">
        <v>2250</v>
      </c>
      <c r="E109" s="16" t="s">
        <v>1</v>
      </c>
      <c r="F109" s="294">
        <v>8.3699999999999992</v>
      </c>
      <c r="G109" s="37"/>
      <c r="H109" s="43"/>
    </row>
    <row r="110" s="2" customFormat="1" ht="16.8" customHeight="1">
      <c r="A110" s="37"/>
      <c r="B110" s="43"/>
      <c r="C110" s="295" t="s">
        <v>2573</v>
      </c>
      <c r="D110" s="37"/>
      <c r="E110" s="37"/>
      <c r="F110" s="37"/>
      <c r="G110" s="37"/>
      <c r="H110" s="43"/>
    </row>
    <row r="111" s="2" customFormat="1" ht="16.8" customHeight="1">
      <c r="A111" s="37"/>
      <c r="B111" s="43"/>
      <c r="C111" s="293" t="s">
        <v>2245</v>
      </c>
      <c r="D111" s="293" t="s">
        <v>2246</v>
      </c>
      <c r="E111" s="16" t="s">
        <v>364</v>
      </c>
      <c r="F111" s="294">
        <v>8.3699999999999992</v>
      </c>
      <c r="G111" s="37"/>
      <c r="H111" s="43"/>
    </row>
    <row r="112" s="2" customFormat="1" ht="16.8" customHeight="1">
      <c r="A112" s="37"/>
      <c r="B112" s="43"/>
      <c r="C112" s="289" t="s">
        <v>522</v>
      </c>
      <c r="D112" s="290" t="s">
        <v>522</v>
      </c>
      <c r="E112" s="291" t="s">
        <v>1</v>
      </c>
      <c r="F112" s="292">
        <v>5.9470000000000001</v>
      </c>
      <c r="G112" s="37"/>
      <c r="H112" s="43"/>
    </row>
    <row r="113" s="2" customFormat="1" ht="16.8" customHeight="1">
      <c r="A113" s="37"/>
      <c r="B113" s="43"/>
      <c r="C113" s="293" t="s">
        <v>1</v>
      </c>
      <c r="D113" s="293" t="s">
        <v>487</v>
      </c>
      <c r="E113" s="16" t="s">
        <v>1</v>
      </c>
      <c r="F113" s="294">
        <v>0</v>
      </c>
      <c r="G113" s="37"/>
      <c r="H113" s="43"/>
    </row>
    <row r="114" s="2" customFormat="1" ht="16.8" customHeight="1">
      <c r="A114" s="37"/>
      <c r="B114" s="43"/>
      <c r="C114" s="293" t="s">
        <v>522</v>
      </c>
      <c r="D114" s="293" t="s">
        <v>491</v>
      </c>
      <c r="E114" s="16" t="s">
        <v>1</v>
      </c>
      <c r="F114" s="294">
        <v>5.9470000000000001</v>
      </c>
      <c r="G114" s="37"/>
      <c r="H114" s="43"/>
    </row>
    <row r="115" s="2" customFormat="1" ht="16.8" customHeight="1">
      <c r="A115" s="37"/>
      <c r="B115" s="43"/>
      <c r="C115" s="295" t="s">
        <v>2573</v>
      </c>
      <c r="D115" s="37"/>
      <c r="E115" s="37"/>
      <c r="F115" s="37"/>
      <c r="G115" s="37"/>
      <c r="H115" s="43"/>
    </row>
    <row r="116" s="2" customFormat="1" ht="16.8" customHeight="1">
      <c r="A116" s="37"/>
      <c r="B116" s="43"/>
      <c r="C116" s="293" t="s">
        <v>515</v>
      </c>
      <c r="D116" s="293" t="s">
        <v>516</v>
      </c>
      <c r="E116" s="16" t="s">
        <v>438</v>
      </c>
      <c r="F116" s="294">
        <v>28.007999999999999</v>
      </c>
      <c r="G116" s="37"/>
      <c r="H116" s="43"/>
    </row>
    <row r="117" s="2" customFormat="1" ht="16.8" customHeight="1">
      <c r="A117" s="37"/>
      <c r="B117" s="43"/>
      <c r="C117" s="289" t="s">
        <v>2257</v>
      </c>
      <c r="D117" s="290" t="s">
        <v>2257</v>
      </c>
      <c r="E117" s="291" t="s">
        <v>1</v>
      </c>
      <c r="F117" s="292">
        <v>8.3699999999999992</v>
      </c>
      <c r="G117" s="37"/>
      <c r="H117" s="43"/>
    </row>
    <row r="118" s="2" customFormat="1" ht="16.8" customHeight="1">
      <c r="A118" s="37"/>
      <c r="B118" s="43"/>
      <c r="C118" s="293" t="s">
        <v>1</v>
      </c>
      <c r="D118" s="293" t="s">
        <v>2248</v>
      </c>
      <c r="E118" s="16" t="s">
        <v>1</v>
      </c>
      <c r="F118" s="294">
        <v>0</v>
      </c>
      <c r="G118" s="37"/>
      <c r="H118" s="43"/>
    </row>
    <row r="119" s="2" customFormat="1" ht="16.8" customHeight="1">
      <c r="A119" s="37"/>
      <c r="B119" s="43"/>
      <c r="C119" s="293" t="s">
        <v>2257</v>
      </c>
      <c r="D119" s="293" t="s">
        <v>2250</v>
      </c>
      <c r="E119" s="16" t="s">
        <v>1</v>
      </c>
      <c r="F119" s="294">
        <v>8.3699999999999992</v>
      </c>
      <c r="G119" s="37"/>
      <c r="H119" s="43"/>
    </row>
    <row r="120" s="2" customFormat="1" ht="16.8" customHeight="1">
      <c r="A120" s="37"/>
      <c r="B120" s="43"/>
      <c r="C120" s="295" t="s">
        <v>2573</v>
      </c>
      <c r="D120" s="37"/>
      <c r="E120" s="37"/>
      <c r="F120" s="37"/>
      <c r="G120" s="37"/>
      <c r="H120" s="43"/>
    </row>
    <row r="121" s="2" customFormat="1" ht="16.8" customHeight="1">
      <c r="A121" s="37"/>
      <c r="B121" s="43"/>
      <c r="C121" s="293" t="s">
        <v>2254</v>
      </c>
      <c r="D121" s="293" t="s">
        <v>2255</v>
      </c>
      <c r="E121" s="16" t="s">
        <v>364</v>
      </c>
      <c r="F121" s="294">
        <v>8.3699999999999992</v>
      </c>
      <c r="G121" s="37"/>
      <c r="H121" s="43"/>
    </row>
    <row r="122" s="2" customFormat="1" ht="16.8" customHeight="1">
      <c r="A122" s="37"/>
      <c r="B122" s="43"/>
      <c r="C122" s="289" t="s">
        <v>2264</v>
      </c>
      <c r="D122" s="290" t="s">
        <v>2264</v>
      </c>
      <c r="E122" s="291" t="s">
        <v>1</v>
      </c>
      <c r="F122" s="292">
        <v>8.3699999999999992</v>
      </c>
      <c r="G122" s="37"/>
      <c r="H122" s="43"/>
    </row>
    <row r="123" s="2" customFormat="1" ht="16.8" customHeight="1">
      <c r="A123" s="37"/>
      <c r="B123" s="43"/>
      <c r="C123" s="293" t="s">
        <v>1</v>
      </c>
      <c r="D123" s="293" t="s">
        <v>2248</v>
      </c>
      <c r="E123" s="16" t="s">
        <v>1</v>
      </c>
      <c r="F123" s="294">
        <v>0</v>
      </c>
      <c r="G123" s="37"/>
      <c r="H123" s="43"/>
    </row>
    <row r="124" s="2" customFormat="1" ht="16.8" customHeight="1">
      <c r="A124" s="37"/>
      <c r="B124" s="43"/>
      <c r="C124" s="293" t="s">
        <v>2264</v>
      </c>
      <c r="D124" s="293" t="s">
        <v>2250</v>
      </c>
      <c r="E124" s="16" t="s">
        <v>1</v>
      </c>
      <c r="F124" s="294">
        <v>8.3699999999999992</v>
      </c>
      <c r="G124" s="37"/>
      <c r="H124" s="43"/>
    </row>
    <row r="125" s="2" customFormat="1" ht="16.8" customHeight="1">
      <c r="A125" s="37"/>
      <c r="B125" s="43"/>
      <c r="C125" s="295" t="s">
        <v>2573</v>
      </c>
      <c r="D125" s="37"/>
      <c r="E125" s="37"/>
      <c r="F125" s="37"/>
      <c r="G125" s="37"/>
      <c r="H125" s="43"/>
    </row>
    <row r="126" s="2" customFormat="1" ht="16.8" customHeight="1">
      <c r="A126" s="37"/>
      <c r="B126" s="43"/>
      <c r="C126" s="293" t="s">
        <v>2261</v>
      </c>
      <c r="D126" s="293" t="s">
        <v>2262</v>
      </c>
      <c r="E126" s="16" t="s">
        <v>364</v>
      </c>
      <c r="F126" s="294">
        <v>8.3699999999999992</v>
      </c>
      <c r="G126" s="37"/>
      <c r="H126" s="43"/>
    </row>
    <row r="127" s="2" customFormat="1" ht="16.8" customHeight="1">
      <c r="A127" s="37"/>
      <c r="B127" s="43"/>
      <c r="C127" s="289" t="s">
        <v>2271</v>
      </c>
      <c r="D127" s="290" t="s">
        <v>2271</v>
      </c>
      <c r="E127" s="291" t="s">
        <v>1</v>
      </c>
      <c r="F127" s="292">
        <v>8.3699999999999992</v>
      </c>
      <c r="G127" s="37"/>
      <c r="H127" s="43"/>
    </row>
    <row r="128" s="2" customFormat="1" ht="16.8" customHeight="1">
      <c r="A128" s="37"/>
      <c r="B128" s="43"/>
      <c r="C128" s="293" t="s">
        <v>1</v>
      </c>
      <c r="D128" s="293" t="s">
        <v>2248</v>
      </c>
      <c r="E128" s="16" t="s">
        <v>1</v>
      </c>
      <c r="F128" s="294">
        <v>0</v>
      </c>
      <c r="G128" s="37"/>
      <c r="H128" s="43"/>
    </row>
    <row r="129" s="2" customFormat="1" ht="16.8" customHeight="1">
      <c r="A129" s="37"/>
      <c r="B129" s="43"/>
      <c r="C129" s="293" t="s">
        <v>2271</v>
      </c>
      <c r="D129" s="293" t="s">
        <v>2250</v>
      </c>
      <c r="E129" s="16" t="s">
        <v>1</v>
      </c>
      <c r="F129" s="294">
        <v>8.3699999999999992</v>
      </c>
      <c r="G129" s="37"/>
      <c r="H129" s="43"/>
    </row>
    <row r="130" s="2" customFormat="1" ht="16.8" customHeight="1">
      <c r="A130" s="37"/>
      <c r="B130" s="43"/>
      <c r="C130" s="295" t="s">
        <v>2573</v>
      </c>
      <c r="D130" s="37"/>
      <c r="E130" s="37"/>
      <c r="F130" s="37"/>
      <c r="G130" s="37"/>
      <c r="H130" s="43"/>
    </row>
    <row r="131" s="2" customFormat="1" ht="16.8" customHeight="1">
      <c r="A131" s="37"/>
      <c r="B131" s="43"/>
      <c r="C131" s="293" t="s">
        <v>2268</v>
      </c>
      <c r="D131" s="293" t="s">
        <v>2269</v>
      </c>
      <c r="E131" s="16" t="s">
        <v>364</v>
      </c>
      <c r="F131" s="294">
        <v>8.3699999999999992</v>
      </c>
      <c r="G131" s="37"/>
      <c r="H131" s="43"/>
    </row>
    <row r="132" s="2" customFormat="1" ht="16.8" customHeight="1">
      <c r="A132" s="37"/>
      <c r="B132" s="43"/>
      <c r="C132" s="289" t="s">
        <v>2278</v>
      </c>
      <c r="D132" s="290" t="s">
        <v>2278</v>
      </c>
      <c r="E132" s="291" t="s">
        <v>1</v>
      </c>
      <c r="F132" s="292">
        <v>8.3699999999999992</v>
      </c>
      <c r="G132" s="37"/>
      <c r="H132" s="43"/>
    </row>
    <row r="133" s="2" customFormat="1" ht="16.8" customHeight="1">
      <c r="A133" s="37"/>
      <c r="B133" s="43"/>
      <c r="C133" s="293" t="s">
        <v>1</v>
      </c>
      <c r="D133" s="293" t="s">
        <v>2248</v>
      </c>
      <c r="E133" s="16" t="s">
        <v>1</v>
      </c>
      <c r="F133" s="294">
        <v>0</v>
      </c>
      <c r="G133" s="37"/>
      <c r="H133" s="43"/>
    </row>
    <row r="134" s="2" customFormat="1" ht="16.8" customHeight="1">
      <c r="A134" s="37"/>
      <c r="B134" s="43"/>
      <c r="C134" s="293" t="s">
        <v>2278</v>
      </c>
      <c r="D134" s="293" t="s">
        <v>2250</v>
      </c>
      <c r="E134" s="16" t="s">
        <v>1</v>
      </c>
      <c r="F134" s="294">
        <v>8.3699999999999992</v>
      </c>
      <c r="G134" s="37"/>
      <c r="H134" s="43"/>
    </row>
    <row r="135" s="2" customFormat="1" ht="16.8" customHeight="1">
      <c r="A135" s="37"/>
      <c r="B135" s="43"/>
      <c r="C135" s="295" t="s">
        <v>2573</v>
      </c>
      <c r="D135" s="37"/>
      <c r="E135" s="37"/>
      <c r="F135" s="37"/>
      <c r="G135" s="37"/>
      <c r="H135" s="43"/>
    </row>
    <row r="136" s="2" customFormat="1" ht="16.8" customHeight="1">
      <c r="A136" s="37"/>
      <c r="B136" s="43"/>
      <c r="C136" s="293" t="s">
        <v>2275</v>
      </c>
      <c r="D136" s="293" t="s">
        <v>2276</v>
      </c>
      <c r="E136" s="16" t="s">
        <v>364</v>
      </c>
      <c r="F136" s="294">
        <v>8.3699999999999992</v>
      </c>
      <c r="G136" s="37"/>
      <c r="H136" s="43"/>
    </row>
    <row r="137" s="2" customFormat="1" ht="16.8" customHeight="1">
      <c r="A137" s="37"/>
      <c r="B137" s="43"/>
      <c r="C137" s="289" t="s">
        <v>2285</v>
      </c>
      <c r="D137" s="290" t="s">
        <v>2285</v>
      </c>
      <c r="E137" s="291" t="s">
        <v>1</v>
      </c>
      <c r="F137" s="292">
        <v>8.3699999999999992</v>
      </c>
      <c r="G137" s="37"/>
      <c r="H137" s="43"/>
    </row>
    <row r="138" s="2" customFormat="1" ht="16.8" customHeight="1">
      <c r="A138" s="37"/>
      <c r="B138" s="43"/>
      <c r="C138" s="293" t="s">
        <v>1</v>
      </c>
      <c r="D138" s="293" t="s">
        <v>2248</v>
      </c>
      <c r="E138" s="16" t="s">
        <v>1</v>
      </c>
      <c r="F138" s="294">
        <v>0</v>
      </c>
      <c r="G138" s="37"/>
      <c r="H138" s="43"/>
    </row>
    <row r="139" s="2" customFormat="1" ht="16.8" customHeight="1">
      <c r="A139" s="37"/>
      <c r="B139" s="43"/>
      <c r="C139" s="293" t="s">
        <v>2285</v>
      </c>
      <c r="D139" s="293" t="s">
        <v>2250</v>
      </c>
      <c r="E139" s="16" t="s">
        <v>1</v>
      </c>
      <c r="F139" s="294">
        <v>8.3699999999999992</v>
      </c>
      <c r="G139" s="37"/>
      <c r="H139" s="43"/>
    </row>
    <row r="140" s="2" customFormat="1" ht="16.8" customHeight="1">
      <c r="A140" s="37"/>
      <c r="B140" s="43"/>
      <c r="C140" s="295" t="s">
        <v>2573</v>
      </c>
      <c r="D140" s="37"/>
      <c r="E140" s="37"/>
      <c r="F140" s="37"/>
      <c r="G140" s="37"/>
      <c r="H140" s="43"/>
    </row>
    <row r="141" s="2" customFormat="1" ht="16.8" customHeight="1">
      <c r="A141" s="37"/>
      <c r="B141" s="43"/>
      <c r="C141" s="293" t="s">
        <v>2282</v>
      </c>
      <c r="D141" s="293" t="s">
        <v>2283</v>
      </c>
      <c r="E141" s="16" t="s">
        <v>364</v>
      </c>
      <c r="F141" s="294">
        <v>8.3699999999999992</v>
      </c>
      <c r="G141" s="37"/>
      <c r="H141" s="43"/>
    </row>
    <row r="142" s="2" customFormat="1" ht="16.8" customHeight="1">
      <c r="A142" s="37"/>
      <c r="B142" s="43"/>
      <c r="C142" s="289" t="s">
        <v>2293</v>
      </c>
      <c r="D142" s="290" t="s">
        <v>2293</v>
      </c>
      <c r="E142" s="291" t="s">
        <v>1</v>
      </c>
      <c r="F142" s="292">
        <v>1.3999999999999999</v>
      </c>
      <c r="G142" s="37"/>
      <c r="H142" s="43"/>
    </row>
    <row r="143" s="2" customFormat="1" ht="16.8" customHeight="1">
      <c r="A143" s="37"/>
      <c r="B143" s="43"/>
      <c r="C143" s="293" t="s">
        <v>1</v>
      </c>
      <c r="D143" s="293" t="s">
        <v>2292</v>
      </c>
      <c r="E143" s="16" t="s">
        <v>1</v>
      </c>
      <c r="F143" s="294">
        <v>0</v>
      </c>
      <c r="G143" s="37"/>
      <c r="H143" s="43"/>
    </row>
    <row r="144" s="2" customFormat="1" ht="16.8" customHeight="1">
      <c r="A144" s="37"/>
      <c r="B144" s="43"/>
      <c r="C144" s="293" t="s">
        <v>2293</v>
      </c>
      <c r="D144" s="293" t="s">
        <v>2294</v>
      </c>
      <c r="E144" s="16" t="s">
        <v>1</v>
      </c>
      <c r="F144" s="294">
        <v>1.3999999999999999</v>
      </c>
      <c r="G144" s="37"/>
      <c r="H144" s="43"/>
    </row>
    <row r="145" s="2" customFormat="1" ht="16.8" customHeight="1">
      <c r="A145" s="37"/>
      <c r="B145" s="43"/>
      <c r="C145" s="295" t="s">
        <v>2573</v>
      </c>
      <c r="D145" s="37"/>
      <c r="E145" s="37"/>
      <c r="F145" s="37"/>
      <c r="G145" s="37"/>
      <c r="H145" s="43"/>
    </row>
    <row r="146" s="2" customFormat="1" ht="16.8" customHeight="1">
      <c r="A146" s="37"/>
      <c r="B146" s="43"/>
      <c r="C146" s="293" t="s">
        <v>2289</v>
      </c>
      <c r="D146" s="293" t="s">
        <v>2290</v>
      </c>
      <c r="E146" s="16" t="s">
        <v>423</v>
      </c>
      <c r="F146" s="294">
        <v>1.3999999999999999</v>
      </c>
      <c r="G146" s="37"/>
      <c r="H146" s="43"/>
    </row>
    <row r="147" s="2" customFormat="1" ht="16.8" customHeight="1">
      <c r="A147" s="37"/>
      <c r="B147" s="43"/>
      <c r="C147" s="289" t="s">
        <v>2576</v>
      </c>
      <c r="D147" s="290" t="s">
        <v>2576</v>
      </c>
      <c r="E147" s="291" t="s">
        <v>1</v>
      </c>
      <c r="F147" s="292">
        <v>1922.2639999999999</v>
      </c>
      <c r="G147" s="37"/>
      <c r="H147" s="43"/>
    </row>
    <row r="148" s="2" customFormat="1" ht="16.8" customHeight="1">
      <c r="A148" s="37"/>
      <c r="B148" s="43"/>
      <c r="C148" s="293" t="s">
        <v>2576</v>
      </c>
      <c r="D148" s="293" t="s">
        <v>2302</v>
      </c>
      <c r="E148" s="16" t="s">
        <v>1</v>
      </c>
      <c r="F148" s="294">
        <v>1922.2639999999999</v>
      </c>
      <c r="G148" s="37"/>
      <c r="H148" s="43"/>
    </row>
    <row r="149" s="2" customFormat="1" ht="16.8" customHeight="1">
      <c r="A149" s="37"/>
      <c r="B149" s="43"/>
      <c r="C149" s="295" t="s">
        <v>2573</v>
      </c>
      <c r="D149" s="37"/>
      <c r="E149" s="37"/>
      <c r="F149" s="37"/>
      <c r="G149" s="37"/>
      <c r="H149" s="43"/>
    </row>
    <row r="150" s="2" customFormat="1">
      <c r="A150" s="37"/>
      <c r="B150" s="43"/>
      <c r="C150" s="293" t="s">
        <v>2299</v>
      </c>
      <c r="D150" s="293" t="s">
        <v>2300</v>
      </c>
      <c r="E150" s="16" t="s">
        <v>1157</v>
      </c>
      <c r="F150" s="294">
        <v>1922.2639999999999</v>
      </c>
      <c r="G150" s="37"/>
      <c r="H150" s="43"/>
    </row>
    <row r="151" s="2" customFormat="1" ht="16.8" customHeight="1">
      <c r="A151" s="37"/>
      <c r="B151" s="43"/>
      <c r="C151" s="289" t="s">
        <v>2577</v>
      </c>
      <c r="D151" s="290" t="s">
        <v>2577</v>
      </c>
      <c r="E151" s="291" t="s">
        <v>1</v>
      </c>
      <c r="F151" s="292">
        <v>230671.67999999999</v>
      </c>
      <c r="G151" s="37"/>
      <c r="H151" s="43"/>
    </row>
    <row r="152" s="2" customFormat="1" ht="16.8" customHeight="1">
      <c r="A152" s="37"/>
      <c r="B152" s="43"/>
      <c r="C152" s="293" t="s">
        <v>2577</v>
      </c>
      <c r="D152" s="293" t="s">
        <v>2308</v>
      </c>
      <c r="E152" s="16" t="s">
        <v>1</v>
      </c>
      <c r="F152" s="294">
        <v>230671.67999999999</v>
      </c>
      <c r="G152" s="37"/>
      <c r="H152" s="43"/>
    </row>
    <row r="153" s="2" customFormat="1" ht="16.8" customHeight="1">
      <c r="A153" s="37"/>
      <c r="B153" s="43"/>
      <c r="C153" s="295" t="s">
        <v>2573</v>
      </c>
      <c r="D153" s="37"/>
      <c r="E153" s="37"/>
      <c r="F153" s="37"/>
      <c r="G153" s="37"/>
      <c r="H153" s="43"/>
    </row>
    <row r="154" s="2" customFormat="1">
      <c r="A154" s="37"/>
      <c r="B154" s="43"/>
      <c r="C154" s="293" t="s">
        <v>2305</v>
      </c>
      <c r="D154" s="293" t="s">
        <v>2306</v>
      </c>
      <c r="E154" s="16" t="s">
        <v>1157</v>
      </c>
      <c r="F154" s="294">
        <v>230671.67999999999</v>
      </c>
      <c r="G154" s="37"/>
      <c r="H154" s="43"/>
    </row>
    <row r="155" s="2" customFormat="1" ht="16.8" customHeight="1">
      <c r="A155" s="37"/>
      <c r="B155" s="43"/>
      <c r="C155" s="289" t="s">
        <v>2578</v>
      </c>
      <c r="D155" s="290" t="s">
        <v>2578</v>
      </c>
      <c r="E155" s="291" t="s">
        <v>1</v>
      </c>
      <c r="F155" s="292">
        <v>1922.2639999999999</v>
      </c>
      <c r="G155" s="37"/>
      <c r="H155" s="43"/>
    </row>
    <row r="156" s="2" customFormat="1" ht="16.8" customHeight="1">
      <c r="A156" s="37"/>
      <c r="B156" s="43"/>
      <c r="C156" s="293" t="s">
        <v>2578</v>
      </c>
      <c r="D156" s="293" t="s">
        <v>2302</v>
      </c>
      <c r="E156" s="16" t="s">
        <v>1</v>
      </c>
      <c r="F156" s="294">
        <v>1922.2639999999999</v>
      </c>
      <c r="G156" s="37"/>
      <c r="H156" s="43"/>
    </row>
    <row r="157" s="2" customFormat="1" ht="16.8" customHeight="1">
      <c r="A157" s="37"/>
      <c r="B157" s="43"/>
      <c r="C157" s="295" t="s">
        <v>2573</v>
      </c>
      <c r="D157" s="37"/>
      <c r="E157" s="37"/>
      <c r="F157" s="37"/>
      <c r="G157" s="37"/>
      <c r="H157" s="43"/>
    </row>
    <row r="158" s="2" customFormat="1">
      <c r="A158" s="37"/>
      <c r="B158" s="43"/>
      <c r="C158" s="293" t="s">
        <v>2311</v>
      </c>
      <c r="D158" s="293" t="s">
        <v>2312</v>
      </c>
      <c r="E158" s="16" t="s">
        <v>1157</v>
      </c>
      <c r="F158" s="294">
        <v>1922.2639999999999</v>
      </c>
      <c r="G158" s="37"/>
      <c r="H158" s="43"/>
    </row>
    <row r="159" s="2" customFormat="1" ht="16.8" customHeight="1">
      <c r="A159" s="37"/>
      <c r="B159" s="43"/>
      <c r="C159" s="289" t="s">
        <v>2326</v>
      </c>
      <c r="D159" s="290" t="s">
        <v>2326</v>
      </c>
      <c r="E159" s="291" t="s">
        <v>1</v>
      </c>
      <c r="F159" s="292">
        <v>1922.2639999999999</v>
      </c>
      <c r="G159" s="37"/>
      <c r="H159" s="43"/>
    </row>
    <row r="160" s="2" customFormat="1" ht="16.8" customHeight="1">
      <c r="A160" s="37"/>
      <c r="B160" s="43"/>
      <c r="C160" s="293" t="s">
        <v>2326</v>
      </c>
      <c r="D160" s="293" t="s">
        <v>2302</v>
      </c>
      <c r="E160" s="16" t="s">
        <v>1</v>
      </c>
      <c r="F160" s="294">
        <v>1922.2639999999999</v>
      </c>
      <c r="G160" s="37"/>
      <c r="H160" s="43"/>
    </row>
    <row r="161" s="2" customFormat="1" ht="16.8" customHeight="1">
      <c r="A161" s="37"/>
      <c r="B161" s="43"/>
      <c r="C161" s="295" t="s">
        <v>2573</v>
      </c>
      <c r="D161" s="37"/>
      <c r="E161" s="37"/>
      <c r="F161" s="37"/>
      <c r="G161" s="37"/>
      <c r="H161" s="43"/>
    </row>
    <row r="162" s="2" customFormat="1" ht="16.8" customHeight="1">
      <c r="A162" s="37"/>
      <c r="B162" s="43"/>
      <c r="C162" s="293" t="s">
        <v>2323</v>
      </c>
      <c r="D162" s="293" t="s">
        <v>2324</v>
      </c>
      <c r="E162" s="16" t="s">
        <v>364</v>
      </c>
      <c r="F162" s="294">
        <v>1922.2639999999999</v>
      </c>
      <c r="G162" s="37"/>
      <c r="H162" s="43"/>
    </row>
    <row r="163" s="2" customFormat="1" ht="16.8" customHeight="1">
      <c r="A163" s="37"/>
      <c r="B163" s="43"/>
      <c r="C163" s="289" t="s">
        <v>540</v>
      </c>
      <c r="D163" s="290" t="s">
        <v>540</v>
      </c>
      <c r="E163" s="291" t="s">
        <v>1</v>
      </c>
      <c r="F163" s="292">
        <v>6.1929999999999996</v>
      </c>
      <c r="G163" s="37"/>
      <c r="H163" s="43"/>
    </row>
    <row r="164" s="2" customFormat="1" ht="16.8" customHeight="1">
      <c r="A164" s="37"/>
      <c r="B164" s="43"/>
      <c r="C164" s="293" t="s">
        <v>1</v>
      </c>
      <c r="D164" s="293" t="s">
        <v>538</v>
      </c>
      <c r="E164" s="16" t="s">
        <v>1</v>
      </c>
      <c r="F164" s="294">
        <v>0</v>
      </c>
      <c r="G164" s="37"/>
      <c r="H164" s="43"/>
    </row>
    <row r="165" s="2" customFormat="1" ht="16.8" customHeight="1">
      <c r="A165" s="37"/>
      <c r="B165" s="43"/>
      <c r="C165" s="293" t="s">
        <v>540</v>
      </c>
      <c r="D165" s="293" t="s">
        <v>541</v>
      </c>
      <c r="E165" s="16" t="s">
        <v>1</v>
      </c>
      <c r="F165" s="294">
        <v>6.1929999999999996</v>
      </c>
      <c r="G165" s="37"/>
      <c r="H165" s="43"/>
    </row>
    <row r="166" s="2" customFormat="1" ht="16.8" customHeight="1">
      <c r="A166" s="37"/>
      <c r="B166" s="43"/>
      <c r="C166" s="295" t="s">
        <v>2573</v>
      </c>
      <c r="D166" s="37"/>
      <c r="E166" s="37"/>
      <c r="F166" s="37"/>
      <c r="G166" s="37"/>
      <c r="H166" s="43"/>
    </row>
    <row r="167" s="2" customFormat="1" ht="16.8" customHeight="1">
      <c r="A167" s="37"/>
      <c r="B167" s="43"/>
      <c r="C167" s="293" t="s">
        <v>533</v>
      </c>
      <c r="D167" s="293" t="s">
        <v>534</v>
      </c>
      <c r="E167" s="16" t="s">
        <v>438</v>
      </c>
      <c r="F167" s="294">
        <v>15.458</v>
      </c>
      <c r="G167" s="37"/>
      <c r="H167" s="43"/>
    </row>
    <row r="168" s="2" customFormat="1" ht="16.8" customHeight="1">
      <c r="A168" s="37"/>
      <c r="B168" s="43"/>
      <c r="C168" s="289" t="s">
        <v>2333</v>
      </c>
      <c r="D168" s="290" t="s">
        <v>2333</v>
      </c>
      <c r="E168" s="291" t="s">
        <v>1</v>
      </c>
      <c r="F168" s="292">
        <v>230671.67999999999</v>
      </c>
      <c r="G168" s="37"/>
      <c r="H168" s="43"/>
    </row>
    <row r="169" s="2" customFormat="1" ht="16.8" customHeight="1">
      <c r="A169" s="37"/>
      <c r="B169" s="43"/>
      <c r="C169" s="293" t="s">
        <v>2333</v>
      </c>
      <c r="D169" s="293" t="s">
        <v>2308</v>
      </c>
      <c r="E169" s="16" t="s">
        <v>1</v>
      </c>
      <c r="F169" s="294">
        <v>230671.67999999999</v>
      </c>
      <c r="G169" s="37"/>
      <c r="H169" s="43"/>
    </row>
    <row r="170" s="2" customFormat="1" ht="16.8" customHeight="1">
      <c r="A170" s="37"/>
      <c r="B170" s="43"/>
      <c r="C170" s="295" t="s">
        <v>2573</v>
      </c>
      <c r="D170" s="37"/>
      <c r="E170" s="37"/>
      <c r="F170" s="37"/>
      <c r="G170" s="37"/>
      <c r="H170" s="43"/>
    </row>
    <row r="171" s="2" customFormat="1" ht="16.8" customHeight="1">
      <c r="A171" s="37"/>
      <c r="B171" s="43"/>
      <c r="C171" s="293" t="s">
        <v>2330</v>
      </c>
      <c r="D171" s="293" t="s">
        <v>2331</v>
      </c>
      <c r="E171" s="16" t="s">
        <v>364</v>
      </c>
      <c r="F171" s="294">
        <v>230671.67999999999</v>
      </c>
      <c r="G171" s="37"/>
      <c r="H171" s="43"/>
    </row>
    <row r="172" s="2" customFormat="1" ht="16.8" customHeight="1">
      <c r="A172" s="37"/>
      <c r="B172" s="43"/>
      <c r="C172" s="289" t="s">
        <v>2340</v>
      </c>
      <c r="D172" s="290" t="s">
        <v>2340</v>
      </c>
      <c r="E172" s="291" t="s">
        <v>1</v>
      </c>
      <c r="F172" s="292">
        <v>1922.2639999999999</v>
      </c>
      <c r="G172" s="37"/>
      <c r="H172" s="43"/>
    </row>
    <row r="173" s="2" customFormat="1" ht="16.8" customHeight="1">
      <c r="A173" s="37"/>
      <c r="B173" s="43"/>
      <c r="C173" s="293" t="s">
        <v>2340</v>
      </c>
      <c r="D173" s="293" t="s">
        <v>2302</v>
      </c>
      <c r="E173" s="16" t="s">
        <v>1</v>
      </c>
      <c r="F173" s="294">
        <v>1922.2639999999999</v>
      </c>
      <c r="G173" s="37"/>
      <c r="H173" s="43"/>
    </row>
    <row r="174" s="2" customFormat="1" ht="16.8" customHeight="1">
      <c r="A174" s="37"/>
      <c r="B174" s="43"/>
      <c r="C174" s="295" t="s">
        <v>2573</v>
      </c>
      <c r="D174" s="37"/>
      <c r="E174" s="37"/>
      <c r="F174" s="37"/>
      <c r="G174" s="37"/>
      <c r="H174" s="43"/>
    </row>
    <row r="175" s="2" customFormat="1" ht="16.8" customHeight="1">
      <c r="A175" s="37"/>
      <c r="B175" s="43"/>
      <c r="C175" s="293" t="s">
        <v>2337</v>
      </c>
      <c r="D175" s="293" t="s">
        <v>2338</v>
      </c>
      <c r="E175" s="16" t="s">
        <v>364</v>
      </c>
      <c r="F175" s="294">
        <v>1922.2639999999999</v>
      </c>
      <c r="G175" s="37"/>
      <c r="H175" s="43"/>
    </row>
    <row r="176" s="2" customFormat="1" ht="16.8" customHeight="1">
      <c r="A176" s="37"/>
      <c r="B176" s="43"/>
      <c r="C176" s="289" t="s">
        <v>2347</v>
      </c>
      <c r="D176" s="290" t="s">
        <v>2347</v>
      </c>
      <c r="E176" s="291" t="s">
        <v>1</v>
      </c>
      <c r="F176" s="292">
        <v>32.049999999999997</v>
      </c>
      <c r="G176" s="37"/>
      <c r="H176" s="43"/>
    </row>
    <row r="177" s="2" customFormat="1" ht="16.8" customHeight="1">
      <c r="A177" s="37"/>
      <c r="B177" s="43"/>
      <c r="C177" s="293" t="s">
        <v>2347</v>
      </c>
      <c r="D177" s="293" t="s">
        <v>2348</v>
      </c>
      <c r="E177" s="16" t="s">
        <v>1</v>
      </c>
      <c r="F177" s="294">
        <v>32.049999999999997</v>
      </c>
      <c r="G177" s="37"/>
      <c r="H177" s="43"/>
    </row>
    <row r="178" s="2" customFormat="1" ht="16.8" customHeight="1">
      <c r="A178" s="37"/>
      <c r="B178" s="43"/>
      <c r="C178" s="295" t="s">
        <v>2573</v>
      </c>
      <c r="D178" s="37"/>
      <c r="E178" s="37"/>
      <c r="F178" s="37"/>
      <c r="G178" s="37"/>
      <c r="H178" s="43"/>
    </row>
    <row r="179" s="2" customFormat="1" ht="16.8" customHeight="1">
      <c r="A179" s="37"/>
      <c r="B179" s="43"/>
      <c r="C179" s="293" t="s">
        <v>2344</v>
      </c>
      <c r="D179" s="293" t="s">
        <v>2345</v>
      </c>
      <c r="E179" s="16" t="s">
        <v>423</v>
      </c>
      <c r="F179" s="294">
        <v>32.049999999999997</v>
      </c>
      <c r="G179" s="37"/>
      <c r="H179" s="43"/>
    </row>
    <row r="180" s="2" customFormat="1" ht="16.8" customHeight="1">
      <c r="A180" s="37"/>
      <c r="B180" s="43"/>
      <c r="C180" s="289" t="s">
        <v>2355</v>
      </c>
      <c r="D180" s="290" t="s">
        <v>2355</v>
      </c>
      <c r="E180" s="291" t="s">
        <v>1</v>
      </c>
      <c r="F180" s="292">
        <v>3846</v>
      </c>
      <c r="G180" s="37"/>
      <c r="H180" s="43"/>
    </row>
    <row r="181" s="2" customFormat="1" ht="16.8" customHeight="1">
      <c r="A181" s="37"/>
      <c r="B181" s="43"/>
      <c r="C181" s="293" t="s">
        <v>2355</v>
      </c>
      <c r="D181" s="293" t="s">
        <v>2356</v>
      </c>
      <c r="E181" s="16" t="s">
        <v>1</v>
      </c>
      <c r="F181" s="294">
        <v>3846</v>
      </c>
      <c r="G181" s="37"/>
      <c r="H181" s="43"/>
    </row>
    <row r="182" s="2" customFormat="1" ht="16.8" customHeight="1">
      <c r="A182" s="37"/>
      <c r="B182" s="43"/>
      <c r="C182" s="295" t="s">
        <v>2573</v>
      </c>
      <c r="D182" s="37"/>
      <c r="E182" s="37"/>
      <c r="F182" s="37"/>
      <c r="G182" s="37"/>
      <c r="H182" s="43"/>
    </row>
    <row r="183" s="2" customFormat="1" ht="16.8" customHeight="1">
      <c r="A183" s="37"/>
      <c r="B183" s="43"/>
      <c r="C183" s="293" t="s">
        <v>2352</v>
      </c>
      <c r="D183" s="293" t="s">
        <v>2353</v>
      </c>
      <c r="E183" s="16" t="s">
        <v>423</v>
      </c>
      <c r="F183" s="294">
        <v>3846</v>
      </c>
      <c r="G183" s="37"/>
      <c r="H183" s="43"/>
    </row>
    <row r="184" s="2" customFormat="1" ht="16.8" customHeight="1">
      <c r="A184" s="37"/>
      <c r="B184" s="43"/>
      <c r="C184" s="289" t="s">
        <v>2363</v>
      </c>
      <c r="D184" s="290" t="s">
        <v>2363</v>
      </c>
      <c r="E184" s="291" t="s">
        <v>1</v>
      </c>
      <c r="F184" s="292">
        <v>32.049999999999997</v>
      </c>
      <c r="G184" s="37"/>
      <c r="H184" s="43"/>
    </row>
    <row r="185" s="2" customFormat="1" ht="16.8" customHeight="1">
      <c r="A185" s="37"/>
      <c r="B185" s="43"/>
      <c r="C185" s="293" t="s">
        <v>2363</v>
      </c>
      <c r="D185" s="293" t="s">
        <v>2348</v>
      </c>
      <c r="E185" s="16" t="s">
        <v>1</v>
      </c>
      <c r="F185" s="294">
        <v>32.049999999999997</v>
      </c>
      <c r="G185" s="37"/>
      <c r="H185" s="43"/>
    </row>
    <row r="186" s="2" customFormat="1" ht="16.8" customHeight="1">
      <c r="A186" s="37"/>
      <c r="B186" s="43"/>
      <c r="C186" s="295" t="s">
        <v>2573</v>
      </c>
      <c r="D186" s="37"/>
      <c r="E186" s="37"/>
      <c r="F186" s="37"/>
      <c r="G186" s="37"/>
      <c r="H186" s="43"/>
    </row>
    <row r="187" s="2" customFormat="1" ht="16.8" customHeight="1">
      <c r="A187" s="37"/>
      <c r="B187" s="43"/>
      <c r="C187" s="293" t="s">
        <v>2360</v>
      </c>
      <c r="D187" s="293" t="s">
        <v>2361</v>
      </c>
      <c r="E187" s="16" t="s">
        <v>423</v>
      </c>
      <c r="F187" s="294">
        <v>32.049999999999997</v>
      </c>
      <c r="G187" s="37"/>
      <c r="H187" s="43"/>
    </row>
    <row r="188" s="2" customFormat="1" ht="16.8" customHeight="1">
      <c r="A188" s="37"/>
      <c r="B188" s="43"/>
      <c r="C188" s="289" t="s">
        <v>2371</v>
      </c>
      <c r="D188" s="290" t="s">
        <v>2371</v>
      </c>
      <c r="E188" s="291" t="s">
        <v>1</v>
      </c>
      <c r="F188" s="292">
        <v>1.764</v>
      </c>
      <c r="G188" s="37"/>
      <c r="H188" s="43"/>
    </row>
    <row r="189" s="2" customFormat="1" ht="16.8" customHeight="1">
      <c r="A189" s="37"/>
      <c r="B189" s="43"/>
      <c r="C189" s="293" t="s">
        <v>1</v>
      </c>
      <c r="D189" s="293" t="s">
        <v>412</v>
      </c>
      <c r="E189" s="16" t="s">
        <v>1</v>
      </c>
      <c r="F189" s="294">
        <v>0</v>
      </c>
      <c r="G189" s="37"/>
      <c r="H189" s="43"/>
    </row>
    <row r="190" s="2" customFormat="1" ht="16.8" customHeight="1">
      <c r="A190" s="37"/>
      <c r="B190" s="43"/>
      <c r="C190" s="293" t="s">
        <v>2371</v>
      </c>
      <c r="D190" s="293" t="s">
        <v>2372</v>
      </c>
      <c r="E190" s="16" t="s">
        <v>1</v>
      </c>
      <c r="F190" s="294">
        <v>1.764</v>
      </c>
      <c r="G190" s="37"/>
      <c r="H190" s="43"/>
    </row>
    <row r="191" s="2" customFormat="1" ht="16.8" customHeight="1">
      <c r="A191" s="37"/>
      <c r="B191" s="43"/>
      <c r="C191" s="295" t="s">
        <v>2573</v>
      </c>
      <c r="D191" s="37"/>
      <c r="E191" s="37"/>
      <c r="F191" s="37"/>
      <c r="G191" s="37"/>
      <c r="H191" s="43"/>
    </row>
    <row r="192" s="2" customFormat="1">
      <c r="A192" s="37"/>
      <c r="B192" s="43"/>
      <c r="C192" s="293" t="s">
        <v>2368</v>
      </c>
      <c r="D192" s="293" t="s">
        <v>2369</v>
      </c>
      <c r="E192" s="16" t="s">
        <v>438</v>
      </c>
      <c r="F192" s="294">
        <v>2.4529999999999998</v>
      </c>
      <c r="G192" s="37"/>
      <c r="H192" s="43"/>
    </row>
    <row r="193" s="2" customFormat="1" ht="16.8" customHeight="1">
      <c r="A193" s="37"/>
      <c r="B193" s="43"/>
      <c r="C193" s="289" t="s">
        <v>2384</v>
      </c>
      <c r="D193" s="290" t="s">
        <v>2384</v>
      </c>
      <c r="E193" s="291" t="s">
        <v>1</v>
      </c>
      <c r="F193" s="292">
        <v>1.05</v>
      </c>
      <c r="G193" s="37"/>
      <c r="H193" s="43"/>
    </row>
    <row r="194" s="2" customFormat="1">
      <c r="A194" s="37"/>
      <c r="B194" s="43"/>
      <c r="C194" s="293" t="s">
        <v>1</v>
      </c>
      <c r="D194" s="293" t="s">
        <v>370</v>
      </c>
      <c r="E194" s="16" t="s">
        <v>1</v>
      </c>
      <c r="F194" s="294">
        <v>0</v>
      </c>
      <c r="G194" s="37"/>
      <c r="H194" s="43"/>
    </row>
    <row r="195" s="2" customFormat="1" ht="16.8" customHeight="1">
      <c r="A195" s="37"/>
      <c r="B195" s="43"/>
      <c r="C195" s="293" t="s">
        <v>2384</v>
      </c>
      <c r="D195" s="293" t="s">
        <v>2237</v>
      </c>
      <c r="E195" s="16" t="s">
        <v>1</v>
      </c>
      <c r="F195" s="294">
        <v>1.05</v>
      </c>
      <c r="G195" s="37"/>
      <c r="H195" s="43"/>
    </row>
    <row r="196" s="2" customFormat="1" ht="16.8" customHeight="1">
      <c r="A196" s="37"/>
      <c r="B196" s="43"/>
      <c r="C196" s="295" t="s">
        <v>2573</v>
      </c>
      <c r="D196" s="37"/>
      <c r="E196" s="37"/>
      <c r="F196" s="37"/>
      <c r="G196" s="37"/>
      <c r="H196" s="43"/>
    </row>
    <row r="197" s="2" customFormat="1">
      <c r="A197" s="37"/>
      <c r="B197" s="43"/>
      <c r="C197" s="293" t="s">
        <v>2381</v>
      </c>
      <c r="D197" s="293" t="s">
        <v>2382</v>
      </c>
      <c r="E197" s="16" t="s">
        <v>438</v>
      </c>
      <c r="F197" s="294">
        <v>2.1890000000000001</v>
      </c>
      <c r="G197" s="37"/>
      <c r="H197" s="43"/>
    </row>
    <row r="198" s="2" customFormat="1" ht="16.8" customHeight="1">
      <c r="A198" s="37"/>
      <c r="B198" s="43"/>
      <c r="C198" s="289" t="s">
        <v>2392</v>
      </c>
      <c r="D198" s="290" t="s">
        <v>2392</v>
      </c>
      <c r="E198" s="291" t="s">
        <v>1</v>
      </c>
      <c r="F198" s="292">
        <v>0.40400000000000003</v>
      </c>
      <c r="G198" s="37"/>
      <c r="H198" s="43"/>
    </row>
    <row r="199" s="2" customFormat="1" ht="16.8" customHeight="1">
      <c r="A199" s="37"/>
      <c r="B199" s="43"/>
      <c r="C199" s="293" t="s">
        <v>1</v>
      </c>
      <c r="D199" s="293" t="s">
        <v>2375</v>
      </c>
      <c r="E199" s="16" t="s">
        <v>1</v>
      </c>
      <c r="F199" s="294">
        <v>0</v>
      </c>
      <c r="G199" s="37"/>
      <c r="H199" s="43"/>
    </row>
    <row r="200" s="2" customFormat="1" ht="16.8" customHeight="1">
      <c r="A200" s="37"/>
      <c r="B200" s="43"/>
      <c r="C200" s="293" t="s">
        <v>2392</v>
      </c>
      <c r="D200" s="293" t="s">
        <v>2376</v>
      </c>
      <c r="E200" s="16" t="s">
        <v>1</v>
      </c>
      <c r="F200" s="294">
        <v>0.40400000000000003</v>
      </c>
      <c r="G200" s="37"/>
      <c r="H200" s="43"/>
    </row>
    <row r="201" s="2" customFormat="1" ht="16.8" customHeight="1">
      <c r="A201" s="37"/>
      <c r="B201" s="43"/>
      <c r="C201" s="295" t="s">
        <v>2573</v>
      </c>
      <c r="D201" s="37"/>
      <c r="E201" s="37"/>
      <c r="F201" s="37"/>
      <c r="G201" s="37"/>
      <c r="H201" s="43"/>
    </row>
    <row r="202" s="2" customFormat="1" ht="16.8" customHeight="1">
      <c r="A202" s="37"/>
      <c r="B202" s="43"/>
      <c r="C202" s="293" t="s">
        <v>2389</v>
      </c>
      <c r="D202" s="293" t="s">
        <v>2390</v>
      </c>
      <c r="E202" s="16" t="s">
        <v>438</v>
      </c>
      <c r="F202" s="294">
        <v>0.77300000000000002</v>
      </c>
      <c r="G202" s="37"/>
      <c r="H202" s="43"/>
    </row>
    <row r="203" s="2" customFormat="1" ht="16.8" customHeight="1">
      <c r="A203" s="37"/>
      <c r="B203" s="43"/>
      <c r="C203" s="289" t="s">
        <v>2400</v>
      </c>
      <c r="D203" s="290" t="s">
        <v>2400</v>
      </c>
      <c r="E203" s="291" t="s">
        <v>1</v>
      </c>
      <c r="F203" s="292">
        <v>7.9199999999999999</v>
      </c>
      <c r="G203" s="37"/>
      <c r="H203" s="43"/>
    </row>
    <row r="204" s="2" customFormat="1" ht="16.8" customHeight="1">
      <c r="A204" s="37"/>
      <c r="B204" s="43"/>
      <c r="C204" s="293" t="s">
        <v>1</v>
      </c>
      <c r="D204" s="293" t="s">
        <v>2399</v>
      </c>
      <c r="E204" s="16" t="s">
        <v>1</v>
      </c>
      <c r="F204" s="294">
        <v>0</v>
      </c>
      <c r="G204" s="37"/>
      <c r="H204" s="43"/>
    </row>
    <row r="205" s="2" customFormat="1" ht="16.8" customHeight="1">
      <c r="A205" s="37"/>
      <c r="B205" s="43"/>
      <c r="C205" s="293" t="s">
        <v>2400</v>
      </c>
      <c r="D205" s="293" t="s">
        <v>2401</v>
      </c>
      <c r="E205" s="16" t="s">
        <v>1</v>
      </c>
      <c r="F205" s="294">
        <v>7.9199999999999999</v>
      </c>
      <c r="G205" s="37"/>
      <c r="H205" s="43"/>
    </row>
    <row r="206" s="2" customFormat="1" ht="16.8" customHeight="1">
      <c r="A206" s="37"/>
      <c r="B206" s="43"/>
      <c r="C206" s="295" t="s">
        <v>2573</v>
      </c>
      <c r="D206" s="37"/>
      <c r="E206" s="37"/>
      <c r="F206" s="37"/>
      <c r="G206" s="37"/>
      <c r="H206" s="43"/>
    </row>
    <row r="207" s="2" customFormat="1" ht="16.8" customHeight="1">
      <c r="A207" s="37"/>
      <c r="B207" s="43"/>
      <c r="C207" s="293" t="s">
        <v>2396</v>
      </c>
      <c r="D207" s="293" t="s">
        <v>2397</v>
      </c>
      <c r="E207" s="16" t="s">
        <v>364</v>
      </c>
      <c r="F207" s="294">
        <v>36.472999999999999</v>
      </c>
      <c r="G207" s="37"/>
      <c r="H207" s="43"/>
    </row>
    <row r="208" s="2" customFormat="1" ht="16.8" customHeight="1">
      <c r="A208" s="37"/>
      <c r="B208" s="43"/>
      <c r="C208" s="289" t="s">
        <v>2411</v>
      </c>
      <c r="D208" s="290" t="s">
        <v>2411</v>
      </c>
      <c r="E208" s="291" t="s">
        <v>1</v>
      </c>
      <c r="F208" s="292">
        <v>7.2000000000000002</v>
      </c>
      <c r="G208" s="37"/>
      <c r="H208" s="43"/>
    </row>
    <row r="209" s="2" customFormat="1" ht="16.8" customHeight="1">
      <c r="A209" s="37"/>
      <c r="B209" s="43"/>
      <c r="C209" s="293" t="s">
        <v>1</v>
      </c>
      <c r="D209" s="293" t="s">
        <v>905</v>
      </c>
      <c r="E209" s="16" t="s">
        <v>1</v>
      </c>
      <c r="F209" s="294">
        <v>0</v>
      </c>
      <c r="G209" s="37"/>
      <c r="H209" s="43"/>
    </row>
    <row r="210" s="2" customFormat="1" ht="16.8" customHeight="1">
      <c r="A210" s="37"/>
      <c r="B210" s="43"/>
      <c r="C210" s="293" t="s">
        <v>2411</v>
      </c>
      <c r="D210" s="293" t="s">
        <v>1348</v>
      </c>
      <c r="E210" s="16" t="s">
        <v>1</v>
      </c>
      <c r="F210" s="294">
        <v>7.2000000000000002</v>
      </c>
      <c r="G210" s="37"/>
      <c r="H210" s="43"/>
    </row>
    <row r="211" s="2" customFormat="1" ht="16.8" customHeight="1">
      <c r="A211" s="37"/>
      <c r="B211" s="43"/>
      <c r="C211" s="295" t="s">
        <v>2573</v>
      </c>
      <c r="D211" s="37"/>
      <c r="E211" s="37"/>
      <c r="F211" s="37"/>
      <c r="G211" s="37"/>
      <c r="H211" s="43"/>
    </row>
    <row r="212" s="2" customFormat="1" ht="16.8" customHeight="1">
      <c r="A212" s="37"/>
      <c r="B212" s="43"/>
      <c r="C212" s="293" t="s">
        <v>2408</v>
      </c>
      <c r="D212" s="293" t="s">
        <v>2409</v>
      </c>
      <c r="E212" s="16" t="s">
        <v>364</v>
      </c>
      <c r="F212" s="294">
        <v>7.2000000000000002</v>
      </c>
      <c r="G212" s="37"/>
      <c r="H212" s="43"/>
    </row>
    <row r="213" s="2" customFormat="1" ht="16.8" customHeight="1">
      <c r="A213" s="37"/>
      <c r="B213" s="43"/>
      <c r="C213" s="289" t="s">
        <v>562</v>
      </c>
      <c r="D213" s="290" t="s">
        <v>562</v>
      </c>
      <c r="E213" s="291" t="s">
        <v>1</v>
      </c>
      <c r="F213" s="292">
        <v>5.9470000000000001</v>
      </c>
      <c r="G213" s="37"/>
      <c r="H213" s="43"/>
    </row>
    <row r="214" s="2" customFormat="1" ht="16.8" customHeight="1">
      <c r="A214" s="37"/>
      <c r="B214" s="43"/>
      <c r="C214" s="293" t="s">
        <v>1</v>
      </c>
      <c r="D214" s="293" t="s">
        <v>487</v>
      </c>
      <c r="E214" s="16" t="s">
        <v>1</v>
      </c>
      <c r="F214" s="294">
        <v>0</v>
      </c>
      <c r="G214" s="37"/>
      <c r="H214" s="43"/>
    </row>
    <row r="215" s="2" customFormat="1" ht="16.8" customHeight="1">
      <c r="A215" s="37"/>
      <c r="B215" s="43"/>
      <c r="C215" s="293" t="s">
        <v>562</v>
      </c>
      <c r="D215" s="293" t="s">
        <v>491</v>
      </c>
      <c r="E215" s="16" t="s">
        <v>1</v>
      </c>
      <c r="F215" s="294">
        <v>5.9470000000000001</v>
      </c>
      <c r="G215" s="37"/>
      <c r="H215" s="43"/>
    </row>
    <row r="216" s="2" customFormat="1" ht="16.8" customHeight="1">
      <c r="A216" s="37"/>
      <c r="B216" s="43"/>
      <c r="C216" s="295" t="s">
        <v>2573</v>
      </c>
      <c r="D216" s="37"/>
      <c r="E216" s="37"/>
      <c r="F216" s="37"/>
      <c r="G216" s="37"/>
      <c r="H216" s="43"/>
    </row>
    <row r="217" s="2" customFormat="1" ht="16.8" customHeight="1">
      <c r="A217" s="37"/>
      <c r="B217" s="43"/>
      <c r="C217" s="293" t="s">
        <v>556</v>
      </c>
      <c r="D217" s="293" t="s">
        <v>557</v>
      </c>
      <c r="E217" s="16" t="s">
        <v>438</v>
      </c>
      <c r="F217" s="294">
        <v>28.007999999999999</v>
      </c>
      <c r="G217" s="37"/>
      <c r="H217" s="43"/>
    </row>
    <row r="218" s="2" customFormat="1" ht="16.8" customHeight="1">
      <c r="A218" s="37"/>
      <c r="B218" s="43"/>
      <c r="C218" s="289" t="s">
        <v>2418</v>
      </c>
      <c r="D218" s="290" t="s">
        <v>2418</v>
      </c>
      <c r="E218" s="291" t="s">
        <v>1</v>
      </c>
      <c r="F218" s="292">
        <v>11.4</v>
      </c>
      <c r="G218" s="37"/>
      <c r="H218" s="43"/>
    </row>
    <row r="219" s="2" customFormat="1" ht="16.8" customHeight="1">
      <c r="A219" s="37"/>
      <c r="B219" s="43"/>
      <c r="C219" s="293" t="s">
        <v>1</v>
      </c>
      <c r="D219" s="293" t="s">
        <v>905</v>
      </c>
      <c r="E219" s="16" t="s">
        <v>1</v>
      </c>
      <c r="F219" s="294">
        <v>0</v>
      </c>
      <c r="G219" s="37"/>
      <c r="H219" s="43"/>
    </row>
    <row r="220" s="2" customFormat="1" ht="16.8" customHeight="1">
      <c r="A220" s="37"/>
      <c r="B220" s="43"/>
      <c r="C220" s="293" t="s">
        <v>2418</v>
      </c>
      <c r="D220" s="293" t="s">
        <v>2419</v>
      </c>
      <c r="E220" s="16" t="s">
        <v>1</v>
      </c>
      <c r="F220" s="294">
        <v>11.4</v>
      </c>
      <c r="G220" s="37"/>
      <c r="H220" s="43"/>
    </row>
    <row r="221" s="2" customFormat="1" ht="16.8" customHeight="1">
      <c r="A221" s="37"/>
      <c r="B221" s="43"/>
      <c r="C221" s="295" t="s">
        <v>2573</v>
      </c>
      <c r="D221" s="37"/>
      <c r="E221" s="37"/>
      <c r="F221" s="37"/>
      <c r="G221" s="37"/>
      <c r="H221" s="43"/>
    </row>
    <row r="222" s="2" customFormat="1" ht="16.8" customHeight="1">
      <c r="A222" s="37"/>
      <c r="B222" s="43"/>
      <c r="C222" s="293" t="s">
        <v>2415</v>
      </c>
      <c r="D222" s="293" t="s">
        <v>2416</v>
      </c>
      <c r="E222" s="16" t="s">
        <v>364</v>
      </c>
      <c r="F222" s="294">
        <v>11.4</v>
      </c>
      <c r="G222" s="37"/>
      <c r="H222" s="43"/>
    </row>
    <row r="223" s="2" customFormat="1" ht="16.8" customHeight="1">
      <c r="A223" s="37"/>
      <c r="B223" s="43"/>
      <c r="C223" s="289" t="s">
        <v>2427</v>
      </c>
      <c r="D223" s="290" t="s">
        <v>2427</v>
      </c>
      <c r="E223" s="291" t="s">
        <v>1</v>
      </c>
      <c r="F223" s="292">
        <v>2.7000000000000002</v>
      </c>
      <c r="G223" s="37"/>
      <c r="H223" s="43"/>
    </row>
    <row r="224" s="2" customFormat="1" ht="16.8" customHeight="1">
      <c r="A224" s="37"/>
      <c r="B224" s="43"/>
      <c r="C224" s="293" t="s">
        <v>1</v>
      </c>
      <c r="D224" s="293" t="s">
        <v>2426</v>
      </c>
      <c r="E224" s="16" t="s">
        <v>1</v>
      </c>
      <c r="F224" s="294">
        <v>0</v>
      </c>
      <c r="G224" s="37"/>
      <c r="H224" s="43"/>
    </row>
    <row r="225" s="2" customFormat="1" ht="16.8" customHeight="1">
      <c r="A225" s="37"/>
      <c r="B225" s="43"/>
      <c r="C225" s="293" t="s">
        <v>2427</v>
      </c>
      <c r="D225" s="293" t="s">
        <v>2428</v>
      </c>
      <c r="E225" s="16" t="s">
        <v>1</v>
      </c>
      <c r="F225" s="294">
        <v>2.7000000000000002</v>
      </c>
      <c r="G225" s="37"/>
      <c r="H225" s="43"/>
    </row>
    <row r="226" s="2" customFormat="1" ht="16.8" customHeight="1">
      <c r="A226" s="37"/>
      <c r="B226" s="43"/>
      <c r="C226" s="295" t="s">
        <v>2573</v>
      </c>
      <c r="D226" s="37"/>
      <c r="E226" s="37"/>
      <c r="F226" s="37"/>
      <c r="G226" s="37"/>
      <c r="H226" s="43"/>
    </row>
    <row r="227" s="2" customFormat="1" ht="16.8" customHeight="1">
      <c r="A227" s="37"/>
      <c r="B227" s="43"/>
      <c r="C227" s="293" t="s">
        <v>2423</v>
      </c>
      <c r="D227" s="293" t="s">
        <v>2424</v>
      </c>
      <c r="E227" s="16" t="s">
        <v>364</v>
      </c>
      <c r="F227" s="294">
        <v>26.645</v>
      </c>
      <c r="G227" s="37"/>
      <c r="H227" s="43"/>
    </row>
    <row r="228" s="2" customFormat="1" ht="16.8" customHeight="1">
      <c r="A228" s="37"/>
      <c r="B228" s="43"/>
      <c r="C228" s="289" t="s">
        <v>2579</v>
      </c>
      <c r="D228" s="290" t="s">
        <v>2579</v>
      </c>
      <c r="E228" s="291" t="s">
        <v>1</v>
      </c>
      <c r="F228" s="292">
        <v>99.207999999999998</v>
      </c>
      <c r="G228" s="37"/>
      <c r="H228" s="43"/>
    </row>
    <row r="229" s="2" customFormat="1" ht="16.8" customHeight="1">
      <c r="A229" s="37"/>
      <c r="B229" s="43"/>
      <c r="C229" s="293" t="s">
        <v>1</v>
      </c>
      <c r="D229" s="293" t="s">
        <v>2426</v>
      </c>
      <c r="E229" s="16" t="s">
        <v>1</v>
      </c>
      <c r="F229" s="294">
        <v>0</v>
      </c>
      <c r="G229" s="37"/>
      <c r="H229" s="43"/>
    </row>
    <row r="230" s="2" customFormat="1" ht="16.8" customHeight="1">
      <c r="A230" s="37"/>
      <c r="B230" s="43"/>
      <c r="C230" s="293" t="s">
        <v>2579</v>
      </c>
      <c r="D230" s="293" t="s">
        <v>2580</v>
      </c>
      <c r="E230" s="16" t="s">
        <v>1</v>
      </c>
      <c r="F230" s="294">
        <v>99.207999999999998</v>
      </c>
      <c r="G230" s="37"/>
      <c r="H230" s="43"/>
    </row>
    <row r="231" s="2" customFormat="1" ht="16.8" customHeight="1">
      <c r="A231" s="37"/>
      <c r="B231" s="43"/>
      <c r="C231" s="295" t="s">
        <v>2573</v>
      </c>
      <c r="D231" s="37"/>
      <c r="E231" s="37"/>
      <c r="F231" s="37"/>
      <c r="G231" s="37"/>
      <c r="H231" s="43"/>
    </row>
    <row r="232" s="2" customFormat="1" ht="16.8" customHeight="1">
      <c r="A232" s="37"/>
      <c r="B232" s="43"/>
      <c r="C232" s="293" t="s">
        <v>2438</v>
      </c>
      <c r="D232" s="293" t="s">
        <v>2439</v>
      </c>
      <c r="E232" s="16" t="s">
        <v>364</v>
      </c>
      <c r="F232" s="294">
        <v>286.618</v>
      </c>
      <c r="G232" s="37"/>
      <c r="H232" s="43"/>
    </row>
    <row r="233" s="2" customFormat="1" ht="16.8" customHeight="1">
      <c r="A233" s="37"/>
      <c r="B233" s="43"/>
      <c r="C233" s="289" t="s">
        <v>2445</v>
      </c>
      <c r="D233" s="290" t="s">
        <v>2445</v>
      </c>
      <c r="E233" s="291" t="s">
        <v>1</v>
      </c>
      <c r="F233" s="292">
        <v>27.719999999999999</v>
      </c>
      <c r="G233" s="37"/>
      <c r="H233" s="43"/>
    </row>
    <row r="234" s="2" customFormat="1" ht="16.8" customHeight="1">
      <c r="A234" s="37"/>
      <c r="B234" s="43"/>
      <c r="C234" s="293" t="s">
        <v>2445</v>
      </c>
      <c r="D234" s="293" t="s">
        <v>885</v>
      </c>
      <c r="E234" s="16" t="s">
        <v>1</v>
      </c>
      <c r="F234" s="294">
        <v>27.719999999999999</v>
      </c>
      <c r="G234" s="37"/>
      <c r="H234" s="43"/>
    </row>
    <row r="235" s="2" customFormat="1" ht="16.8" customHeight="1">
      <c r="A235" s="37"/>
      <c r="B235" s="43"/>
      <c r="C235" s="295" t="s">
        <v>2573</v>
      </c>
      <c r="D235" s="37"/>
      <c r="E235" s="37"/>
      <c r="F235" s="37"/>
      <c r="G235" s="37"/>
      <c r="H235" s="43"/>
    </row>
    <row r="236" s="2" customFormat="1" ht="16.8" customHeight="1">
      <c r="A236" s="37"/>
      <c r="B236" s="43"/>
      <c r="C236" s="293" t="s">
        <v>2442</v>
      </c>
      <c r="D236" s="293" t="s">
        <v>2443</v>
      </c>
      <c r="E236" s="16" t="s">
        <v>364</v>
      </c>
      <c r="F236" s="294">
        <v>27.719999999999999</v>
      </c>
      <c r="G236" s="37"/>
      <c r="H236" s="43"/>
    </row>
    <row r="237" s="2" customFormat="1" ht="16.8" customHeight="1">
      <c r="A237" s="37"/>
      <c r="B237" s="43"/>
      <c r="C237" s="289" t="s">
        <v>2452</v>
      </c>
      <c r="D237" s="290" t="s">
        <v>2452</v>
      </c>
      <c r="E237" s="291" t="s">
        <v>1</v>
      </c>
      <c r="F237" s="292">
        <v>51</v>
      </c>
      <c r="G237" s="37"/>
      <c r="H237" s="43"/>
    </row>
    <row r="238" s="2" customFormat="1" ht="16.8" customHeight="1">
      <c r="A238" s="37"/>
      <c r="B238" s="43"/>
      <c r="C238" s="293" t="s">
        <v>2452</v>
      </c>
      <c r="D238" s="293" t="s">
        <v>1447</v>
      </c>
      <c r="E238" s="16" t="s">
        <v>1</v>
      </c>
      <c r="F238" s="294">
        <v>51</v>
      </c>
      <c r="G238" s="37"/>
      <c r="H238" s="43"/>
    </row>
    <row r="239" s="2" customFormat="1" ht="16.8" customHeight="1">
      <c r="A239" s="37"/>
      <c r="B239" s="43"/>
      <c r="C239" s="295" t="s">
        <v>2573</v>
      </c>
      <c r="D239" s="37"/>
      <c r="E239" s="37"/>
      <c r="F239" s="37"/>
      <c r="G239" s="37"/>
      <c r="H239" s="43"/>
    </row>
    <row r="240" s="2" customFormat="1" ht="16.8" customHeight="1">
      <c r="A240" s="37"/>
      <c r="B240" s="43"/>
      <c r="C240" s="293" t="s">
        <v>2449</v>
      </c>
      <c r="D240" s="293" t="s">
        <v>2450</v>
      </c>
      <c r="E240" s="16" t="s">
        <v>1444</v>
      </c>
      <c r="F240" s="294">
        <v>51</v>
      </c>
      <c r="G240" s="37"/>
      <c r="H240" s="43"/>
    </row>
    <row r="241" s="2" customFormat="1" ht="16.8" customHeight="1">
      <c r="A241" s="37"/>
      <c r="B241" s="43"/>
      <c r="C241" s="289" t="s">
        <v>2459</v>
      </c>
      <c r="D241" s="290" t="s">
        <v>2459</v>
      </c>
      <c r="E241" s="291" t="s">
        <v>1</v>
      </c>
      <c r="F241" s="292">
        <v>4</v>
      </c>
      <c r="G241" s="37"/>
      <c r="H241" s="43"/>
    </row>
    <row r="242" s="2" customFormat="1" ht="16.8" customHeight="1">
      <c r="A242" s="37"/>
      <c r="B242" s="43"/>
      <c r="C242" s="293" t="s">
        <v>2459</v>
      </c>
      <c r="D242" s="293" t="s">
        <v>2460</v>
      </c>
      <c r="E242" s="16" t="s">
        <v>1</v>
      </c>
      <c r="F242" s="294">
        <v>4</v>
      </c>
      <c r="G242" s="37"/>
      <c r="H242" s="43"/>
    </row>
    <row r="243" s="2" customFormat="1" ht="16.8" customHeight="1">
      <c r="A243" s="37"/>
      <c r="B243" s="43"/>
      <c r="C243" s="295" t="s">
        <v>2573</v>
      </c>
      <c r="D243" s="37"/>
      <c r="E243" s="37"/>
      <c r="F243" s="37"/>
      <c r="G243" s="37"/>
      <c r="H243" s="43"/>
    </row>
    <row r="244" s="2" customFormat="1" ht="16.8" customHeight="1">
      <c r="A244" s="37"/>
      <c r="B244" s="43"/>
      <c r="C244" s="293" t="s">
        <v>2456</v>
      </c>
      <c r="D244" s="293" t="s">
        <v>2457</v>
      </c>
      <c r="E244" s="16" t="s">
        <v>1444</v>
      </c>
      <c r="F244" s="294">
        <v>4</v>
      </c>
      <c r="G244" s="37"/>
      <c r="H244" s="43"/>
    </row>
    <row r="245" s="2" customFormat="1" ht="16.8" customHeight="1">
      <c r="A245" s="37"/>
      <c r="B245" s="43"/>
      <c r="C245" s="289" t="s">
        <v>2467</v>
      </c>
      <c r="D245" s="290" t="s">
        <v>2467</v>
      </c>
      <c r="E245" s="291" t="s">
        <v>1</v>
      </c>
      <c r="F245" s="292">
        <v>13.02</v>
      </c>
      <c r="G245" s="37"/>
      <c r="H245" s="43"/>
    </row>
    <row r="246" s="2" customFormat="1" ht="16.8" customHeight="1">
      <c r="A246" s="37"/>
      <c r="B246" s="43"/>
      <c r="C246" s="293" t="s">
        <v>2467</v>
      </c>
      <c r="D246" s="293" t="s">
        <v>877</v>
      </c>
      <c r="E246" s="16" t="s">
        <v>1</v>
      </c>
      <c r="F246" s="294">
        <v>13.02</v>
      </c>
      <c r="G246" s="37"/>
      <c r="H246" s="43"/>
    </row>
    <row r="247" s="2" customFormat="1" ht="16.8" customHeight="1">
      <c r="A247" s="37"/>
      <c r="B247" s="43"/>
      <c r="C247" s="295" t="s">
        <v>2573</v>
      </c>
      <c r="D247" s="37"/>
      <c r="E247" s="37"/>
      <c r="F247" s="37"/>
      <c r="G247" s="37"/>
      <c r="H247" s="43"/>
    </row>
    <row r="248" s="2" customFormat="1" ht="16.8" customHeight="1">
      <c r="A248" s="37"/>
      <c r="B248" s="43"/>
      <c r="C248" s="293" t="s">
        <v>2464</v>
      </c>
      <c r="D248" s="293" t="s">
        <v>2465</v>
      </c>
      <c r="E248" s="16" t="s">
        <v>364</v>
      </c>
      <c r="F248" s="294">
        <v>13.02</v>
      </c>
      <c r="G248" s="37"/>
      <c r="H248" s="43"/>
    </row>
    <row r="249" s="2" customFormat="1" ht="16.8" customHeight="1">
      <c r="A249" s="37"/>
      <c r="B249" s="43"/>
      <c r="C249" s="289" t="s">
        <v>2581</v>
      </c>
      <c r="D249" s="290" t="s">
        <v>2581</v>
      </c>
      <c r="E249" s="291" t="s">
        <v>1</v>
      </c>
      <c r="F249" s="292">
        <v>1799.154</v>
      </c>
      <c r="G249" s="37"/>
      <c r="H249" s="43"/>
    </row>
    <row r="250" s="2" customFormat="1" ht="16.8" customHeight="1">
      <c r="A250" s="37"/>
      <c r="B250" s="43"/>
      <c r="C250" s="293" t="s">
        <v>2581</v>
      </c>
      <c r="D250" s="293" t="s">
        <v>1004</v>
      </c>
      <c r="E250" s="16" t="s">
        <v>1</v>
      </c>
      <c r="F250" s="294">
        <v>1799.154</v>
      </c>
      <c r="G250" s="37"/>
      <c r="H250" s="43"/>
    </row>
    <row r="251" s="2" customFormat="1" ht="16.8" customHeight="1">
      <c r="A251" s="37"/>
      <c r="B251" s="43"/>
      <c r="C251" s="295" t="s">
        <v>2573</v>
      </c>
      <c r="D251" s="37"/>
      <c r="E251" s="37"/>
      <c r="F251" s="37"/>
      <c r="G251" s="37"/>
      <c r="H251" s="43"/>
    </row>
    <row r="252" s="2" customFormat="1">
      <c r="A252" s="37"/>
      <c r="B252" s="43"/>
      <c r="C252" s="293" t="s">
        <v>2471</v>
      </c>
      <c r="D252" s="293" t="s">
        <v>2472</v>
      </c>
      <c r="E252" s="16" t="s">
        <v>364</v>
      </c>
      <c r="F252" s="294">
        <v>1993.1659999999999</v>
      </c>
      <c r="G252" s="37"/>
      <c r="H252" s="43"/>
    </row>
    <row r="253" s="2" customFormat="1" ht="16.8" customHeight="1">
      <c r="A253" s="37"/>
      <c r="B253" s="43"/>
      <c r="C253" s="289" t="s">
        <v>2582</v>
      </c>
      <c r="D253" s="290" t="s">
        <v>2582</v>
      </c>
      <c r="E253" s="291" t="s">
        <v>1</v>
      </c>
      <c r="F253" s="292">
        <v>2.0630000000000002</v>
      </c>
      <c r="G253" s="37"/>
      <c r="H253" s="43"/>
    </row>
    <row r="254" s="2" customFormat="1" ht="16.8" customHeight="1">
      <c r="A254" s="37"/>
      <c r="B254" s="43"/>
      <c r="C254" s="293" t="s">
        <v>1</v>
      </c>
      <c r="D254" s="293" t="s">
        <v>2583</v>
      </c>
      <c r="E254" s="16" t="s">
        <v>1</v>
      </c>
      <c r="F254" s="294">
        <v>0</v>
      </c>
      <c r="G254" s="37"/>
      <c r="H254" s="43"/>
    </row>
    <row r="255" s="2" customFormat="1" ht="16.8" customHeight="1">
      <c r="A255" s="37"/>
      <c r="B255" s="43"/>
      <c r="C255" s="293" t="s">
        <v>1</v>
      </c>
      <c r="D255" s="293" t="s">
        <v>2584</v>
      </c>
      <c r="E255" s="16" t="s">
        <v>1</v>
      </c>
      <c r="F255" s="294">
        <v>0</v>
      </c>
      <c r="G255" s="37"/>
      <c r="H255" s="43"/>
    </row>
    <row r="256" s="2" customFormat="1" ht="16.8" customHeight="1">
      <c r="A256" s="37"/>
      <c r="B256" s="43"/>
      <c r="C256" s="293" t="s">
        <v>2582</v>
      </c>
      <c r="D256" s="293" t="s">
        <v>2585</v>
      </c>
      <c r="E256" s="16" t="s">
        <v>1</v>
      </c>
      <c r="F256" s="294">
        <v>2.0630000000000002</v>
      </c>
      <c r="G256" s="37"/>
      <c r="H256" s="43"/>
    </row>
    <row r="257" s="2" customFormat="1" ht="16.8" customHeight="1">
      <c r="A257" s="37"/>
      <c r="B257" s="43"/>
      <c r="C257" s="295" t="s">
        <v>2573</v>
      </c>
      <c r="D257" s="37"/>
      <c r="E257" s="37"/>
      <c r="F257" s="37"/>
      <c r="G257" s="37"/>
      <c r="H257" s="43"/>
    </row>
    <row r="258" s="2" customFormat="1" ht="16.8" customHeight="1">
      <c r="A258" s="37"/>
      <c r="B258" s="43"/>
      <c r="C258" s="293" t="s">
        <v>2475</v>
      </c>
      <c r="D258" s="293" t="s">
        <v>2476</v>
      </c>
      <c r="E258" s="16" t="s">
        <v>364</v>
      </c>
      <c r="F258" s="294">
        <v>10.641</v>
      </c>
      <c r="G258" s="37"/>
      <c r="H258" s="43"/>
    </row>
    <row r="259" s="2" customFormat="1" ht="16.8" customHeight="1">
      <c r="A259" s="37"/>
      <c r="B259" s="43"/>
      <c r="C259" s="289" t="s">
        <v>579</v>
      </c>
      <c r="D259" s="290" t="s">
        <v>579</v>
      </c>
      <c r="E259" s="291" t="s">
        <v>1</v>
      </c>
      <c r="F259" s="292">
        <v>5.9470000000000001</v>
      </c>
      <c r="G259" s="37"/>
      <c r="H259" s="43"/>
    </row>
    <row r="260" s="2" customFormat="1" ht="16.8" customHeight="1">
      <c r="A260" s="37"/>
      <c r="B260" s="43"/>
      <c r="C260" s="293" t="s">
        <v>1</v>
      </c>
      <c r="D260" s="293" t="s">
        <v>487</v>
      </c>
      <c r="E260" s="16" t="s">
        <v>1</v>
      </c>
      <c r="F260" s="294">
        <v>0</v>
      </c>
      <c r="G260" s="37"/>
      <c r="H260" s="43"/>
    </row>
    <row r="261" s="2" customFormat="1" ht="16.8" customHeight="1">
      <c r="A261" s="37"/>
      <c r="B261" s="43"/>
      <c r="C261" s="293" t="s">
        <v>579</v>
      </c>
      <c r="D261" s="293" t="s">
        <v>491</v>
      </c>
      <c r="E261" s="16" t="s">
        <v>1</v>
      </c>
      <c r="F261" s="294">
        <v>5.9470000000000001</v>
      </c>
      <c r="G261" s="37"/>
      <c r="H261" s="43"/>
    </row>
    <row r="262" s="2" customFormat="1" ht="16.8" customHeight="1">
      <c r="A262" s="37"/>
      <c r="B262" s="43"/>
      <c r="C262" s="295" t="s">
        <v>2573</v>
      </c>
      <c r="D262" s="37"/>
      <c r="E262" s="37"/>
      <c r="F262" s="37"/>
      <c r="G262" s="37"/>
      <c r="H262" s="43"/>
    </row>
    <row r="263" s="2" customFormat="1" ht="16.8" customHeight="1">
      <c r="A263" s="37"/>
      <c r="B263" s="43"/>
      <c r="C263" s="293" t="s">
        <v>573</v>
      </c>
      <c r="D263" s="293" t="s">
        <v>574</v>
      </c>
      <c r="E263" s="16" t="s">
        <v>438</v>
      </c>
      <c r="F263" s="294">
        <v>28.007999999999999</v>
      </c>
      <c r="G263" s="37"/>
      <c r="H263" s="43"/>
    </row>
    <row r="264" s="2" customFormat="1" ht="16.8" customHeight="1">
      <c r="A264" s="37"/>
      <c r="B264" s="43"/>
      <c r="C264" s="289" t="s">
        <v>1495</v>
      </c>
      <c r="D264" s="290" t="s">
        <v>1495</v>
      </c>
      <c r="E264" s="291" t="s">
        <v>1</v>
      </c>
      <c r="F264" s="292">
        <v>6.8159999999999998</v>
      </c>
      <c r="G264" s="37"/>
      <c r="H264" s="43"/>
    </row>
    <row r="265" s="2" customFormat="1" ht="16.8" customHeight="1">
      <c r="A265" s="37"/>
      <c r="B265" s="43"/>
      <c r="C265" s="293" t="s">
        <v>1</v>
      </c>
      <c r="D265" s="293" t="s">
        <v>905</v>
      </c>
      <c r="E265" s="16" t="s">
        <v>1</v>
      </c>
      <c r="F265" s="294">
        <v>0</v>
      </c>
      <c r="G265" s="37"/>
      <c r="H265" s="43"/>
    </row>
    <row r="266" s="2" customFormat="1" ht="16.8" customHeight="1">
      <c r="A266" s="37"/>
      <c r="B266" s="43"/>
      <c r="C266" s="293" t="s">
        <v>1495</v>
      </c>
      <c r="D266" s="293" t="s">
        <v>1496</v>
      </c>
      <c r="E266" s="16" t="s">
        <v>1</v>
      </c>
      <c r="F266" s="294">
        <v>6.8159999999999998</v>
      </c>
      <c r="G266" s="37"/>
      <c r="H266" s="43"/>
    </row>
    <row r="267" s="2" customFormat="1" ht="16.8" customHeight="1">
      <c r="A267" s="37"/>
      <c r="B267" s="43"/>
      <c r="C267" s="295" t="s">
        <v>2573</v>
      </c>
      <c r="D267" s="37"/>
      <c r="E267" s="37"/>
      <c r="F267" s="37"/>
      <c r="G267" s="37"/>
      <c r="H267" s="43"/>
    </row>
    <row r="268" s="2" customFormat="1" ht="16.8" customHeight="1">
      <c r="A268" s="37"/>
      <c r="B268" s="43"/>
      <c r="C268" s="293" t="s">
        <v>1492</v>
      </c>
      <c r="D268" s="293" t="s">
        <v>1493</v>
      </c>
      <c r="E268" s="16" t="s">
        <v>364</v>
      </c>
      <c r="F268" s="294">
        <v>12.721</v>
      </c>
      <c r="G268" s="37"/>
      <c r="H268" s="43"/>
    </row>
    <row r="269" s="2" customFormat="1" ht="16.8" customHeight="1">
      <c r="A269" s="37"/>
      <c r="B269" s="43"/>
      <c r="C269" s="289" t="s">
        <v>1506</v>
      </c>
      <c r="D269" s="290" t="s">
        <v>1506</v>
      </c>
      <c r="E269" s="291" t="s">
        <v>1</v>
      </c>
      <c r="F269" s="292">
        <v>0.47999999999999998</v>
      </c>
      <c r="G269" s="37"/>
      <c r="H269" s="43"/>
    </row>
    <row r="270" s="2" customFormat="1" ht="16.8" customHeight="1">
      <c r="A270" s="37"/>
      <c r="B270" s="43"/>
      <c r="C270" s="293" t="s">
        <v>1</v>
      </c>
      <c r="D270" s="293" t="s">
        <v>905</v>
      </c>
      <c r="E270" s="16" t="s">
        <v>1</v>
      </c>
      <c r="F270" s="294">
        <v>0</v>
      </c>
      <c r="G270" s="37"/>
      <c r="H270" s="43"/>
    </row>
    <row r="271" s="2" customFormat="1" ht="16.8" customHeight="1">
      <c r="A271" s="37"/>
      <c r="B271" s="43"/>
      <c r="C271" s="293" t="s">
        <v>1506</v>
      </c>
      <c r="D271" s="293" t="s">
        <v>1507</v>
      </c>
      <c r="E271" s="16" t="s">
        <v>1</v>
      </c>
      <c r="F271" s="294">
        <v>0.47999999999999998</v>
      </c>
      <c r="G271" s="37"/>
      <c r="H271" s="43"/>
    </row>
    <row r="272" s="2" customFormat="1" ht="16.8" customHeight="1">
      <c r="A272" s="37"/>
      <c r="B272" s="43"/>
      <c r="C272" s="295" t="s">
        <v>2573</v>
      </c>
      <c r="D272" s="37"/>
      <c r="E272" s="37"/>
      <c r="F272" s="37"/>
      <c r="G272" s="37"/>
      <c r="H272" s="43"/>
    </row>
    <row r="273" s="2" customFormat="1" ht="16.8" customHeight="1">
      <c r="A273" s="37"/>
      <c r="B273" s="43"/>
      <c r="C273" s="293" t="s">
        <v>1503</v>
      </c>
      <c r="D273" s="293" t="s">
        <v>1504</v>
      </c>
      <c r="E273" s="16" t="s">
        <v>364</v>
      </c>
      <c r="F273" s="294">
        <v>0.83999999999999997</v>
      </c>
      <c r="G273" s="37"/>
      <c r="H273" s="43"/>
    </row>
    <row r="274" s="2" customFormat="1" ht="16.8" customHeight="1">
      <c r="A274" s="37"/>
      <c r="B274" s="43"/>
      <c r="C274" s="289" t="s">
        <v>1517</v>
      </c>
      <c r="D274" s="290" t="s">
        <v>1517</v>
      </c>
      <c r="E274" s="291" t="s">
        <v>1</v>
      </c>
      <c r="F274" s="292">
        <v>73.174999999999997</v>
      </c>
      <c r="G274" s="37"/>
      <c r="H274" s="43"/>
    </row>
    <row r="275" s="2" customFormat="1" ht="16.8" customHeight="1">
      <c r="A275" s="37"/>
      <c r="B275" s="43"/>
      <c r="C275" s="293" t="s">
        <v>1</v>
      </c>
      <c r="D275" s="293" t="s">
        <v>1516</v>
      </c>
      <c r="E275" s="16" t="s">
        <v>1</v>
      </c>
      <c r="F275" s="294">
        <v>0</v>
      </c>
      <c r="G275" s="37"/>
      <c r="H275" s="43"/>
    </row>
    <row r="276" s="2" customFormat="1" ht="16.8" customHeight="1">
      <c r="A276" s="37"/>
      <c r="B276" s="43"/>
      <c r="C276" s="293" t="s">
        <v>1517</v>
      </c>
      <c r="D276" s="293" t="s">
        <v>1518</v>
      </c>
      <c r="E276" s="16" t="s">
        <v>1</v>
      </c>
      <c r="F276" s="294">
        <v>73.174999999999997</v>
      </c>
      <c r="G276" s="37"/>
      <c r="H276" s="43"/>
    </row>
    <row r="277" s="2" customFormat="1" ht="16.8" customHeight="1">
      <c r="A277" s="37"/>
      <c r="B277" s="43"/>
      <c r="C277" s="295" t="s">
        <v>2573</v>
      </c>
      <c r="D277" s="37"/>
      <c r="E277" s="37"/>
      <c r="F277" s="37"/>
      <c r="G277" s="37"/>
      <c r="H277" s="43"/>
    </row>
    <row r="278" s="2" customFormat="1" ht="16.8" customHeight="1">
      <c r="A278" s="37"/>
      <c r="B278" s="43"/>
      <c r="C278" s="293" t="s">
        <v>1513</v>
      </c>
      <c r="D278" s="293" t="s">
        <v>1514</v>
      </c>
      <c r="E278" s="16" t="s">
        <v>364</v>
      </c>
      <c r="F278" s="294">
        <v>82.424999999999997</v>
      </c>
      <c r="G278" s="37"/>
      <c r="H278" s="43"/>
    </row>
    <row r="279" s="2" customFormat="1" ht="16.8" customHeight="1">
      <c r="A279" s="37"/>
      <c r="B279" s="43"/>
      <c r="C279" s="289" t="s">
        <v>1526</v>
      </c>
      <c r="D279" s="290" t="s">
        <v>1526</v>
      </c>
      <c r="E279" s="291" t="s">
        <v>1</v>
      </c>
      <c r="F279" s="292">
        <v>146.34999999999999</v>
      </c>
      <c r="G279" s="37"/>
      <c r="H279" s="43"/>
    </row>
    <row r="280" s="2" customFormat="1" ht="16.8" customHeight="1">
      <c r="A280" s="37"/>
      <c r="B280" s="43"/>
      <c r="C280" s="293" t="s">
        <v>1</v>
      </c>
      <c r="D280" s="293" t="s">
        <v>1516</v>
      </c>
      <c r="E280" s="16" t="s">
        <v>1</v>
      </c>
      <c r="F280" s="294">
        <v>0</v>
      </c>
      <c r="G280" s="37"/>
      <c r="H280" s="43"/>
    </row>
    <row r="281" s="2" customFormat="1" ht="16.8" customHeight="1">
      <c r="A281" s="37"/>
      <c r="B281" s="43"/>
      <c r="C281" s="293" t="s">
        <v>1526</v>
      </c>
      <c r="D281" s="293" t="s">
        <v>1527</v>
      </c>
      <c r="E281" s="16" t="s">
        <v>1</v>
      </c>
      <c r="F281" s="294">
        <v>146.34999999999999</v>
      </c>
      <c r="G281" s="37"/>
      <c r="H281" s="43"/>
    </row>
    <row r="282" s="2" customFormat="1" ht="16.8" customHeight="1">
      <c r="A282" s="37"/>
      <c r="B282" s="43"/>
      <c r="C282" s="295" t="s">
        <v>2573</v>
      </c>
      <c r="D282" s="37"/>
      <c r="E282" s="37"/>
      <c r="F282" s="37"/>
      <c r="G282" s="37"/>
      <c r="H282" s="43"/>
    </row>
    <row r="283" s="2" customFormat="1" ht="16.8" customHeight="1">
      <c r="A283" s="37"/>
      <c r="B283" s="43"/>
      <c r="C283" s="293" t="s">
        <v>1523</v>
      </c>
      <c r="D283" s="293" t="s">
        <v>1524</v>
      </c>
      <c r="E283" s="16" t="s">
        <v>423</v>
      </c>
      <c r="F283" s="294">
        <v>146.34999999999999</v>
      </c>
      <c r="G283" s="37"/>
      <c r="H283" s="43"/>
    </row>
    <row r="284" s="2" customFormat="1" ht="16.8" customHeight="1">
      <c r="A284" s="37"/>
      <c r="B284" s="43"/>
      <c r="C284" s="289" t="s">
        <v>1534</v>
      </c>
      <c r="D284" s="290" t="s">
        <v>1534</v>
      </c>
      <c r="E284" s="291" t="s">
        <v>1</v>
      </c>
      <c r="F284" s="292">
        <v>7.2000000000000002</v>
      </c>
      <c r="G284" s="37"/>
      <c r="H284" s="43"/>
    </row>
    <row r="285" s="2" customFormat="1" ht="16.8" customHeight="1">
      <c r="A285" s="37"/>
      <c r="B285" s="43"/>
      <c r="C285" s="293" t="s">
        <v>1</v>
      </c>
      <c r="D285" s="293" t="s">
        <v>905</v>
      </c>
      <c r="E285" s="16" t="s">
        <v>1</v>
      </c>
      <c r="F285" s="294">
        <v>0</v>
      </c>
      <c r="G285" s="37"/>
      <c r="H285" s="43"/>
    </row>
    <row r="286" s="2" customFormat="1" ht="16.8" customHeight="1">
      <c r="A286" s="37"/>
      <c r="B286" s="43"/>
      <c r="C286" s="293" t="s">
        <v>1534</v>
      </c>
      <c r="D286" s="293" t="s">
        <v>1348</v>
      </c>
      <c r="E286" s="16" t="s">
        <v>1</v>
      </c>
      <c r="F286" s="294">
        <v>7.2000000000000002</v>
      </c>
      <c r="G286" s="37"/>
      <c r="H286" s="43"/>
    </row>
    <row r="287" s="2" customFormat="1" ht="16.8" customHeight="1">
      <c r="A287" s="37"/>
      <c r="B287" s="43"/>
      <c r="C287" s="295" t="s">
        <v>2573</v>
      </c>
      <c r="D287" s="37"/>
      <c r="E287" s="37"/>
      <c r="F287" s="37"/>
      <c r="G287" s="37"/>
      <c r="H287" s="43"/>
    </row>
    <row r="288" s="2" customFormat="1">
      <c r="A288" s="37"/>
      <c r="B288" s="43"/>
      <c r="C288" s="293" t="s">
        <v>1531</v>
      </c>
      <c r="D288" s="293" t="s">
        <v>1532</v>
      </c>
      <c r="E288" s="16" t="s">
        <v>364</v>
      </c>
      <c r="F288" s="294">
        <v>24.300000000000001</v>
      </c>
      <c r="G288" s="37"/>
      <c r="H288" s="43"/>
    </row>
    <row r="289" s="2" customFormat="1" ht="16.8" customHeight="1">
      <c r="A289" s="37"/>
      <c r="B289" s="43"/>
      <c r="C289" s="289" t="s">
        <v>595</v>
      </c>
      <c r="D289" s="290" t="s">
        <v>595</v>
      </c>
      <c r="E289" s="291" t="s">
        <v>1</v>
      </c>
      <c r="F289" s="292">
        <v>50.414000000000001</v>
      </c>
      <c r="G289" s="37"/>
      <c r="H289" s="43"/>
    </row>
    <row r="290" s="2" customFormat="1" ht="16.8" customHeight="1">
      <c r="A290" s="37"/>
      <c r="B290" s="43"/>
      <c r="C290" s="293" t="s">
        <v>1</v>
      </c>
      <c r="D290" s="293" t="s">
        <v>487</v>
      </c>
      <c r="E290" s="16" t="s">
        <v>1</v>
      </c>
      <c r="F290" s="294">
        <v>0</v>
      </c>
      <c r="G290" s="37"/>
      <c r="H290" s="43"/>
    </row>
    <row r="291" s="2" customFormat="1" ht="16.8" customHeight="1">
      <c r="A291" s="37"/>
      <c r="B291" s="43"/>
      <c r="C291" s="293" t="s">
        <v>595</v>
      </c>
      <c r="D291" s="293" t="s">
        <v>596</v>
      </c>
      <c r="E291" s="16" t="s">
        <v>1</v>
      </c>
      <c r="F291" s="294">
        <v>50.414000000000001</v>
      </c>
      <c r="G291" s="37"/>
      <c r="H291" s="43"/>
    </row>
    <row r="292" s="2" customFormat="1" ht="16.8" customHeight="1">
      <c r="A292" s="37"/>
      <c r="B292" s="43"/>
      <c r="C292" s="295" t="s">
        <v>2573</v>
      </c>
      <c r="D292" s="37"/>
      <c r="E292" s="37"/>
      <c r="F292" s="37"/>
      <c r="G292" s="37"/>
      <c r="H292" s="43"/>
    </row>
    <row r="293" s="2" customFormat="1" ht="16.8" customHeight="1">
      <c r="A293" s="37"/>
      <c r="B293" s="43"/>
      <c r="C293" s="293" t="s">
        <v>588</v>
      </c>
      <c r="D293" s="293" t="s">
        <v>589</v>
      </c>
      <c r="E293" s="16" t="s">
        <v>590</v>
      </c>
      <c r="F293" s="294">
        <v>50.414000000000001</v>
      </c>
      <c r="G293" s="37"/>
      <c r="H293" s="43"/>
    </row>
    <row r="294" s="2" customFormat="1" ht="16.8" customHeight="1">
      <c r="A294" s="37"/>
      <c r="B294" s="43"/>
      <c r="C294" s="289" t="s">
        <v>1549</v>
      </c>
      <c r="D294" s="290" t="s">
        <v>1549</v>
      </c>
      <c r="E294" s="291" t="s">
        <v>1</v>
      </c>
      <c r="F294" s="292">
        <v>43.749000000000002</v>
      </c>
      <c r="G294" s="37"/>
      <c r="H294" s="43"/>
    </row>
    <row r="295" s="2" customFormat="1" ht="16.8" customHeight="1">
      <c r="A295" s="37"/>
      <c r="B295" s="43"/>
      <c r="C295" s="293" t="s">
        <v>1</v>
      </c>
      <c r="D295" s="293" t="s">
        <v>1548</v>
      </c>
      <c r="E295" s="16" t="s">
        <v>1</v>
      </c>
      <c r="F295" s="294">
        <v>0</v>
      </c>
      <c r="G295" s="37"/>
      <c r="H295" s="43"/>
    </row>
    <row r="296" s="2" customFormat="1" ht="16.8" customHeight="1">
      <c r="A296" s="37"/>
      <c r="B296" s="43"/>
      <c r="C296" s="293" t="s">
        <v>1549</v>
      </c>
      <c r="D296" s="293" t="s">
        <v>1550</v>
      </c>
      <c r="E296" s="16" t="s">
        <v>1</v>
      </c>
      <c r="F296" s="294">
        <v>43.749000000000002</v>
      </c>
      <c r="G296" s="37"/>
      <c r="H296" s="43"/>
    </row>
    <row r="297" s="2" customFormat="1" ht="16.8" customHeight="1">
      <c r="A297" s="37"/>
      <c r="B297" s="43"/>
      <c r="C297" s="295" t="s">
        <v>2573</v>
      </c>
      <c r="D297" s="37"/>
      <c r="E297" s="37"/>
      <c r="F297" s="37"/>
      <c r="G297" s="37"/>
      <c r="H297" s="43"/>
    </row>
    <row r="298" s="2" customFormat="1" ht="16.8" customHeight="1">
      <c r="A298" s="37"/>
      <c r="B298" s="43"/>
      <c r="C298" s="293" t="s">
        <v>1545</v>
      </c>
      <c r="D298" s="293" t="s">
        <v>1546</v>
      </c>
      <c r="E298" s="16" t="s">
        <v>364</v>
      </c>
      <c r="F298" s="294">
        <v>43.749000000000002</v>
      </c>
      <c r="G298" s="37"/>
      <c r="H298" s="43"/>
    </row>
    <row r="299" s="2" customFormat="1" ht="16.8" customHeight="1">
      <c r="A299" s="37"/>
      <c r="B299" s="43"/>
      <c r="C299" s="289" t="s">
        <v>1557</v>
      </c>
      <c r="D299" s="290" t="s">
        <v>1557</v>
      </c>
      <c r="E299" s="291" t="s">
        <v>1</v>
      </c>
      <c r="F299" s="292">
        <v>45.936</v>
      </c>
      <c r="G299" s="37"/>
      <c r="H299" s="43"/>
    </row>
    <row r="300" s="2" customFormat="1" ht="16.8" customHeight="1">
      <c r="A300" s="37"/>
      <c r="B300" s="43"/>
      <c r="C300" s="293" t="s">
        <v>1557</v>
      </c>
      <c r="D300" s="293" t="s">
        <v>1558</v>
      </c>
      <c r="E300" s="16" t="s">
        <v>1</v>
      </c>
      <c r="F300" s="294">
        <v>45.936</v>
      </c>
      <c r="G300" s="37"/>
      <c r="H300" s="43"/>
    </row>
    <row r="301" s="2" customFormat="1" ht="16.8" customHeight="1">
      <c r="A301" s="37"/>
      <c r="B301" s="43"/>
      <c r="C301" s="295" t="s">
        <v>2573</v>
      </c>
      <c r="D301" s="37"/>
      <c r="E301" s="37"/>
      <c r="F301" s="37"/>
      <c r="G301" s="37"/>
      <c r="H301" s="43"/>
    </row>
    <row r="302" s="2" customFormat="1" ht="16.8" customHeight="1">
      <c r="A302" s="37"/>
      <c r="B302" s="43"/>
      <c r="C302" s="293" t="s">
        <v>1554</v>
      </c>
      <c r="D302" s="293" t="s">
        <v>1555</v>
      </c>
      <c r="E302" s="16" t="s">
        <v>438</v>
      </c>
      <c r="F302" s="294">
        <v>45.936</v>
      </c>
      <c r="G302" s="37"/>
      <c r="H302" s="43"/>
    </row>
    <row r="303" s="2" customFormat="1" ht="16.8" customHeight="1">
      <c r="A303" s="37"/>
      <c r="B303" s="43"/>
      <c r="C303" s="289" t="s">
        <v>1566</v>
      </c>
      <c r="D303" s="290" t="s">
        <v>1566</v>
      </c>
      <c r="E303" s="291" t="s">
        <v>1</v>
      </c>
      <c r="F303" s="292">
        <v>13.65</v>
      </c>
      <c r="G303" s="37"/>
      <c r="H303" s="43"/>
    </row>
    <row r="304" s="2" customFormat="1" ht="16.8" customHeight="1">
      <c r="A304" s="37"/>
      <c r="B304" s="43"/>
      <c r="C304" s="293" t="s">
        <v>1</v>
      </c>
      <c r="D304" s="293" t="s">
        <v>1565</v>
      </c>
      <c r="E304" s="16" t="s">
        <v>1</v>
      </c>
      <c r="F304" s="294">
        <v>0</v>
      </c>
      <c r="G304" s="37"/>
      <c r="H304" s="43"/>
    </row>
    <row r="305" s="2" customFormat="1" ht="16.8" customHeight="1">
      <c r="A305" s="37"/>
      <c r="B305" s="43"/>
      <c r="C305" s="293" t="s">
        <v>1566</v>
      </c>
      <c r="D305" s="293" t="s">
        <v>1567</v>
      </c>
      <c r="E305" s="16" t="s">
        <v>1</v>
      </c>
      <c r="F305" s="294">
        <v>13.65</v>
      </c>
      <c r="G305" s="37"/>
      <c r="H305" s="43"/>
    </row>
    <row r="306" s="2" customFormat="1" ht="16.8" customHeight="1">
      <c r="A306" s="37"/>
      <c r="B306" s="43"/>
      <c r="C306" s="295" t="s">
        <v>2573</v>
      </c>
      <c r="D306" s="37"/>
      <c r="E306" s="37"/>
      <c r="F306" s="37"/>
      <c r="G306" s="37"/>
      <c r="H306" s="43"/>
    </row>
    <row r="307" s="2" customFormat="1" ht="16.8" customHeight="1">
      <c r="A307" s="37"/>
      <c r="B307" s="43"/>
      <c r="C307" s="293" t="s">
        <v>1562</v>
      </c>
      <c r="D307" s="293" t="s">
        <v>1563</v>
      </c>
      <c r="E307" s="16" t="s">
        <v>364</v>
      </c>
      <c r="F307" s="294">
        <v>20.466000000000001</v>
      </c>
      <c r="G307" s="37"/>
      <c r="H307" s="43"/>
    </row>
    <row r="308" s="2" customFormat="1" ht="16.8" customHeight="1">
      <c r="A308" s="37"/>
      <c r="B308" s="43"/>
      <c r="C308" s="289" t="s">
        <v>1574</v>
      </c>
      <c r="D308" s="290" t="s">
        <v>1574</v>
      </c>
      <c r="E308" s="291" t="s">
        <v>1</v>
      </c>
      <c r="F308" s="292">
        <v>0.85599999999999998</v>
      </c>
      <c r="G308" s="37"/>
      <c r="H308" s="43"/>
    </row>
    <row r="309" s="2" customFormat="1" ht="16.8" customHeight="1">
      <c r="A309" s="37"/>
      <c r="B309" s="43"/>
      <c r="C309" s="293" t="s">
        <v>1574</v>
      </c>
      <c r="D309" s="293" t="s">
        <v>1575</v>
      </c>
      <c r="E309" s="16" t="s">
        <v>1</v>
      </c>
      <c r="F309" s="294">
        <v>0.85599999999999998</v>
      </c>
      <c r="G309" s="37"/>
      <c r="H309" s="43"/>
    </row>
    <row r="310" s="2" customFormat="1" ht="16.8" customHeight="1">
      <c r="A310" s="37"/>
      <c r="B310" s="43"/>
      <c r="C310" s="295" t="s">
        <v>2573</v>
      </c>
      <c r="D310" s="37"/>
      <c r="E310" s="37"/>
      <c r="F310" s="37"/>
      <c r="G310" s="37"/>
      <c r="H310" s="43"/>
    </row>
    <row r="311" s="2" customFormat="1" ht="16.8" customHeight="1">
      <c r="A311" s="37"/>
      <c r="B311" s="43"/>
      <c r="C311" s="293" t="s">
        <v>1571</v>
      </c>
      <c r="D311" s="293" t="s">
        <v>1572</v>
      </c>
      <c r="E311" s="16" t="s">
        <v>438</v>
      </c>
      <c r="F311" s="294">
        <v>0.85599999999999998</v>
      </c>
      <c r="G311" s="37"/>
      <c r="H311" s="43"/>
    </row>
    <row r="312" s="2" customFormat="1" ht="16.8" customHeight="1">
      <c r="A312" s="37"/>
      <c r="B312" s="43"/>
      <c r="C312" s="289" t="s">
        <v>1582</v>
      </c>
      <c r="D312" s="290" t="s">
        <v>1582</v>
      </c>
      <c r="E312" s="291" t="s">
        <v>1</v>
      </c>
      <c r="F312" s="292">
        <v>6.952</v>
      </c>
      <c r="G312" s="37"/>
      <c r="H312" s="43"/>
    </row>
    <row r="313" s="2" customFormat="1" ht="16.8" customHeight="1">
      <c r="A313" s="37"/>
      <c r="B313" s="43"/>
      <c r="C313" s="293" t="s">
        <v>1</v>
      </c>
      <c r="D313" s="293" t="s">
        <v>905</v>
      </c>
      <c r="E313" s="16" t="s">
        <v>1</v>
      </c>
      <c r="F313" s="294">
        <v>0</v>
      </c>
      <c r="G313" s="37"/>
      <c r="H313" s="43"/>
    </row>
    <row r="314" s="2" customFormat="1" ht="16.8" customHeight="1">
      <c r="A314" s="37"/>
      <c r="B314" s="43"/>
      <c r="C314" s="293" t="s">
        <v>1582</v>
      </c>
      <c r="D314" s="293" t="s">
        <v>1583</v>
      </c>
      <c r="E314" s="16" t="s">
        <v>1</v>
      </c>
      <c r="F314" s="294">
        <v>6.952</v>
      </c>
      <c r="G314" s="37"/>
      <c r="H314" s="43"/>
    </row>
    <row r="315" s="2" customFormat="1" ht="16.8" customHeight="1">
      <c r="A315" s="37"/>
      <c r="B315" s="43"/>
      <c r="C315" s="295" t="s">
        <v>2573</v>
      </c>
      <c r="D315" s="37"/>
      <c r="E315" s="37"/>
      <c r="F315" s="37"/>
      <c r="G315" s="37"/>
      <c r="H315" s="43"/>
    </row>
    <row r="316" s="2" customFormat="1" ht="16.8" customHeight="1">
      <c r="A316" s="37"/>
      <c r="B316" s="43"/>
      <c r="C316" s="293" t="s">
        <v>1579</v>
      </c>
      <c r="D316" s="293" t="s">
        <v>1580</v>
      </c>
      <c r="E316" s="16" t="s">
        <v>364</v>
      </c>
      <c r="F316" s="294">
        <v>6.952</v>
      </c>
      <c r="G316" s="37"/>
      <c r="H316" s="43"/>
    </row>
    <row r="317" s="2" customFormat="1" ht="16.8" customHeight="1">
      <c r="A317" s="37"/>
      <c r="B317" s="43"/>
      <c r="C317" s="289" t="s">
        <v>1596</v>
      </c>
      <c r="D317" s="290" t="s">
        <v>1596</v>
      </c>
      <c r="E317" s="291" t="s">
        <v>1</v>
      </c>
      <c r="F317" s="292">
        <v>1</v>
      </c>
      <c r="G317" s="37"/>
      <c r="H317" s="43"/>
    </row>
    <row r="318" s="2" customFormat="1" ht="16.8" customHeight="1">
      <c r="A318" s="37"/>
      <c r="B318" s="43"/>
      <c r="C318" s="293" t="s">
        <v>1596</v>
      </c>
      <c r="D318" s="293" t="s">
        <v>1597</v>
      </c>
      <c r="E318" s="16" t="s">
        <v>1</v>
      </c>
      <c r="F318" s="294">
        <v>1</v>
      </c>
      <c r="G318" s="37"/>
      <c r="H318" s="43"/>
    </row>
    <row r="319" s="2" customFormat="1" ht="16.8" customHeight="1">
      <c r="A319" s="37"/>
      <c r="B319" s="43"/>
      <c r="C319" s="295" t="s">
        <v>2573</v>
      </c>
      <c r="D319" s="37"/>
      <c r="E319" s="37"/>
      <c r="F319" s="37"/>
      <c r="G319" s="37"/>
      <c r="H319" s="43"/>
    </row>
    <row r="320" s="2" customFormat="1" ht="16.8" customHeight="1">
      <c r="A320" s="37"/>
      <c r="B320" s="43"/>
      <c r="C320" s="293" t="s">
        <v>1593</v>
      </c>
      <c r="D320" s="293" t="s">
        <v>1594</v>
      </c>
      <c r="E320" s="16" t="s">
        <v>1444</v>
      </c>
      <c r="F320" s="294">
        <v>1</v>
      </c>
      <c r="G320" s="37"/>
      <c r="H320" s="43"/>
    </row>
    <row r="321" s="2" customFormat="1" ht="16.8" customHeight="1">
      <c r="A321" s="37"/>
      <c r="B321" s="43"/>
      <c r="C321" s="289" t="s">
        <v>1604</v>
      </c>
      <c r="D321" s="290" t="s">
        <v>1604</v>
      </c>
      <c r="E321" s="291" t="s">
        <v>1</v>
      </c>
      <c r="F321" s="292">
        <v>1</v>
      </c>
      <c r="G321" s="37"/>
      <c r="H321" s="43"/>
    </row>
    <row r="322" s="2" customFormat="1" ht="16.8" customHeight="1">
      <c r="A322" s="37"/>
      <c r="B322" s="43"/>
      <c r="C322" s="293" t="s">
        <v>1604</v>
      </c>
      <c r="D322" s="293" t="s">
        <v>1605</v>
      </c>
      <c r="E322" s="16" t="s">
        <v>1</v>
      </c>
      <c r="F322" s="294">
        <v>1</v>
      </c>
      <c r="G322" s="37"/>
      <c r="H322" s="43"/>
    </row>
    <row r="323" s="2" customFormat="1" ht="16.8" customHeight="1">
      <c r="A323" s="37"/>
      <c r="B323" s="43"/>
      <c r="C323" s="295" t="s">
        <v>2573</v>
      </c>
      <c r="D323" s="37"/>
      <c r="E323" s="37"/>
      <c r="F323" s="37"/>
      <c r="G323" s="37"/>
      <c r="H323" s="43"/>
    </row>
    <row r="324" s="2" customFormat="1" ht="16.8" customHeight="1">
      <c r="A324" s="37"/>
      <c r="B324" s="43"/>
      <c r="C324" s="293" t="s">
        <v>1601</v>
      </c>
      <c r="D324" s="293" t="s">
        <v>1602</v>
      </c>
      <c r="E324" s="16" t="s">
        <v>1444</v>
      </c>
      <c r="F324" s="294">
        <v>1</v>
      </c>
      <c r="G324" s="37"/>
      <c r="H324" s="43"/>
    </row>
    <row r="325" s="2" customFormat="1" ht="16.8" customHeight="1">
      <c r="A325" s="37"/>
      <c r="B325" s="43"/>
      <c r="C325" s="289" t="s">
        <v>1620</v>
      </c>
      <c r="D325" s="290" t="s">
        <v>1620</v>
      </c>
      <c r="E325" s="291" t="s">
        <v>1</v>
      </c>
      <c r="F325" s="292">
        <v>52.475000000000001</v>
      </c>
      <c r="G325" s="37"/>
      <c r="H325" s="43"/>
    </row>
    <row r="326" s="2" customFormat="1" ht="16.8" customHeight="1">
      <c r="A326" s="37"/>
      <c r="B326" s="43"/>
      <c r="C326" s="293" t="s">
        <v>1</v>
      </c>
      <c r="D326" s="293" t="s">
        <v>1619</v>
      </c>
      <c r="E326" s="16" t="s">
        <v>1</v>
      </c>
      <c r="F326" s="294">
        <v>0</v>
      </c>
      <c r="G326" s="37"/>
      <c r="H326" s="43"/>
    </row>
    <row r="327" s="2" customFormat="1" ht="16.8" customHeight="1">
      <c r="A327" s="37"/>
      <c r="B327" s="43"/>
      <c r="C327" s="293" t="s">
        <v>1620</v>
      </c>
      <c r="D327" s="293" t="s">
        <v>1621</v>
      </c>
      <c r="E327" s="16" t="s">
        <v>1</v>
      </c>
      <c r="F327" s="294">
        <v>52.475000000000001</v>
      </c>
      <c r="G327" s="37"/>
      <c r="H327" s="43"/>
    </row>
    <row r="328" s="2" customFormat="1" ht="16.8" customHeight="1">
      <c r="A328" s="37"/>
      <c r="B328" s="43"/>
      <c r="C328" s="295" t="s">
        <v>2573</v>
      </c>
      <c r="D328" s="37"/>
      <c r="E328" s="37"/>
      <c r="F328" s="37"/>
      <c r="G328" s="37"/>
      <c r="H328" s="43"/>
    </row>
    <row r="329" s="2" customFormat="1" ht="16.8" customHeight="1">
      <c r="A329" s="37"/>
      <c r="B329" s="43"/>
      <c r="C329" s="293" t="s">
        <v>1616</v>
      </c>
      <c r="D329" s="293" t="s">
        <v>1617</v>
      </c>
      <c r="E329" s="16" t="s">
        <v>423</v>
      </c>
      <c r="F329" s="294">
        <v>52.475000000000001</v>
      </c>
      <c r="G329" s="37"/>
      <c r="H329" s="43"/>
    </row>
    <row r="330" s="2" customFormat="1" ht="16.8" customHeight="1">
      <c r="A330" s="37"/>
      <c r="B330" s="43"/>
      <c r="C330" s="289" t="s">
        <v>609</v>
      </c>
      <c r="D330" s="290" t="s">
        <v>609</v>
      </c>
      <c r="E330" s="291" t="s">
        <v>1</v>
      </c>
      <c r="F330" s="292">
        <v>6.1929999999999996</v>
      </c>
      <c r="G330" s="37"/>
      <c r="H330" s="43"/>
    </row>
    <row r="331" s="2" customFormat="1" ht="16.8" customHeight="1">
      <c r="A331" s="37"/>
      <c r="B331" s="43"/>
      <c r="C331" s="293" t="s">
        <v>1</v>
      </c>
      <c r="D331" s="293" t="s">
        <v>538</v>
      </c>
      <c r="E331" s="16" t="s">
        <v>1</v>
      </c>
      <c r="F331" s="294">
        <v>0</v>
      </c>
      <c r="G331" s="37"/>
      <c r="H331" s="43"/>
    </row>
    <row r="332" s="2" customFormat="1" ht="16.8" customHeight="1">
      <c r="A332" s="37"/>
      <c r="B332" s="43"/>
      <c r="C332" s="293" t="s">
        <v>609</v>
      </c>
      <c r="D332" s="293" t="s">
        <v>541</v>
      </c>
      <c r="E332" s="16" t="s">
        <v>1</v>
      </c>
      <c r="F332" s="294">
        <v>6.1929999999999996</v>
      </c>
      <c r="G332" s="37"/>
      <c r="H332" s="43"/>
    </row>
    <row r="333" s="2" customFormat="1" ht="16.8" customHeight="1">
      <c r="A333" s="37"/>
      <c r="B333" s="43"/>
      <c r="C333" s="295" t="s">
        <v>2573</v>
      </c>
      <c r="D333" s="37"/>
      <c r="E333" s="37"/>
      <c r="F333" s="37"/>
      <c r="G333" s="37"/>
      <c r="H333" s="43"/>
    </row>
    <row r="334" s="2" customFormat="1" ht="16.8" customHeight="1">
      <c r="A334" s="37"/>
      <c r="B334" s="43"/>
      <c r="C334" s="293" t="s">
        <v>603</v>
      </c>
      <c r="D334" s="293" t="s">
        <v>604</v>
      </c>
      <c r="E334" s="16" t="s">
        <v>438</v>
      </c>
      <c r="F334" s="294">
        <v>15.458</v>
      </c>
      <c r="G334" s="37"/>
      <c r="H334" s="43"/>
    </row>
    <row r="335" s="2" customFormat="1" ht="16.8" customHeight="1">
      <c r="A335" s="37"/>
      <c r="B335" s="43"/>
      <c r="C335" s="289" t="s">
        <v>1629</v>
      </c>
      <c r="D335" s="290" t="s">
        <v>1629</v>
      </c>
      <c r="E335" s="291" t="s">
        <v>1</v>
      </c>
      <c r="F335" s="292">
        <v>20.989999999999998</v>
      </c>
      <c r="G335" s="37"/>
      <c r="H335" s="43"/>
    </row>
    <row r="336" s="2" customFormat="1" ht="16.8" customHeight="1">
      <c r="A336" s="37"/>
      <c r="B336" s="43"/>
      <c r="C336" s="293" t="s">
        <v>1629</v>
      </c>
      <c r="D336" s="293" t="s">
        <v>1630</v>
      </c>
      <c r="E336" s="16" t="s">
        <v>1</v>
      </c>
      <c r="F336" s="294">
        <v>20.989999999999998</v>
      </c>
      <c r="G336" s="37"/>
      <c r="H336" s="43"/>
    </row>
    <row r="337" s="2" customFormat="1" ht="16.8" customHeight="1">
      <c r="A337" s="37"/>
      <c r="B337" s="43"/>
      <c r="C337" s="295" t="s">
        <v>2573</v>
      </c>
      <c r="D337" s="37"/>
      <c r="E337" s="37"/>
      <c r="F337" s="37"/>
      <c r="G337" s="37"/>
      <c r="H337" s="43"/>
    </row>
    <row r="338" s="2" customFormat="1" ht="16.8" customHeight="1">
      <c r="A338" s="37"/>
      <c r="B338" s="43"/>
      <c r="C338" s="293" t="s">
        <v>1625</v>
      </c>
      <c r="D338" s="293" t="s">
        <v>1626</v>
      </c>
      <c r="E338" s="16" t="s">
        <v>1627</v>
      </c>
      <c r="F338" s="294">
        <v>20.989999999999998</v>
      </c>
      <c r="G338" s="37"/>
      <c r="H338" s="43"/>
    </row>
    <row r="339" s="2" customFormat="1" ht="16.8" customHeight="1">
      <c r="A339" s="37"/>
      <c r="B339" s="43"/>
      <c r="C339" s="289" t="s">
        <v>1637</v>
      </c>
      <c r="D339" s="290" t="s">
        <v>1637</v>
      </c>
      <c r="E339" s="291" t="s">
        <v>1</v>
      </c>
      <c r="F339" s="292">
        <v>10</v>
      </c>
      <c r="G339" s="37"/>
      <c r="H339" s="43"/>
    </row>
    <row r="340" s="2" customFormat="1" ht="16.8" customHeight="1">
      <c r="A340" s="37"/>
      <c r="B340" s="43"/>
      <c r="C340" s="293" t="s">
        <v>1637</v>
      </c>
      <c r="D340" s="293" t="s">
        <v>482</v>
      </c>
      <c r="E340" s="16" t="s">
        <v>1</v>
      </c>
      <c r="F340" s="294">
        <v>10</v>
      </c>
      <c r="G340" s="37"/>
      <c r="H340" s="43"/>
    </row>
    <row r="341" s="2" customFormat="1" ht="16.8" customHeight="1">
      <c r="A341" s="37"/>
      <c r="B341" s="43"/>
      <c r="C341" s="295" t="s">
        <v>2573</v>
      </c>
      <c r="D341" s="37"/>
      <c r="E341" s="37"/>
      <c r="F341" s="37"/>
      <c r="G341" s="37"/>
      <c r="H341" s="43"/>
    </row>
    <row r="342" s="2" customFormat="1" ht="16.8" customHeight="1">
      <c r="A342" s="37"/>
      <c r="B342" s="43"/>
      <c r="C342" s="293" t="s">
        <v>1634</v>
      </c>
      <c r="D342" s="293" t="s">
        <v>1635</v>
      </c>
      <c r="E342" s="16" t="s">
        <v>1444</v>
      </c>
      <c r="F342" s="294">
        <v>10</v>
      </c>
      <c r="G342" s="37"/>
      <c r="H342" s="43"/>
    </row>
    <row r="343" s="2" customFormat="1" ht="16.8" customHeight="1">
      <c r="A343" s="37"/>
      <c r="B343" s="43"/>
      <c r="C343" s="289" t="s">
        <v>1644</v>
      </c>
      <c r="D343" s="290" t="s">
        <v>1644</v>
      </c>
      <c r="E343" s="291" t="s">
        <v>1</v>
      </c>
      <c r="F343" s="292">
        <v>5</v>
      </c>
      <c r="G343" s="37"/>
      <c r="H343" s="43"/>
    </row>
    <row r="344" s="2" customFormat="1" ht="16.8" customHeight="1">
      <c r="A344" s="37"/>
      <c r="B344" s="43"/>
      <c r="C344" s="293" t="s">
        <v>1644</v>
      </c>
      <c r="D344" s="293" t="s">
        <v>435</v>
      </c>
      <c r="E344" s="16" t="s">
        <v>1</v>
      </c>
      <c r="F344" s="294">
        <v>5</v>
      </c>
      <c r="G344" s="37"/>
      <c r="H344" s="43"/>
    </row>
    <row r="345" s="2" customFormat="1" ht="16.8" customHeight="1">
      <c r="A345" s="37"/>
      <c r="B345" s="43"/>
      <c r="C345" s="295" t="s">
        <v>2573</v>
      </c>
      <c r="D345" s="37"/>
      <c r="E345" s="37"/>
      <c r="F345" s="37"/>
      <c r="G345" s="37"/>
      <c r="H345" s="43"/>
    </row>
    <row r="346" s="2" customFormat="1" ht="16.8" customHeight="1">
      <c r="A346" s="37"/>
      <c r="B346" s="43"/>
      <c r="C346" s="293" t="s">
        <v>1641</v>
      </c>
      <c r="D346" s="293" t="s">
        <v>1642</v>
      </c>
      <c r="E346" s="16" t="s">
        <v>1444</v>
      </c>
      <c r="F346" s="294">
        <v>5</v>
      </c>
      <c r="G346" s="37"/>
      <c r="H346" s="43"/>
    </row>
    <row r="347" s="2" customFormat="1" ht="16.8" customHeight="1">
      <c r="A347" s="37"/>
      <c r="B347" s="43"/>
      <c r="C347" s="289" t="s">
        <v>1651</v>
      </c>
      <c r="D347" s="290" t="s">
        <v>1651</v>
      </c>
      <c r="E347" s="291" t="s">
        <v>1</v>
      </c>
      <c r="F347" s="292">
        <v>5</v>
      </c>
      <c r="G347" s="37"/>
      <c r="H347" s="43"/>
    </row>
    <row r="348" s="2" customFormat="1" ht="16.8" customHeight="1">
      <c r="A348" s="37"/>
      <c r="B348" s="43"/>
      <c r="C348" s="293" t="s">
        <v>1651</v>
      </c>
      <c r="D348" s="293" t="s">
        <v>435</v>
      </c>
      <c r="E348" s="16" t="s">
        <v>1</v>
      </c>
      <c r="F348" s="294">
        <v>5</v>
      </c>
      <c r="G348" s="37"/>
      <c r="H348" s="43"/>
    </row>
    <row r="349" s="2" customFormat="1" ht="16.8" customHeight="1">
      <c r="A349" s="37"/>
      <c r="B349" s="43"/>
      <c r="C349" s="295" t="s">
        <v>2573</v>
      </c>
      <c r="D349" s="37"/>
      <c r="E349" s="37"/>
      <c r="F349" s="37"/>
      <c r="G349" s="37"/>
      <c r="H349" s="43"/>
    </row>
    <row r="350" s="2" customFormat="1" ht="16.8" customHeight="1">
      <c r="A350" s="37"/>
      <c r="B350" s="43"/>
      <c r="C350" s="293" t="s">
        <v>1648</v>
      </c>
      <c r="D350" s="293" t="s">
        <v>1649</v>
      </c>
      <c r="E350" s="16" t="s">
        <v>1444</v>
      </c>
      <c r="F350" s="294">
        <v>5</v>
      </c>
      <c r="G350" s="37"/>
      <c r="H350" s="43"/>
    </row>
    <row r="351" s="2" customFormat="1" ht="16.8" customHeight="1">
      <c r="A351" s="37"/>
      <c r="B351" s="43"/>
      <c r="C351" s="289" t="s">
        <v>1658</v>
      </c>
      <c r="D351" s="290" t="s">
        <v>1658</v>
      </c>
      <c r="E351" s="291" t="s">
        <v>1</v>
      </c>
      <c r="F351" s="292">
        <v>50</v>
      </c>
      <c r="G351" s="37"/>
      <c r="H351" s="43"/>
    </row>
    <row r="352" s="2" customFormat="1" ht="16.8" customHeight="1">
      <c r="A352" s="37"/>
      <c r="B352" s="43"/>
      <c r="C352" s="293" t="s">
        <v>1658</v>
      </c>
      <c r="D352" s="293" t="s">
        <v>1019</v>
      </c>
      <c r="E352" s="16" t="s">
        <v>1</v>
      </c>
      <c r="F352" s="294">
        <v>50</v>
      </c>
      <c r="G352" s="37"/>
      <c r="H352" s="43"/>
    </row>
    <row r="353" s="2" customFormat="1" ht="16.8" customHeight="1">
      <c r="A353" s="37"/>
      <c r="B353" s="43"/>
      <c r="C353" s="295" t="s">
        <v>2573</v>
      </c>
      <c r="D353" s="37"/>
      <c r="E353" s="37"/>
      <c r="F353" s="37"/>
      <c r="G353" s="37"/>
      <c r="H353" s="43"/>
    </row>
    <row r="354" s="2" customFormat="1" ht="16.8" customHeight="1">
      <c r="A354" s="37"/>
      <c r="B354" s="43"/>
      <c r="C354" s="293" t="s">
        <v>1655</v>
      </c>
      <c r="D354" s="293" t="s">
        <v>1656</v>
      </c>
      <c r="E354" s="16" t="s">
        <v>1444</v>
      </c>
      <c r="F354" s="294">
        <v>50</v>
      </c>
      <c r="G354" s="37"/>
      <c r="H354" s="43"/>
    </row>
    <row r="355" s="2" customFormat="1" ht="16.8" customHeight="1">
      <c r="A355" s="37"/>
      <c r="B355" s="43"/>
      <c r="C355" s="289" t="s">
        <v>1666</v>
      </c>
      <c r="D355" s="290" t="s">
        <v>1666</v>
      </c>
      <c r="E355" s="291" t="s">
        <v>1</v>
      </c>
      <c r="F355" s="292">
        <v>52.475000000000001</v>
      </c>
      <c r="G355" s="37"/>
      <c r="H355" s="43"/>
    </row>
    <row r="356" s="2" customFormat="1" ht="16.8" customHeight="1">
      <c r="A356" s="37"/>
      <c r="B356" s="43"/>
      <c r="C356" s="293" t="s">
        <v>1</v>
      </c>
      <c r="D356" s="293" t="s">
        <v>1665</v>
      </c>
      <c r="E356" s="16" t="s">
        <v>1</v>
      </c>
      <c r="F356" s="294">
        <v>0</v>
      </c>
      <c r="G356" s="37"/>
      <c r="H356" s="43"/>
    </row>
    <row r="357" s="2" customFormat="1" ht="16.8" customHeight="1">
      <c r="A357" s="37"/>
      <c r="B357" s="43"/>
      <c r="C357" s="293" t="s">
        <v>1666</v>
      </c>
      <c r="D357" s="293" t="s">
        <v>1621</v>
      </c>
      <c r="E357" s="16" t="s">
        <v>1</v>
      </c>
      <c r="F357" s="294">
        <v>52.475000000000001</v>
      </c>
      <c r="G357" s="37"/>
      <c r="H357" s="43"/>
    </row>
    <row r="358" s="2" customFormat="1" ht="16.8" customHeight="1">
      <c r="A358" s="37"/>
      <c r="B358" s="43"/>
      <c r="C358" s="295" t="s">
        <v>2573</v>
      </c>
      <c r="D358" s="37"/>
      <c r="E358" s="37"/>
      <c r="F358" s="37"/>
      <c r="G358" s="37"/>
      <c r="H358" s="43"/>
    </row>
    <row r="359" s="2" customFormat="1" ht="16.8" customHeight="1">
      <c r="A359" s="37"/>
      <c r="B359" s="43"/>
      <c r="C359" s="293" t="s">
        <v>1662</v>
      </c>
      <c r="D359" s="293" t="s">
        <v>1663</v>
      </c>
      <c r="E359" s="16" t="s">
        <v>423</v>
      </c>
      <c r="F359" s="294">
        <v>52.475000000000001</v>
      </c>
      <c r="G359" s="37"/>
      <c r="H359" s="43"/>
    </row>
    <row r="360" s="2" customFormat="1" ht="16.8" customHeight="1">
      <c r="A360" s="37"/>
      <c r="B360" s="43"/>
      <c r="C360" s="289" t="s">
        <v>1680</v>
      </c>
      <c r="D360" s="290" t="s">
        <v>1680</v>
      </c>
      <c r="E360" s="291" t="s">
        <v>1</v>
      </c>
      <c r="F360" s="292">
        <v>7.7999999999999998</v>
      </c>
      <c r="G360" s="37"/>
      <c r="H360" s="43"/>
    </row>
    <row r="361" s="2" customFormat="1" ht="16.8" customHeight="1">
      <c r="A361" s="37"/>
      <c r="B361" s="43"/>
      <c r="C361" s="293" t="s">
        <v>1</v>
      </c>
      <c r="D361" s="293" t="s">
        <v>1679</v>
      </c>
      <c r="E361" s="16" t="s">
        <v>1</v>
      </c>
      <c r="F361" s="294">
        <v>0</v>
      </c>
      <c r="G361" s="37"/>
      <c r="H361" s="43"/>
    </row>
    <row r="362" s="2" customFormat="1" ht="16.8" customHeight="1">
      <c r="A362" s="37"/>
      <c r="B362" s="43"/>
      <c r="C362" s="293" t="s">
        <v>1680</v>
      </c>
      <c r="D362" s="293" t="s">
        <v>1681</v>
      </c>
      <c r="E362" s="16" t="s">
        <v>1</v>
      </c>
      <c r="F362" s="294">
        <v>7.7999999999999998</v>
      </c>
      <c r="G362" s="37"/>
      <c r="H362" s="43"/>
    </row>
    <row r="363" s="2" customFormat="1" ht="16.8" customHeight="1">
      <c r="A363" s="37"/>
      <c r="B363" s="43"/>
      <c r="C363" s="295" t="s">
        <v>2573</v>
      </c>
      <c r="D363" s="37"/>
      <c r="E363" s="37"/>
      <c r="F363" s="37"/>
      <c r="G363" s="37"/>
      <c r="H363" s="43"/>
    </row>
    <row r="364" s="2" customFormat="1" ht="16.8" customHeight="1">
      <c r="A364" s="37"/>
      <c r="B364" s="43"/>
      <c r="C364" s="293" t="s">
        <v>1676</v>
      </c>
      <c r="D364" s="293" t="s">
        <v>1677</v>
      </c>
      <c r="E364" s="16" t="s">
        <v>364</v>
      </c>
      <c r="F364" s="294">
        <v>11.94</v>
      </c>
      <c r="G364" s="37"/>
      <c r="H364" s="43"/>
    </row>
    <row r="365" s="2" customFormat="1" ht="16.8" customHeight="1">
      <c r="A365" s="37"/>
      <c r="B365" s="43"/>
      <c r="C365" s="289" t="s">
        <v>1689</v>
      </c>
      <c r="D365" s="290" t="s">
        <v>1689</v>
      </c>
      <c r="E365" s="291" t="s">
        <v>1</v>
      </c>
      <c r="F365" s="292">
        <v>49.200000000000003</v>
      </c>
      <c r="G365" s="37"/>
      <c r="H365" s="43"/>
    </row>
    <row r="366" s="2" customFormat="1" ht="16.8" customHeight="1">
      <c r="A366" s="37"/>
      <c r="B366" s="43"/>
      <c r="C366" s="293" t="s">
        <v>1689</v>
      </c>
      <c r="D366" s="293" t="s">
        <v>1211</v>
      </c>
      <c r="E366" s="16" t="s">
        <v>1</v>
      </c>
      <c r="F366" s="294">
        <v>49.200000000000003</v>
      </c>
      <c r="G366" s="37"/>
      <c r="H366" s="43"/>
    </row>
    <row r="367" s="2" customFormat="1" ht="16.8" customHeight="1">
      <c r="A367" s="37"/>
      <c r="B367" s="43"/>
      <c r="C367" s="295" t="s">
        <v>2573</v>
      </c>
      <c r="D367" s="37"/>
      <c r="E367" s="37"/>
      <c r="F367" s="37"/>
      <c r="G367" s="37"/>
      <c r="H367" s="43"/>
    </row>
    <row r="368" s="2" customFormat="1" ht="16.8" customHeight="1">
      <c r="A368" s="37"/>
      <c r="B368" s="43"/>
      <c r="C368" s="293" t="s">
        <v>1686</v>
      </c>
      <c r="D368" s="293" t="s">
        <v>1687</v>
      </c>
      <c r="E368" s="16" t="s">
        <v>423</v>
      </c>
      <c r="F368" s="294">
        <v>239.55000000000001</v>
      </c>
      <c r="G368" s="37"/>
      <c r="H368" s="43"/>
    </row>
    <row r="369" s="2" customFormat="1" ht="16.8" customHeight="1">
      <c r="A369" s="37"/>
      <c r="B369" s="43"/>
      <c r="C369" s="289" t="s">
        <v>1696</v>
      </c>
      <c r="D369" s="290" t="s">
        <v>1696</v>
      </c>
      <c r="E369" s="291" t="s">
        <v>1</v>
      </c>
      <c r="F369" s="292">
        <v>21</v>
      </c>
      <c r="G369" s="37"/>
      <c r="H369" s="43"/>
    </row>
    <row r="370" s="2" customFormat="1" ht="16.8" customHeight="1">
      <c r="A370" s="37"/>
      <c r="B370" s="43"/>
      <c r="C370" s="293" t="s">
        <v>1696</v>
      </c>
      <c r="D370" s="293" t="s">
        <v>1697</v>
      </c>
      <c r="E370" s="16" t="s">
        <v>1</v>
      </c>
      <c r="F370" s="294">
        <v>21</v>
      </c>
      <c r="G370" s="37"/>
      <c r="H370" s="43"/>
    </row>
    <row r="371" s="2" customFormat="1" ht="16.8" customHeight="1">
      <c r="A371" s="37"/>
      <c r="B371" s="43"/>
      <c r="C371" s="295" t="s">
        <v>2573</v>
      </c>
      <c r="D371" s="37"/>
      <c r="E371" s="37"/>
      <c r="F371" s="37"/>
      <c r="G371" s="37"/>
      <c r="H371" s="43"/>
    </row>
    <row r="372" s="2" customFormat="1" ht="16.8" customHeight="1">
      <c r="A372" s="37"/>
      <c r="B372" s="43"/>
      <c r="C372" s="293" t="s">
        <v>1693</v>
      </c>
      <c r="D372" s="293" t="s">
        <v>1694</v>
      </c>
      <c r="E372" s="16" t="s">
        <v>423</v>
      </c>
      <c r="F372" s="294">
        <v>21</v>
      </c>
      <c r="G372" s="37"/>
      <c r="H372" s="43"/>
    </row>
    <row r="373" s="2" customFormat="1" ht="16.8" customHeight="1">
      <c r="A373" s="37"/>
      <c r="B373" s="43"/>
      <c r="C373" s="289" t="s">
        <v>629</v>
      </c>
      <c r="D373" s="290" t="s">
        <v>629</v>
      </c>
      <c r="E373" s="291" t="s">
        <v>1</v>
      </c>
      <c r="F373" s="292">
        <v>88.469999999999999</v>
      </c>
      <c r="G373" s="37"/>
      <c r="H373" s="43"/>
    </row>
    <row r="374" s="2" customFormat="1" ht="16.8" customHeight="1">
      <c r="A374" s="37"/>
      <c r="B374" s="43"/>
      <c r="C374" s="293" t="s">
        <v>1</v>
      </c>
      <c r="D374" s="293" t="s">
        <v>627</v>
      </c>
      <c r="E374" s="16" t="s">
        <v>1</v>
      </c>
      <c r="F374" s="294">
        <v>0</v>
      </c>
      <c r="G374" s="37"/>
      <c r="H374" s="43"/>
    </row>
    <row r="375" s="2" customFormat="1" ht="16.8" customHeight="1">
      <c r="A375" s="37"/>
      <c r="B375" s="43"/>
      <c r="C375" s="293" t="s">
        <v>629</v>
      </c>
      <c r="D375" s="293" t="s">
        <v>630</v>
      </c>
      <c r="E375" s="16" t="s">
        <v>1</v>
      </c>
      <c r="F375" s="294">
        <v>88.469999999999999</v>
      </c>
      <c r="G375" s="37"/>
      <c r="H375" s="43"/>
    </row>
    <row r="376" s="2" customFormat="1" ht="16.8" customHeight="1">
      <c r="A376" s="37"/>
      <c r="B376" s="43"/>
      <c r="C376" s="295" t="s">
        <v>2573</v>
      </c>
      <c r="D376" s="37"/>
      <c r="E376" s="37"/>
      <c r="F376" s="37"/>
      <c r="G376" s="37"/>
      <c r="H376" s="43"/>
    </row>
    <row r="377" s="2" customFormat="1" ht="16.8" customHeight="1">
      <c r="A377" s="37"/>
      <c r="B377" s="43"/>
      <c r="C377" s="293" t="s">
        <v>622</v>
      </c>
      <c r="D377" s="293" t="s">
        <v>623</v>
      </c>
      <c r="E377" s="16" t="s">
        <v>364</v>
      </c>
      <c r="F377" s="294">
        <v>96.870000000000005</v>
      </c>
      <c r="G377" s="37"/>
      <c r="H377" s="43"/>
    </row>
    <row r="378" s="2" customFormat="1" ht="16.8" customHeight="1">
      <c r="A378" s="37"/>
      <c r="B378" s="43"/>
      <c r="C378" s="289" t="s">
        <v>1704</v>
      </c>
      <c r="D378" s="290" t="s">
        <v>1704</v>
      </c>
      <c r="E378" s="291" t="s">
        <v>1</v>
      </c>
      <c r="F378" s="292">
        <v>117.7</v>
      </c>
      <c r="G378" s="37"/>
      <c r="H378" s="43"/>
    </row>
    <row r="379" s="2" customFormat="1" ht="16.8" customHeight="1">
      <c r="A379" s="37"/>
      <c r="B379" s="43"/>
      <c r="C379" s="293" t="s">
        <v>1704</v>
      </c>
      <c r="D379" s="293" t="s">
        <v>1705</v>
      </c>
      <c r="E379" s="16" t="s">
        <v>1</v>
      </c>
      <c r="F379" s="294">
        <v>117.7</v>
      </c>
      <c r="G379" s="37"/>
      <c r="H379" s="43"/>
    </row>
    <row r="380" s="2" customFormat="1" ht="16.8" customHeight="1">
      <c r="A380" s="37"/>
      <c r="B380" s="43"/>
      <c r="C380" s="295" t="s">
        <v>2573</v>
      </c>
      <c r="D380" s="37"/>
      <c r="E380" s="37"/>
      <c r="F380" s="37"/>
      <c r="G380" s="37"/>
      <c r="H380" s="43"/>
    </row>
    <row r="381" s="2" customFormat="1" ht="16.8" customHeight="1">
      <c r="A381" s="37"/>
      <c r="B381" s="43"/>
      <c r="C381" s="293" t="s">
        <v>1701</v>
      </c>
      <c r="D381" s="293" t="s">
        <v>1702</v>
      </c>
      <c r="E381" s="16" t="s">
        <v>423</v>
      </c>
      <c r="F381" s="294">
        <v>117.7</v>
      </c>
      <c r="G381" s="37"/>
      <c r="H381" s="43"/>
    </row>
    <row r="382" s="2" customFormat="1" ht="16.8" customHeight="1">
      <c r="A382" s="37"/>
      <c r="B382" s="43"/>
      <c r="C382" s="289" t="s">
        <v>1713</v>
      </c>
      <c r="D382" s="290" t="s">
        <v>1713</v>
      </c>
      <c r="E382" s="291" t="s">
        <v>1</v>
      </c>
      <c r="F382" s="292">
        <v>8.5950000000000006</v>
      </c>
      <c r="G382" s="37"/>
      <c r="H382" s="43"/>
    </row>
    <row r="383" s="2" customFormat="1" ht="16.8" customHeight="1">
      <c r="A383" s="37"/>
      <c r="B383" s="43"/>
      <c r="C383" s="293" t="s">
        <v>1</v>
      </c>
      <c r="D383" s="293" t="s">
        <v>1712</v>
      </c>
      <c r="E383" s="16" t="s">
        <v>1</v>
      </c>
      <c r="F383" s="294">
        <v>0</v>
      </c>
      <c r="G383" s="37"/>
      <c r="H383" s="43"/>
    </row>
    <row r="384" s="2" customFormat="1" ht="16.8" customHeight="1">
      <c r="A384" s="37"/>
      <c r="B384" s="43"/>
      <c r="C384" s="293" t="s">
        <v>1713</v>
      </c>
      <c r="D384" s="293" t="s">
        <v>1714</v>
      </c>
      <c r="E384" s="16" t="s">
        <v>1</v>
      </c>
      <c r="F384" s="294">
        <v>8.5950000000000006</v>
      </c>
      <c r="G384" s="37"/>
      <c r="H384" s="43"/>
    </row>
    <row r="385" s="2" customFormat="1" ht="16.8" customHeight="1">
      <c r="A385" s="37"/>
      <c r="B385" s="43"/>
      <c r="C385" s="295" t="s">
        <v>2573</v>
      </c>
      <c r="D385" s="37"/>
      <c r="E385" s="37"/>
      <c r="F385" s="37"/>
      <c r="G385" s="37"/>
      <c r="H385" s="43"/>
    </row>
    <row r="386" s="2" customFormat="1" ht="16.8" customHeight="1">
      <c r="A386" s="37"/>
      <c r="B386" s="43"/>
      <c r="C386" s="293" t="s">
        <v>1709</v>
      </c>
      <c r="D386" s="293" t="s">
        <v>1710</v>
      </c>
      <c r="E386" s="16" t="s">
        <v>364</v>
      </c>
      <c r="F386" s="294">
        <v>13.43</v>
      </c>
      <c r="G386" s="37"/>
      <c r="H386" s="43"/>
    </row>
    <row r="387" s="2" customFormat="1" ht="16.8" customHeight="1">
      <c r="A387" s="37"/>
      <c r="B387" s="43"/>
      <c r="C387" s="289" t="s">
        <v>1722</v>
      </c>
      <c r="D387" s="290" t="s">
        <v>1722</v>
      </c>
      <c r="E387" s="291" t="s">
        <v>1</v>
      </c>
      <c r="F387" s="292">
        <v>47.149999999999999</v>
      </c>
      <c r="G387" s="37"/>
      <c r="H387" s="43"/>
    </row>
    <row r="388" s="2" customFormat="1" ht="16.8" customHeight="1">
      <c r="A388" s="37"/>
      <c r="B388" s="43"/>
      <c r="C388" s="293" t="s">
        <v>1722</v>
      </c>
      <c r="D388" s="293" t="s">
        <v>1391</v>
      </c>
      <c r="E388" s="16" t="s">
        <v>1</v>
      </c>
      <c r="F388" s="294">
        <v>47.149999999999999</v>
      </c>
      <c r="G388" s="37"/>
      <c r="H388" s="43"/>
    </row>
    <row r="389" s="2" customFormat="1" ht="16.8" customHeight="1">
      <c r="A389" s="37"/>
      <c r="B389" s="43"/>
      <c r="C389" s="295" t="s">
        <v>2573</v>
      </c>
      <c r="D389" s="37"/>
      <c r="E389" s="37"/>
      <c r="F389" s="37"/>
      <c r="G389" s="37"/>
      <c r="H389" s="43"/>
    </row>
    <row r="390" s="2" customFormat="1" ht="16.8" customHeight="1">
      <c r="A390" s="37"/>
      <c r="B390" s="43"/>
      <c r="C390" s="293" t="s">
        <v>1719</v>
      </c>
      <c r="D390" s="293" t="s">
        <v>1720</v>
      </c>
      <c r="E390" s="16" t="s">
        <v>423</v>
      </c>
      <c r="F390" s="294">
        <v>47.149999999999999</v>
      </c>
      <c r="G390" s="37"/>
      <c r="H390" s="43"/>
    </row>
    <row r="391" s="2" customFormat="1" ht="16.8" customHeight="1">
      <c r="A391" s="37"/>
      <c r="B391" s="43"/>
      <c r="C391" s="289" t="s">
        <v>1729</v>
      </c>
      <c r="D391" s="290" t="s">
        <v>1729</v>
      </c>
      <c r="E391" s="291" t="s">
        <v>1</v>
      </c>
      <c r="F391" s="292">
        <v>49.508000000000003</v>
      </c>
      <c r="G391" s="37"/>
      <c r="H391" s="43"/>
    </row>
    <row r="392" s="2" customFormat="1" ht="16.8" customHeight="1">
      <c r="A392" s="37"/>
      <c r="B392" s="43"/>
      <c r="C392" s="293" t="s">
        <v>1729</v>
      </c>
      <c r="D392" s="293" t="s">
        <v>1730</v>
      </c>
      <c r="E392" s="16" t="s">
        <v>1</v>
      </c>
      <c r="F392" s="294">
        <v>49.508000000000003</v>
      </c>
      <c r="G392" s="37"/>
      <c r="H392" s="43"/>
    </row>
    <row r="393" s="2" customFormat="1" ht="16.8" customHeight="1">
      <c r="A393" s="37"/>
      <c r="B393" s="43"/>
      <c r="C393" s="295" t="s">
        <v>2573</v>
      </c>
      <c r="D393" s="37"/>
      <c r="E393" s="37"/>
      <c r="F393" s="37"/>
      <c r="G393" s="37"/>
      <c r="H393" s="43"/>
    </row>
    <row r="394" s="2" customFormat="1" ht="16.8" customHeight="1">
      <c r="A394" s="37"/>
      <c r="B394" s="43"/>
      <c r="C394" s="293" t="s">
        <v>1726</v>
      </c>
      <c r="D394" s="293" t="s">
        <v>1727</v>
      </c>
      <c r="E394" s="16" t="s">
        <v>423</v>
      </c>
      <c r="F394" s="294">
        <v>49.508000000000003</v>
      </c>
      <c r="G394" s="37"/>
      <c r="H394" s="43"/>
    </row>
    <row r="395" s="2" customFormat="1" ht="16.8" customHeight="1">
      <c r="A395" s="37"/>
      <c r="B395" s="43"/>
      <c r="C395" s="289" t="s">
        <v>1737</v>
      </c>
      <c r="D395" s="290" t="s">
        <v>1737</v>
      </c>
      <c r="E395" s="291" t="s">
        <v>1</v>
      </c>
      <c r="F395" s="292">
        <v>150.80000000000001</v>
      </c>
      <c r="G395" s="37"/>
      <c r="H395" s="43"/>
    </row>
    <row r="396" s="2" customFormat="1" ht="16.8" customHeight="1">
      <c r="A396" s="37"/>
      <c r="B396" s="43"/>
      <c r="C396" s="293" t="s">
        <v>1737</v>
      </c>
      <c r="D396" s="293" t="s">
        <v>1389</v>
      </c>
      <c r="E396" s="16" t="s">
        <v>1</v>
      </c>
      <c r="F396" s="294">
        <v>150.80000000000001</v>
      </c>
      <c r="G396" s="37"/>
      <c r="H396" s="43"/>
    </row>
    <row r="397" s="2" customFormat="1" ht="16.8" customHeight="1">
      <c r="A397" s="37"/>
      <c r="B397" s="43"/>
      <c r="C397" s="295" t="s">
        <v>2573</v>
      </c>
      <c r="D397" s="37"/>
      <c r="E397" s="37"/>
      <c r="F397" s="37"/>
      <c r="G397" s="37"/>
      <c r="H397" s="43"/>
    </row>
    <row r="398" s="2" customFormat="1" ht="16.8" customHeight="1">
      <c r="A398" s="37"/>
      <c r="B398" s="43"/>
      <c r="C398" s="293" t="s">
        <v>1734</v>
      </c>
      <c r="D398" s="293" t="s">
        <v>1735</v>
      </c>
      <c r="E398" s="16" t="s">
        <v>423</v>
      </c>
      <c r="F398" s="294">
        <v>185.90000000000001</v>
      </c>
      <c r="G398" s="37"/>
      <c r="H398" s="43"/>
    </row>
    <row r="399" s="2" customFormat="1" ht="16.8" customHeight="1">
      <c r="A399" s="37"/>
      <c r="B399" s="43"/>
      <c r="C399" s="289" t="s">
        <v>1744</v>
      </c>
      <c r="D399" s="290" t="s">
        <v>1744</v>
      </c>
      <c r="E399" s="291" t="s">
        <v>1</v>
      </c>
      <c r="F399" s="292">
        <v>195.19499999999999</v>
      </c>
      <c r="G399" s="37"/>
      <c r="H399" s="43"/>
    </row>
    <row r="400" s="2" customFormat="1" ht="16.8" customHeight="1">
      <c r="A400" s="37"/>
      <c r="B400" s="43"/>
      <c r="C400" s="293" t="s">
        <v>1744</v>
      </c>
      <c r="D400" s="293" t="s">
        <v>1745</v>
      </c>
      <c r="E400" s="16" t="s">
        <v>1</v>
      </c>
      <c r="F400" s="294">
        <v>195.19499999999999</v>
      </c>
      <c r="G400" s="37"/>
      <c r="H400" s="43"/>
    </row>
    <row r="401" s="2" customFormat="1" ht="16.8" customHeight="1">
      <c r="A401" s="37"/>
      <c r="B401" s="43"/>
      <c r="C401" s="295" t="s">
        <v>2573</v>
      </c>
      <c r="D401" s="37"/>
      <c r="E401" s="37"/>
      <c r="F401" s="37"/>
      <c r="G401" s="37"/>
      <c r="H401" s="43"/>
    </row>
    <row r="402" s="2" customFormat="1" ht="16.8" customHeight="1">
      <c r="A402" s="37"/>
      <c r="B402" s="43"/>
      <c r="C402" s="293" t="s">
        <v>1742</v>
      </c>
      <c r="D402" s="293" t="s">
        <v>1727</v>
      </c>
      <c r="E402" s="16" t="s">
        <v>423</v>
      </c>
      <c r="F402" s="294">
        <v>195.19499999999999</v>
      </c>
      <c r="G402" s="37"/>
      <c r="H402" s="43"/>
    </row>
    <row r="403" s="2" customFormat="1" ht="16.8" customHeight="1">
      <c r="A403" s="37"/>
      <c r="B403" s="43"/>
      <c r="C403" s="289" t="s">
        <v>1752</v>
      </c>
      <c r="D403" s="290" t="s">
        <v>1752</v>
      </c>
      <c r="E403" s="291" t="s">
        <v>1</v>
      </c>
      <c r="F403" s="292">
        <v>22.399999999999999</v>
      </c>
      <c r="G403" s="37"/>
      <c r="H403" s="43"/>
    </row>
    <row r="404" s="2" customFormat="1" ht="16.8" customHeight="1">
      <c r="A404" s="37"/>
      <c r="B404" s="43"/>
      <c r="C404" s="293" t="s">
        <v>1</v>
      </c>
      <c r="D404" s="293" t="s">
        <v>1565</v>
      </c>
      <c r="E404" s="16" t="s">
        <v>1</v>
      </c>
      <c r="F404" s="294">
        <v>0</v>
      </c>
      <c r="G404" s="37"/>
      <c r="H404" s="43"/>
    </row>
    <row r="405" s="2" customFormat="1" ht="16.8" customHeight="1">
      <c r="A405" s="37"/>
      <c r="B405" s="43"/>
      <c r="C405" s="293" t="s">
        <v>1752</v>
      </c>
      <c r="D405" s="293" t="s">
        <v>1753</v>
      </c>
      <c r="E405" s="16" t="s">
        <v>1</v>
      </c>
      <c r="F405" s="294">
        <v>22.399999999999999</v>
      </c>
      <c r="G405" s="37"/>
      <c r="H405" s="43"/>
    </row>
    <row r="406" s="2" customFormat="1" ht="16.8" customHeight="1">
      <c r="A406" s="37"/>
      <c r="B406" s="43"/>
      <c r="C406" s="295" t="s">
        <v>2573</v>
      </c>
      <c r="D406" s="37"/>
      <c r="E406" s="37"/>
      <c r="F406" s="37"/>
      <c r="G406" s="37"/>
      <c r="H406" s="43"/>
    </row>
    <row r="407" s="2" customFormat="1" ht="16.8" customHeight="1">
      <c r="A407" s="37"/>
      <c r="B407" s="43"/>
      <c r="C407" s="293" t="s">
        <v>1749</v>
      </c>
      <c r="D407" s="293" t="s">
        <v>1750</v>
      </c>
      <c r="E407" s="16" t="s">
        <v>423</v>
      </c>
      <c r="F407" s="294">
        <v>22.399999999999999</v>
      </c>
      <c r="G407" s="37"/>
      <c r="H407" s="43"/>
    </row>
    <row r="408" s="2" customFormat="1" ht="16.8" customHeight="1">
      <c r="A408" s="37"/>
      <c r="B408" s="43"/>
      <c r="C408" s="289" t="s">
        <v>1760</v>
      </c>
      <c r="D408" s="290" t="s">
        <v>1760</v>
      </c>
      <c r="E408" s="291" t="s">
        <v>1</v>
      </c>
      <c r="F408" s="292">
        <v>117.7</v>
      </c>
      <c r="G408" s="37"/>
      <c r="H408" s="43"/>
    </row>
    <row r="409" s="2" customFormat="1" ht="16.8" customHeight="1">
      <c r="A409" s="37"/>
      <c r="B409" s="43"/>
      <c r="C409" s="293" t="s">
        <v>1760</v>
      </c>
      <c r="D409" s="293" t="s">
        <v>1705</v>
      </c>
      <c r="E409" s="16" t="s">
        <v>1</v>
      </c>
      <c r="F409" s="294">
        <v>117.7</v>
      </c>
      <c r="G409" s="37"/>
      <c r="H409" s="43"/>
    </row>
    <row r="410" s="2" customFormat="1" ht="16.8" customHeight="1">
      <c r="A410" s="37"/>
      <c r="B410" s="43"/>
      <c r="C410" s="295" t="s">
        <v>2573</v>
      </c>
      <c r="D410" s="37"/>
      <c r="E410" s="37"/>
      <c r="F410" s="37"/>
      <c r="G410" s="37"/>
      <c r="H410" s="43"/>
    </row>
    <row r="411" s="2" customFormat="1" ht="16.8" customHeight="1">
      <c r="A411" s="37"/>
      <c r="B411" s="43"/>
      <c r="C411" s="293" t="s">
        <v>1757</v>
      </c>
      <c r="D411" s="293" t="s">
        <v>1758</v>
      </c>
      <c r="E411" s="16" t="s">
        <v>423</v>
      </c>
      <c r="F411" s="294">
        <v>117.7</v>
      </c>
      <c r="G411" s="37"/>
      <c r="H411" s="43"/>
    </row>
    <row r="412" s="2" customFormat="1" ht="16.8" customHeight="1">
      <c r="A412" s="37"/>
      <c r="B412" s="43"/>
      <c r="C412" s="289" t="s">
        <v>1781</v>
      </c>
      <c r="D412" s="290" t="s">
        <v>1781</v>
      </c>
      <c r="E412" s="291" t="s">
        <v>1</v>
      </c>
      <c r="F412" s="292">
        <v>4</v>
      </c>
      <c r="G412" s="37"/>
      <c r="H412" s="43"/>
    </row>
    <row r="413" s="2" customFormat="1" ht="16.8" customHeight="1">
      <c r="A413" s="37"/>
      <c r="B413" s="43"/>
      <c r="C413" s="293" t="s">
        <v>1781</v>
      </c>
      <c r="D413" s="293" t="s">
        <v>1782</v>
      </c>
      <c r="E413" s="16" t="s">
        <v>1</v>
      </c>
      <c r="F413" s="294">
        <v>4</v>
      </c>
      <c r="G413" s="37"/>
      <c r="H413" s="43"/>
    </row>
    <row r="414" s="2" customFormat="1" ht="16.8" customHeight="1">
      <c r="A414" s="37"/>
      <c r="B414" s="43"/>
      <c r="C414" s="295" t="s">
        <v>2573</v>
      </c>
      <c r="D414" s="37"/>
      <c r="E414" s="37"/>
      <c r="F414" s="37"/>
      <c r="G414" s="37"/>
      <c r="H414" s="43"/>
    </row>
    <row r="415" s="2" customFormat="1">
      <c r="A415" s="37"/>
      <c r="B415" s="43"/>
      <c r="C415" s="293" t="s">
        <v>1777</v>
      </c>
      <c r="D415" s="293" t="s">
        <v>1778</v>
      </c>
      <c r="E415" s="16" t="s">
        <v>1779</v>
      </c>
      <c r="F415" s="294">
        <v>4</v>
      </c>
      <c r="G415" s="37"/>
      <c r="H415" s="43"/>
    </row>
    <row r="416" s="2" customFormat="1" ht="16.8" customHeight="1">
      <c r="A416" s="37"/>
      <c r="B416" s="43"/>
      <c r="C416" s="289" t="s">
        <v>653</v>
      </c>
      <c r="D416" s="290" t="s">
        <v>653</v>
      </c>
      <c r="E416" s="291" t="s">
        <v>1</v>
      </c>
      <c r="F416" s="292">
        <v>0.34799999999999998</v>
      </c>
      <c r="G416" s="37"/>
      <c r="H416" s="43"/>
    </row>
    <row r="417" s="2" customFormat="1" ht="16.8" customHeight="1">
      <c r="A417" s="37"/>
      <c r="B417" s="43"/>
      <c r="C417" s="293" t="s">
        <v>1</v>
      </c>
      <c r="D417" s="293" t="s">
        <v>651</v>
      </c>
      <c r="E417" s="16" t="s">
        <v>1</v>
      </c>
      <c r="F417" s="294">
        <v>0</v>
      </c>
      <c r="G417" s="37"/>
      <c r="H417" s="43"/>
    </row>
    <row r="418" s="2" customFormat="1" ht="16.8" customHeight="1">
      <c r="A418" s="37"/>
      <c r="B418" s="43"/>
      <c r="C418" s="293" t="s">
        <v>653</v>
      </c>
      <c r="D418" s="293" t="s">
        <v>654</v>
      </c>
      <c r="E418" s="16" t="s">
        <v>1</v>
      </c>
      <c r="F418" s="294">
        <v>0.34799999999999998</v>
      </c>
      <c r="G418" s="37"/>
      <c r="H418" s="43"/>
    </row>
    <row r="419" s="2" customFormat="1" ht="16.8" customHeight="1">
      <c r="A419" s="37"/>
      <c r="B419" s="43"/>
      <c r="C419" s="295" t="s">
        <v>2573</v>
      </c>
      <c r="D419" s="37"/>
      <c r="E419" s="37"/>
      <c r="F419" s="37"/>
      <c r="G419" s="37"/>
      <c r="H419" s="43"/>
    </row>
    <row r="420" s="2" customFormat="1" ht="16.8" customHeight="1">
      <c r="A420" s="37"/>
      <c r="B420" s="43"/>
      <c r="C420" s="293" t="s">
        <v>646</v>
      </c>
      <c r="D420" s="293" t="s">
        <v>647</v>
      </c>
      <c r="E420" s="16" t="s">
        <v>438</v>
      </c>
      <c r="F420" s="294">
        <v>0.34799999999999998</v>
      </c>
      <c r="G420" s="37"/>
      <c r="H420" s="43"/>
    </row>
    <row r="421" s="2" customFormat="1" ht="16.8" customHeight="1">
      <c r="A421" s="37"/>
      <c r="B421" s="43"/>
      <c r="C421" s="289" t="s">
        <v>1788</v>
      </c>
      <c r="D421" s="290" t="s">
        <v>1788</v>
      </c>
      <c r="E421" s="291" t="s">
        <v>1</v>
      </c>
      <c r="F421" s="292">
        <v>3</v>
      </c>
      <c r="G421" s="37"/>
      <c r="H421" s="43"/>
    </row>
    <row r="422" s="2" customFormat="1" ht="16.8" customHeight="1">
      <c r="A422" s="37"/>
      <c r="B422" s="43"/>
      <c r="C422" s="293" t="s">
        <v>1788</v>
      </c>
      <c r="D422" s="293" t="s">
        <v>1789</v>
      </c>
      <c r="E422" s="16" t="s">
        <v>1</v>
      </c>
      <c r="F422" s="294">
        <v>3</v>
      </c>
      <c r="G422" s="37"/>
      <c r="H422" s="43"/>
    </row>
    <row r="423" s="2" customFormat="1" ht="16.8" customHeight="1">
      <c r="A423" s="37"/>
      <c r="B423" s="43"/>
      <c r="C423" s="295" t="s">
        <v>2573</v>
      </c>
      <c r="D423" s="37"/>
      <c r="E423" s="37"/>
      <c r="F423" s="37"/>
      <c r="G423" s="37"/>
      <c r="H423" s="43"/>
    </row>
    <row r="424" s="2" customFormat="1">
      <c r="A424" s="37"/>
      <c r="B424" s="43"/>
      <c r="C424" s="293" t="s">
        <v>1786</v>
      </c>
      <c r="D424" s="293" t="s">
        <v>1778</v>
      </c>
      <c r="E424" s="16" t="s">
        <v>1779</v>
      </c>
      <c r="F424" s="294">
        <v>3</v>
      </c>
      <c r="G424" s="37"/>
      <c r="H424" s="43"/>
    </row>
    <row r="425" s="2" customFormat="1" ht="16.8" customHeight="1">
      <c r="A425" s="37"/>
      <c r="B425" s="43"/>
      <c r="C425" s="289" t="s">
        <v>1802</v>
      </c>
      <c r="D425" s="290" t="s">
        <v>1802</v>
      </c>
      <c r="E425" s="291" t="s">
        <v>1</v>
      </c>
      <c r="F425" s="292">
        <v>12.9</v>
      </c>
      <c r="G425" s="37"/>
      <c r="H425" s="43"/>
    </row>
    <row r="426" s="2" customFormat="1" ht="16.8" customHeight="1">
      <c r="A426" s="37"/>
      <c r="B426" s="43"/>
      <c r="C426" s="293" t="s">
        <v>1802</v>
      </c>
      <c r="D426" s="293" t="s">
        <v>1768</v>
      </c>
      <c r="E426" s="16" t="s">
        <v>1</v>
      </c>
      <c r="F426" s="294">
        <v>12.9</v>
      </c>
      <c r="G426" s="37"/>
      <c r="H426" s="43"/>
    </row>
    <row r="427" s="2" customFormat="1" ht="16.8" customHeight="1">
      <c r="A427" s="37"/>
      <c r="B427" s="43"/>
      <c r="C427" s="295" t="s">
        <v>2573</v>
      </c>
      <c r="D427" s="37"/>
      <c r="E427" s="37"/>
      <c r="F427" s="37"/>
      <c r="G427" s="37"/>
      <c r="H427" s="43"/>
    </row>
    <row r="428" s="2" customFormat="1">
      <c r="A428" s="37"/>
      <c r="B428" s="43"/>
      <c r="C428" s="293" t="s">
        <v>1799</v>
      </c>
      <c r="D428" s="293" t="s">
        <v>1800</v>
      </c>
      <c r="E428" s="16" t="s">
        <v>423</v>
      </c>
      <c r="F428" s="294">
        <v>12.9</v>
      </c>
      <c r="G428" s="37"/>
      <c r="H428" s="43"/>
    </row>
    <row r="429" s="2" customFormat="1" ht="16.8" customHeight="1">
      <c r="A429" s="37"/>
      <c r="B429" s="43"/>
      <c r="C429" s="293" t="s">
        <v>1764</v>
      </c>
      <c r="D429" s="293" t="s">
        <v>1765</v>
      </c>
      <c r="E429" s="16" t="s">
        <v>1766</v>
      </c>
      <c r="F429" s="294">
        <v>12.9</v>
      </c>
      <c r="G429" s="37"/>
      <c r="H429" s="43"/>
    </row>
    <row r="430" s="2" customFormat="1" ht="16.8" customHeight="1">
      <c r="A430" s="37"/>
      <c r="B430" s="43"/>
      <c r="C430" s="289" t="s">
        <v>1808</v>
      </c>
      <c r="D430" s="290" t="s">
        <v>1808</v>
      </c>
      <c r="E430" s="291" t="s">
        <v>1</v>
      </c>
      <c r="F430" s="292">
        <v>7.0499999999999998</v>
      </c>
      <c r="G430" s="37"/>
      <c r="H430" s="43"/>
    </row>
    <row r="431" s="2" customFormat="1" ht="16.8" customHeight="1">
      <c r="A431" s="37"/>
      <c r="B431" s="43"/>
      <c r="C431" s="293" t="s">
        <v>1808</v>
      </c>
      <c r="D431" s="293" t="s">
        <v>1809</v>
      </c>
      <c r="E431" s="16" t="s">
        <v>1</v>
      </c>
      <c r="F431" s="294">
        <v>7.0499999999999998</v>
      </c>
      <c r="G431" s="37"/>
      <c r="H431" s="43"/>
    </row>
    <row r="432" s="2" customFormat="1" ht="16.8" customHeight="1">
      <c r="A432" s="37"/>
      <c r="B432" s="43"/>
      <c r="C432" s="295" t="s">
        <v>2573</v>
      </c>
      <c r="D432" s="37"/>
      <c r="E432" s="37"/>
      <c r="F432" s="37"/>
      <c r="G432" s="37"/>
      <c r="H432" s="43"/>
    </row>
    <row r="433" s="2" customFormat="1">
      <c r="A433" s="37"/>
      <c r="B433" s="43"/>
      <c r="C433" s="293" t="s">
        <v>1805</v>
      </c>
      <c r="D433" s="293" t="s">
        <v>1806</v>
      </c>
      <c r="E433" s="16" t="s">
        <v>423</v>
      </c>
      <c r="F433" s="294">
        <v>13.449999999999999</v>
      </c>
      <c r="G433" s="37"/>
      <c r="H433" s="43"/>
    </row>
    <row r="434" s="2" customFormat="1" ht="16.8" customHeight="1">
      <c r="A434" s="37"/>
      <c r="B434" s="43"/>
      <c r="C434" s="289" t="s">
        <v>1817</v>
      </c>
      <c r="D434" s="290" t="s">
        <v>1817</v>
      </c>
      <c r="E434" s="291" t="s">
        <v>1</v>
      </c>
      <c r="F434" s="292">
        <v>24</v>
      </c>
      <c r="G434" s="37"/>
      <c r="H434" s="43"/>
    </row>
    <row r="435" s="2" customFormat="1" ht="16.8" customHeight="1">
      <c r="A435" s="37"/>
      <c r="B435" s="43"/>
      <c r="C435" s="293" t="s">
        <v>1817</v>
      </c>
      <c r="D435" s="293" t="s">
        <v>1818</v>
      </c>
      <c r="E435" s="16" t="s">
        <v>1</v>
      </c>
      <c r="F435" s="294">
        <v>24</v>
      </c>
      <c r="G435" s="37"/>
      <c r="H435" s="43"/>
    </row>
    <row r="436" s="2" customFormat="1" ht="16.8" customHeight="1">
      <c r="A436" s="37"/>
      <c r="B436" s="43"/>
      <c r="C436" s="295" t="s">
        <v>2573</v>
      </c>
      <c r="D436" s="37"/>
      <c r="E436" s="37"/>
      <c r="F436" s="37"/>
      <c r="G436" s="37"/>
      <c r="H436" s="43"/>
    </row>
    <row r="437" s="2" customFormat="1" ht="16.8" customHeight="1">
      <c r="A437" s="37"/>
      <c r="B437" s="43"/>
      <c r="C437" s="293" t="s">
        <v>1814</v>
      </c>
      <c r="D437" s="293" t="s">
        <v>1815</v>
      </c>
      <c r="E437" s="16" t="s">
        <v>1444</v>
      </c>
      <c r="F437" s="294">
        <v>24</v>
      </c>
      <c r="G437" s="37"/>
      <c r="H437" s="43"/>
    </row>
    <row r="438" s="2" customFormat="1" ht="16.8" customHeight="1">
      <c r="A438" s="37"/>
      <c r="B438" s="43"/>
      <c r="C438" s="289" t="s">
        <v>1825</v>
      </c>
      <c r="D438" s="290" t="s">
        <v>1825</v>
      </c>
      <c r="E438" s="291" t="s">
        <v>1</v>
      </c>
      <c r="F438" s="292">
        <v>4</v>
      </c>
      <c r="G438" s="37"/>
      <c r="H438" s="43"/>
    </row>
    <row r="439" s="2" customFormat="1" ht="16.8" customHeight="1">
      <c r="A439" s="37"/>
      <c r="B439" s="43"/>
      <c r="C439" s="293" t="s">
        <v>1825</v>
      </c>
      <c r="D439" s="293" t="s">
        <v>1826</v>
      </c>
      <c r="E439" s="16" t="s">
        <v>1</v>
      </c>
      <c r="F439" s="294">
        <v>4</v>
      </c>
      <c r="G439" s="37"/>
      <c r="H439" s="43"/>
    </row>
    <row r="440" s="2" customFormat="1" ht="16.8" customHeight="1">
      <c r="A440" s="37"/>
      <c r="B440" s="43"/>
      <c r="C440" s="295" t="s">
        <v>2573</v>
      </c>
      <c r="D440" s="37"/>
      <c r="E440" s="37"/>
      <c r="F440" s="37"/>
      <c r="G440" s="37"/>
      <c r="H440" s="43"/>
    </row>
    <row r="441" s="2" customFormat="1" ht="16.8" customHeight="1">
      <c r="A441" s="37"/>
      <c r="B441" s="43"/>
      <c r="C441" s="293" t="s">
        <v>1822</v>
      </c>
      <c r="D441" s="293" t="s">
        <v>1823</v>
      </c>
      <c r="E441" s="16" t="s">
        <v>1444</v>
      </c>
      <c r="F441" s="294">
        <v>4</v>
      </c>
      <c r="G441" s="37"/>
      <c r="H441" s="43"/>
    </row>
    <row r="442" s="2" customFormat="1" ht="16.8" customHeight="1">
      <c r="A442" s="37"/>
      <c r="B442" s="43"/>
      <c r="C442" s="289" t="s">
        <v>1834</v>
      </c>
      <c r="D442" s="290" t="s">
        <v>1834</v>
      </c>
      <c r="E442" s="291" t="s">
        <v>1</v>
      </c>
      <c r="F442" s="292">
        <v>7.0499999999999998</v>
      </c>
      <c r="G442" s="37"/>
      <c r="H442" s="43"/>
    </row>
    <row r="443" s="2" customFormat="1" ht="16.8" customHeight="1">
      <c r="A443" s="37"/>
      <c r="B443" s="43"/>
      <c r="C443" s="293" t="s">
        <v>1</v>
      </c>
      <c r="D443" s="293" t="s">
        <v>1833</v>
      </c>
      <c r="E443" s="16" t="s">
        <v>1</v>
      </c>
      <c r="F443" s="294">
        <v>0</v>
      </c>
      <c r="G443" s="37"/>
      <c r="H443" s="43"/>
    </row>
    <row r="444" s="2" customFormat="1" ht="16.8" customHeight="1">
      <c r="A444" s="37"/>
      <c r="B444" s="43"/>
      <c r="C444" s="293" t="s">
        <v>1834</v>
      </c>
      <c r="D444" s="293" t="s">
        <v>1835</v>
      </c>
      <c r="E444" s="16" t="s">
        <v>1</v>
      </c>
      <c r="F444" s="294">
        <v>7.0499999999999998</v>
      </c>
      <c r="G444" s="37"/>
      <c r="H444" s="43"/>
    </row>
    <row r="445" s="2" customFormat="1" ht="16.8" customHeight="1">
      <c r="A445" s="37"/>
      <c r="B445" s="43"/>
      <c r="C445" s="295" t="s">
        <v>2573</v>
      </c>
      <c r="D445" s="37"/>
      <c r="E445" s="37"/>
      <c r="F445" s="37"/>
      <c r="G445" s="37"/>
      <c r="H445" s="43"/>
    </row>
    <row r="446" s="2" customFormat="1" ht="16.8" customHeight="1">
      <c r="A446" s="37"/>
      <c r="B446" s="43"/>
      <c r="C446" s="293" t="s">
        <v>1830</v>
      </c>
      <c r="D446" s="293" t="s">
        <v>1831</v>
      </c>
      <c r="E446" s="16" t="s">
        <v>423</v>
      </c>
      <c r="F446" s="294">
        <v>32.049999999999997</v>
      </c>
      <c r="G446" s="37"/>
      <c r="H446" s="43"/>
    </row>
    <row r="447" s="2" customFormat="1" ht="16.8" customHeight="1">
      <c r="A447" s="37"/>
      <c r="B447" s="43"/>
      <c r="C447" s="289" t="s">
        <v>1850</v>
      </c>
      <c r="D447" s="290" t="s">
        <v>1850</v>
      </c>
      <c r="E447" s="291" t="s">
        <v>1</v>
      </c>
      <c r="F447" s="292">
        <v>6.8159999999999998</v>
      </c>
      <c r="G447" s="37"/>
      <c r="H447" s="43"/>
    </row>
    <row r="448" s="2" customFormat="1" ht="16.8" customHeight="1">
      <c r="A448" s="37"/>
      <c r="B448" s="43"/>
      <c r="C448" s="293" t="s">
        <v>1</v>
      </c>
      <c r="D448" s="293" t="s">
        <v>905</v>
      </c>
      <c r="E448" s="16" t="s">
        <v>1</v>
      </c>
      <c r="F448" s="294">
        <v>0</v>
      </c>
      <c r="G448" s="37"/>
      <c r="H448" s="43"/>
    </row>
    <row r="449" s="2" customFormat="1" ht="16.8" customHeight="1">
      <c r="A449" s="37"/>
      <c r="B449" s="43"/>
      <c r="C449" s="293" t="s">
        <v>1850</v>
      </c>
      <c r="D449" s="293" t="s">
        <v>1851</v>
      </c>
      <c r="E449" s="16" t="s">
        <v>1</v>
      </c>
      <c r="F449" s="294">
        <v>6.8159999999999998</v>
      </c>
      <c r="G449" s="37"/>
      <c r="H449" s="43"/>
    </row>
    <row r="450" s="2" customFormat="1" ht="16.8" customHeight="1">
      <c r="A450" s="37"/>
      <c r="B450" s="43"/>
      <c r="C450" s="295" t="s">
        <v>2573</v>
      </c>
      <c r="D450" s="37"/>
      <c r="E450" s="37"/>
      <c r="F450" s="37"/>
      <c r="G450" s="37"/>
      <c r="H450" s="43"/>
    </row>
    <row r="451" s="2" customFormat="1" ht="16.8" customHeight="1">
      <c r="A451" s="37"/>
      <c r="B451" s="43"/>
      <c r="C451" s="293" t="s">
        <v>1847</v>
      </c>
      <c r="D451" s="293" t="s">
        <v>1848</v>
      </c>
      <c r="E451" s="16" t="s">
        <v>364</v>
      </c>
      <c r="F451" s="294">
        <v>16.062000000000001</v>
      </c>
      <c r="G451" s="37"/>
      <c r="H451" s="43"/>
    </row>
    <row r="452" s="2" customFormat="1" ht="16.8" customHeight="1">
      <c r="A452" s="37"/>
      <c r="B452" s="43"/>
      <c r="C452" s="289" t="s">
        <v>1859</v>
      </c>
      <c r="D452" s="290" t="s">
        <v>1859</v>
      </c>
      <c r="E452" s="291" t="s">
        <v>1</v>
      </c>
      <c r="F452" s="292">
        <v>6.8159999999999998</v>
      </c>
      <c r="G452" s="37"/>
      <c r="H452" s="43"/>
    </row>
    <row r="453" s="2" customFormat="1" ht="16.8" customHeight="1">
      <c r="A453" s="37"/>
      <c r="B453" s="43"/>
      <c r="C453" s="293" t="s">
        <v>1</v>
      </c>
      <c r="D453" s="293" t="s">
        <v>905</v>
      </c>
      <c r="E453" s="16" t="s">
        <v>1</v>
      </c>
      <c r="F453" s="294">
        <v>0</v>
      </c>
      <c r="G453" s="37"/>
      <c r="H453" s="43"/>
    </row>
    <row r="454" s="2" customFormat="1" ht="16.8" customHeight="1">
      <c r="A454" s="37"/>
      <c r="B454" s="43"/>
      <c r="C454" s="293" t="s">
        <v>1859</v>
      </c>
      <c r="D454" s="293" t="s">
        <v>1860</v>
      </c>
      <c r="E454" s="16" t="s">
        <v>1</v>
      </c>
      <c r="F454" s="294">
        <v>6.8159999999999998</v>
      </c>
      <c r="G454" s="37"/>
      <c r="H454" s="43"/>
    </row>
    <row r="455" s="2" customFormat="1" ht="16.8" customHeight="1">
      <c r="A455" s="37"/>
      <c r="B455" s="43"/>
      <c r="C455" s="295" t="s">
        <v>2573</v>
      </c>
      <c r="D455" s="37"/>
      <c r="E455" s="37"/>
      <c r="F455" s="37"/>
      <c r="G455" s="37"/>
      <c r="H455" s="43"/>
    </row>
    <row r="456" s="2" customFormat="1" ht="16.8" customHeight="1">
      <c r="A456" s="37"/>
      <c r="B456" s="43"/>
      <c r="C456" s="293" t="s">
        <v>1856</v>
      </c>
      <c r="D456" s="293" t="s">
        <v>1857</v>
      </c>
      <c r="E456" s="16" t="s">
        <v>364</v>
      </c>
      <c r="F456" s="294">
        <v>6.8159999999999998</v>
      </c>
      <c r="G456" s="37"/>
      <c r="H456" s="43"/>
    </row>
    <row r="457" s="2" customFormat="1" ht="16.8" customHeight="1">
      <c r="A457" s="37"/>
      <c r="B457" s="43"/>
      <c r="C457" s="289" t="s">
        <v>392</v>
      </c>
      <c r="D457" s="290" t="s">
        <v>392</v>
      </c>
      <c r="E457" s="291" t="s">
        <v>1</v>
      </c>
      <c r="F457" s="292">
        <v>57.723999999999997</v>
      </c>
      <c r="G457" s="37"/>
      <c r="H457" s="43"/>
    </row>
    <row r="458" s="2" customFormat="1" ht="16.8" customHeight="1">
      <c r="A458" s="37"/>
      <c r="B458" s="43"/>
      <c r="C458" s="293" t="s">
        <v>1</v>
      </c>
      <c r="D458" s="293" t="s">
        <v>390</v>
      </c>
      <c r="E458" s="16" t="s">
        <v>1</v>
      </c>
      <c r="F458" s="294">
        <v>0</v>
      </c>
      <c r="G458" s="37"/>
      <c r="H458" s="43"/>
    </row>
    <row r="459" s="2" customFormat="1" ht="16.8" customHeight="1">
      <c r="A459" s="37"/>
      <c r="B459" s="43"/>
      <c r="C459" s="293" t="s">
        <v>392</v>
      </c>
      <c r="D459" s="293" t="s">
        <v>393</v>
      </c>
      <c r="E459" s="16" t="s">
        <v>1</v>
      </c>
      <c r="F459" s="294">
        <v>57.723999999999997</v>
      </c>
      <c r="G459" s="37"/>
      <c r="H459" s="43"/>
    </row>
    <row r="460" s="2" customFormat="1" ht="16.8" customHeight="1">
      <c r="A460" s="37"/>
      <c r="B460" s="43"/>
      <c r="C460" s="295" t="s">
        <v>2573</v>
      </c>
      <c r="D460" s="37"/>
      <c r="E460" s="37"/>
      <c r="F460" s="37"/>
      <c r="G460" s="37"/>
      <c r="H460" s="43"/>
    </row>
    <row r="461" s="2" customFormat="1" ht="16.8" customHeight="1">
      <c r="A461" s="37"/>
      <c r="B461" s="43"/>
      <c r="C461" s="293" t="s">
        <v>384</v>
      </c>
      <c r="D461" s="293" t="s">
        <v>385</v>
      </c>
      <c r="E461" s="16" t="s">
        <v>364</v>
      </c>
      <c r="F461" s="294">
        <v>57.723999999999997</v>
      </c>
      <c r="G461" s="37"/>
      <c r="H461" s="43"/>
    </row>
    <row r="462" s="2" customFormat="1" ht="16.8" customHeight="1">
      <c r="A462" s="37"/>
      <c r="B462" s="43"/>
      <c r="C462" s="289" t="s">
        <v>667</v>
      </c>
      <c r="D462" s="290" t="s">
        <v>667</v>
      </c>
      <c r="E462" s="291" t="s">
        <v>1</v>
      </c>
      <c r="F462" s="292">
        <v>2.7799999999999998</v>
      </c>
      <c r="G462" s="37"/>
      <c r="H462" s="43"/>
    </row>
    <row r="463" s="2" customFormat="1" ht="16.8" customHeight="1">
      <c r="A463" s="37"/>
      <c r="B463" s="43"/>
      <c r="C463" s="293" t="s">
        <v>1</v>
      </c>
      <c r="D463" s="293" t="s">
        <v>651</v>
      </c>
      <c r="E463" s="16" t="s">
        <v>1</v>
      </c>
      <c r="F463" s="294">
        <v>0</v>
      </c>
      <c r="G463" s="37"/>
      <c r="H463" s="43"/>
    </row>
    <row r="464" s="2" customFormat="1" ht="16.8" customHeight="1">
      <c r="A464" s="37"/>
      <c r="B464" s="43"/>
      <c r="C464" s="293" t="s">
        <v>667</v>
      </c>
      <c r="D464" s="293" t="s">
        <v>668</v>
      </c>
      <c r="E464" s="16" t="s">
        <v>1</v>
      </c>
      <c r="F464" s="294">
        <v>2.7799999999999998</v>
      </c>
      <c r="G464" s="37"/>
      <c r="H464" s="43"/>
    </row>
    <row r="465" s="2" customFormat="1" ht="16.8" customHeight="1">
      <c r="A465" s="37"/>
      <c r="B465" s="43"/>
      <c r="C465" s="295" t="s">
        <v>2573</v>
      </c>
      <c r="D465" s="37"/>
      <c r="E465" s="37"/>
      <c r="F465" s="37"/>
      <c r="G465" s="37"/>
      <c r="H465" s="43"/>
    </row>
    <row r="466" s="2" customFormat="1" ht="16.8" customHeight="1">
      <c r="A466" s="37"/>
      <c r="B466" s="43"/>
      <c r="C466" s="293" t="s">
        <v>661</v>
      </c>
      <c r="D466" s="293" t="s">
        <v>662</v>
      </c>
      <c r="E466" s="16" t="s">
        <v>438</v>
      </c>
      <c r="F466" s="294">
        <v>3.1970000000000001</v>
      </c>
      <c r="G466" s="37"/>
      <c r="H466" s="43"/>
    </row>
    <row r="467" s="2" customFormat="1" ht="16.8" customHeight="1">
      <c r="A467" s="37"/>
      <c r="B467" s="43"/>
      <c r="C467" s="289" t="s">
        <v>1867</v>
      </c>
      <c r="D467" s="290" t="s">
        <v>1867</v>
      </c>
      <c r="E467" s="291" t="s">
        <v>1</v>
      </c>
      <c r="F467" s="292">
        <v>8.0999999999999996</v>
      </c>
      <c r="G467" s="37"/>
      <c r="H467" s="43"/>
    </row>
    <row r="468" s="2" customFormat="1" ht="16.8" customHeight="1">
      <c r="A468" s="37"/>
      <c r="B468" s="43"/>
      <c r="C468" s="293" t="s">
        <v>1</v>
      </c>
      <c r="D468" s="293" t="s">
        <v>1497</v>
      </c>
      <c r="E468" s="16" t="s">
        <v>1</v>
      </c>
      <c r="F468" s="294">
        <v>0</v>
      </c>
      <c r="G468" s="37"/>
      <c r="H468" s="43"/>
    </row>
    <row r="469" s="2" customFormat="1" ht="16.8" customHeight="1">
      <c r="A469" s="37"/>
      <c r="B469" s="43"/>
      <c r="C469" s="293" t="s">
        <v>1867</v>
      </c>
      <c r="D469" s="293" t="s">
        <v>1868</v>
      </c>
      <c r="E469" s="16" t="s">
        <v>1</v>
      </c>
      <c r="F469" s="294">
        <v>8.0999999999999996</v>
      </c>
      <c r="G469" s="37"/>
      <c r="H469" s="43"/>
    </row>
    <row r="470" s="2" customFormat="1" ht="16.8" customHeight="1">
      <c r="A470" s="37"/>
      <c r="B470" s="43"/>
      <c r="C470" s="295" t="s">
        <v>2573</v>
      </c>
      <c r="D470" s="37"/>
      <c r="E470" s="37"/>
      <c r="F470" s="37"/>
      <c r="G470" s="37"/>
      <c r="H470" s="43"/>
    </row>
    <row r="471" s="2" customFormat="1" ht="16.8" customHeight="1">
      <c r="A471" s="37"/>
      <c r="B471" s="43"/>
      <c r="C471" s="293" t="s">
        <v>1864</v>
      </c>
      <c r="D471" s="293" t="s">
        <v>1865</v>
      </c>
      <c r="E471" s="16" t="s">
        <v>423</v>
      </c>
      <c r="F471" s="294">
        <v>8.0999999999999996</v>
      </c>
      <c r="G471" s="37"/>
      <c r="H471" s="43"/>
    </row>
    <row r="472" s="2" customFormat="1" ht="16.8" customHeight="1">
      <c r="A472" s="37"/>
      <c r="B472" s="43"/>
      <c r="C472" s="289" t="s">
        <v>1875</v>
      </c>
      <c r="D472" s="290" t="s">
        <v>1875</v>
      </c>
      <c r="E472" s="291" t="s">
        <v>1</v>
      </c>
      <c r="F472" s="292">
        <v>27</v>
      </c>
      <c r="G472" s="37"/>
      <c r="H472" s="43"/>
    </row>
    <row r="473" s="2" customFormat="1" ht="16.8" customHeight="1">
      <c r="A473" s="37"/>
      <c r="B473" s="43"/>
      <c r="C473" s="293" t="s">
        <v>1875</v>
      </c>
      <c r="D473" s="293" t="s">
        <v>1876</v>
      </c>
      <c r="E473" s="16" t="s">
        <v>1</v>
      </c>
      <c r="F473" s="294">
        <v>27</v>
      </c>
      <c r="G473" s="37"/>
      <c r="H473" s="43"/>
    </row>
    <row r="474" s="2" customFormat="1" ht="16.8" customHeight="1">
      <c r="A474" s="37"/>
      <c r="B474" s="43"/>
      <c r="C474" s="295" t="s">
        <v>2573</v>
      </c>
      <c r="D474" s="37"/>
      <c r="E474" s="37"/>
      <c r="F474" s="37"/>
      <c r="G474" s="37"/>
      <c r="H474" s="43"/>
    </row>
    <row r="475" s="2" customFormat="1" ht="16.8" customHeight="1">
      <c r="A475" s="37"/>
      <c r="B475" s="43"/>
      <c r="C475" s="293" t="s">
        <v>1872</v>
      </c>
      <c r="D475" s="293" t="s">
        <v>1873</v>
      </c>
      <c r="E475" s="16" t="s">
        <v>1444</v>
      </c>
      <c r="F475" s="294">
        <v>29.699999999999999</v>
      </c>
      <c r="G475" s="37"/>
      <c r="H475" s="43"/>
    </row>
    <row r="476" s="2" customFormat="1" ht="16.8" customHeight="1">
      <c r="A476" s="37"/>
      <c r="B476" s="43"/>
      <c r="C476" s="289" t="s">
        <v>1885</v>
      </c>
      <c r="D476" s="290" t="s">
        <v>1885</v>
      </c>
      <c r="E476" s="291" t="s">
        <v>1</v>
      </c>
      <c r="F476" s="292">
        <v>9.5999999999999996</v>
      </c>
      <c r="G476" s="37"/>
      <c r="H476" s="43"/>
    </row>
    <row r="477" s="2" customFormat="1" ht="16.8" customHeight="1">
      <c r="A477" s="37"/>
      <c r="B477" s="43"/>
      <c r="C477" s="293" t="s">
        <v>1</v>
      </c>
      <c r="D477" s="293" t="s">
        <v>1884</v>
      </c>
      <c r="E477" s="16" t="s">
        <v>1</v>
      </c>
      <c r="F477" s="294">
        <v>0</v>
      </c>
      <c r="G477" s="37"/>
      <c r="H477" s="43"/>
    </row>
    <row r="478" s="2" customFormat="1" ht="16.8" customHeight="1">
      <c r="A478" s="37"/>
      <c r="B478" s="43"/>
      <c r="C478" s="293" t="s">
        <v>1885</v>
      </c>
      <c r="D478" s="293" t="s">
        <v>1886</v>
      </c>
      <c r="E478" s="16" t="s">
        <v>1</v>
      </c>
      <c r="F478" s="294">
        <v>9.5999999999999996</v>
      </c>
      <c r="G478" s="37"/>
      <c r="H478" s="43"/>
    </row>
    <row r="479" s="2" customFormat="1" ht="16.8" customHeight="1">
      <c r="A479" s="37"/>
      <c r="B479" s="43"/>
      <c r="C479" s="295" t="s">
        <v>2573</v>
      </c>
      <c r="D479" s="37"/>
      <c r="E479" s="37"/>
      <c r="F479" s="37"/>
      <c r="G479" s="37"/>
      <c r="H479" s="43"/>
    </row>
    <row r="480" s="2" customFormat="1" ht="16.8" customHeight="1">
      <c r="A480" s="37"/>
      <c r="B480" s="43"/>
      <c r="C480" s="293" t="s">
        <v>1881</v>
      </c>
      <c r="D480" s="293" t="s">
        <v>1882</v>
      </c>
      <c r="E480" s="16" t="s">
        <v>423</v>
      </c>
      <c r="F480" s="294">
        <v>13.199999999999999</v>
      </c>
      <c r="G480" s="37"/>
      <c r="H480" s="43"/>
    </row>
    <row r="481" s="2" customFormat="1" ht="16.8" customHeight="1">
      <c r="A481" s="37"/>
      <c r="B481" s="43"/>
      <c r="C481" s="289" t="s">
        <v>1894</v>
      </c>
      <c r="D481" s="290" t="s">
        <v>1894</v>
      </c>
      <c r="E481" s="291" t="s">
        <v>1</v>
      </c>
      <c r="F481" s="292">
        <v>2.1779999999999999</v>
      </c>
      <c r="G481" s="37"/>
      <c r="H481" s="43"/>
    </row>
    <row r="482" s="2" customFormat="1" ht="16.8" customHeight="1">
      <c r="A482" s="37"/>
      <c r="B482" s="43"/>
      <c r="C482" s="293" t="s">
        <v>1894</v>
      </c>
      <c r="D482" s="293" t="s">
        <v>1895</v>
      </c>
      <c r="E482" s="16" t="s">
        <v>1</v>
      </c>
      <c r="F482" s="294">
        <v>2.1779999999999999</v>
      </c>
      <c r="G482" s="37"/>
      <c r="H482" s="43"/>
    </row>
    <row r="483" s="2" customFormat="1" ht="16.8" customHeight="1">
      <c r="A483" s="37"/>
      <c r="B483" s="43"/>
      <c r="C483" s="295" t="s">
        <v>2573</v>
      </c>
      <c r="D483" s="37"/>
      <c r="E483" s="37"/>
      <c r="F483" s="37"/>
      <c r="G483" s="37"/>
      <c r="H483" s="43"/>
    </row>
    <row r="484" s="2" customFormat="1">
      <c r="A484" s="37"/>
      <c r="B484" s="43"/>
      <c r="C484" s="293" t="s">
        <v>1891</v>
      </c>
      <c r="D484" s="293" t="s">
        <v>1892</v>
      </c>
      <c r="E484" s="16" t="s">
        <v>364</v>
      </c>
      <c r="F484" s="294">
        <v>2.1779999999999999</v>
      </c>
      <c r="G484" s="37"/>
      <c r="H484" s="43"/>
    </row>
    <row r="485" s="2" customFormat="1" ht="16.8" customHeight="1">
      <c r="A485" s="37"/>
      <c r="B485" s="43"/>
      <c r="C485" s="289" t="s">
        <v>1902</v>
      </c>
      <c r="D485" s="290" t="s">
        <v>1902</v>
      </c>
      <c r="E485" s="291" t="s">
        <v>1</v>
      </c>
      <c r="F485" s="292">
        <v>6.8159999999999998</v>
      </c>
      <c r="G485" s="37"/>
      <c r="H485" s="43"/>
    </row>
    <row r="486" s="2" customFormat="1" ht="16.8" customHeight="1">
      <c r="A486" s="37"/>
      <c r="B486" s="43"/>
      <c r="C486" s="293" t="s">
        <v>1</v>
      </c>
      <c r="D486" s="293" t="s">
        <v>905</v>
      </c>
      <c r="E486" s="16" t="s">
        <v>1</v>
      </c>
      <c r="F486" s="294">
        <v>0</v>
      </c>
      <c r="G486" s="37"/>
      <c r="H486" s="43"/>
    </row>
    <row r="487" s="2" customFormat="1" ht="16.8" customHeight="1">
      <c r="A487" s="37"/>
      <c r="B487" s="43"/>
      <c r="C487" s="293" t="s">
        <v>1902</v>
      </c>
      <c r="D487" s="293" t="s">
        <v>1496</v>
      </c>
      <c r="E487" s="16" t="s">
        <v>1</v>
      </c>
      <c r="F487" s="294">
        <v>6.8159999999999998</v>
      </c>
      <c r="G487" s="37"/>
      <c r="H487" s="43"/>
    </row>
    <row r="488" s="2" customFormat="1" ht="16.8" customHeight="1">
      <c r="A488" s="37"/>
      <c r="B488" s="43"/>
      <c r="C488" s="295" t="s">
        <v>2573</v>
      </c>
      <c r="D488" s="37"/>
      <c r="E488" s="37"/>
      <c r="F488" s="37"/>
      <c r="G488" s="37"/>
      <c r="H488" s="43"/>
    </row>
    <row r="489" s="2" customFormat="1" ht="16.8" customHeight="1">
      <c r="A489" s="37"/>
      <c r="B489" s="43"/>
      <c r="C489" s="293" t="s">
        <v>1899</v>
      </c>
      <c r="D489" s="293" t="s">
        <v>1900</v>
      </c>
      <c r="E489" s="16" t="s">
        <v>364</v>
      </c>
      <c r="F489" s="294">
        <v>6.8159999999999998</v>
      </c>
      <c r="G489" s="37"/>
      <c r="H489" s="43"/>
    </row>
    <row r="490" s="2" customFormat="1" ht="16.8" customHeight="1">
      <c r="A490" s="37"/>
      <c r="B490" s="43"/>
      <c r="C490" s="289" t="s">
        <v>1909</v>
      </c>
      <c r="D490" s="290" t="s">
        <v>1909</v>
      </c>
      <c r="E490" s="291" t="s">
        <v>1</v>
      </c>
      <c r="F490" s="292">
        <v>7.4980000000000002</v>
      </c>
      <c r="G490" s="37"/>
      <c r="H490" s="43"/>
    </row>
    <row r="491" s="2" customFormat="1" ht="16.8" customHeight="1">
      <c r="A491" s="37"/>
      <c r="B491" s="43"/>
      <c r="C491" s="293" t="s">
        <v>1909</v>
      </c>
      <c r="D491" s="293" t="s">
        <v>1910</v>
      </c>
      <c r="E491" s="16" t="s">
        <v>1</v>
      </c>
      <c r="F491" s="294">
        <v>7.4980000000000002</v>
      </c>
      <c r="G491" s="37"/>
      <c r="H491" s="43"/>
    </row>
    <row r="492" s="2" customFormat="1" ht="16.8" customHeight="1">
      <c r="A492" s="37"/>
      <c r="B492" s="43"/>
      <c r="C492" s="295" t="s">
        <v>2573</v>
      </c>
      <c r="D492" s="37"/>
      <c r="E492" s="37"/>
      <c r="F492" s="37"/>
      <c r="G492" s="37"/>
      <c r="H492" s="43"/>
    </row>
    <row r="493" s="2" customFormat="1">
      <c r="A493" s="37"/>
      <c r="B493" s="43"/>
      <c r="C493" s="293" t="s">
        <v>1906</v>
      </c>
      <c r="D493" s="293" t="s">
        <v>1907</v>
      </c>
      <c r="E493" s="16" t="s">
        <v>364</v>
      </c>
      <c r="F493" s="294">
        <v>7.4980000000000002</v>
      </c>
      <c r="G493" s="37"/>
      <c r="H493" s="43"/>
    </row>
    <row r="494" s="2" customFormat="1" ht="16.8" customHeight="1">
      <c r="A494" s="37"/>
      <c r="B494" s="43"/>
      <c r="C494" s="289" t="s">
        <v>1917</v>
      </c>
      <c r="D494" s="290" t="s">
        <v>1917</v>
      </c>
      <c r="E494" s="291" t="s">
        <v>1</v>
      </c>
      <c r="F494" s="292">
        <v>6.8159999999999998</v>
      </c>
      <c r="G494" s="37"/>
      <c r="H494" s="43"/>
    </row>
    <row r="495" s="2" customFormat="1" ht="16.8" customHeight="1">
      <c r="A495" s="37"/>
      <c r="B495" s="43"/>
      <c r="C495" s="293" t="s">
        <v>1</v>
      </c>
      <c r="D495" s="293" t="s">
        <v>905</v>
      </c>
      <c r="E495" s="16" t="s">
        <v>1</v>
      </c>
      <c r="F495" s="294">
        <v>0</v>
      </c>
      <c r="G495" s="37"/>
      <c r="H495" s="43"/>
    </row>
    <row r="496" s="2" customFormat="1" ht="16.8" customHeight="1">
      <c r="A496" s="37"/>
      <c r="B496" s="43"/>
      <c r="C496" s="293" t="s">
        <v>1917</v>
      </c>
      <c r="D496" s="293" t="s">
        <v>1496</v>
      </c>
      <c r="E496" s="16" t="s">
        <v>1</v>
      </c>
      <c r="F496" s="294">
        <v>6.8159999999999998</v>
      </c>
      <c r="G496" s="37"/>
      <c r="H496" s="43"/>
    </row>
    <row r="497" s="2" customFormat="1" ht="16.8" customHeight="1">
      <c r="A497" s="37"/>
      <c r="B497" s="43"/>
      <c r="C497" s="295" t="s">
        <v>2573</v>
      </c>
      <c r="D497" s="37"/>
      <c r="E497" s="37"/>
      <c r="F497" s="37"/>
      <c r="G497" s="37"/>
      <c r="H497" s="43"/>
    </row>
    <row r="498" s="2" customFormat="1" ht="16.8" customHeight="1">
      <c r="A498" s="37"/>
      <c r="B498" s="43"/>
      <c r="C498" s="293" t="s">
        <v>1914</v>
      </c>
      <c r="D498" s="293" t="s">
        <v>1915</v>
      </c>
      <c r="E498" s="16" t="s">
        <v>364</v>
      </c>
      <c r="F498" s="294">
        <v>6.8159999999999998</v>
      </c>
      <c r="G498" s="37"/>
      <c r="H498" s="43"/>
    </row>
    <row r="499" s="2" customFormat="1" ht="16.8" customHeight="1">
      <c r="A499" s="37"/>
      <c r="B499" s="43"/>
      <c r="C499" s="289" t="s">
        <v>1924</v>
      </c>
      <c r="D499" s="290" t="s">
        <v>1924</v>
      </c>
      <c r="E499" s="291" t="s">
        <v>1</v>
      </c>
      <c r="F499" s="292">
        <v>1.5840000000000001</v>
      </c>
      <c r="G499" s="37"/>
      <c r="H499" s="43"/>
    </row>
    <row r="500" s="2" customFormat="1" ht="16.8" customHeight="1">
      <c r="A500" s="37"/>
      <c r="B500" s="43"/>
      <c r="C500" s="293" t="s">
        <v>1924</v>
      </c>
      <c r="D500" s="293" t="s">
        <v>1925</v>
      </c>
      <c r="E500" s="16" t="s">
        <v>1</v>
      </c>
      <c r="F500" s="294">
        <v>1.5840000000000001</v>
      </c>
      <c r="G500" s="37"/>
      <c r="H500" s="43"/>
    </row>
    <row r="501" s="2" customFormat="1" ht="16.8" customHeight="1">
      <c r="A501" s="37"/>
      <c r="B501" s="43"/>
      <c r="C501" s="295" t="s">
        <v>2573</v>
      </c>
      <c r="D501" s="37"/>
      <c r="E501" s="37"/>
      <c r="F501" s="37"/>
      <c r="G501" s="37"/>
      <c r="H501" s="43"/>
    </row>
    <row r="502" s="2" customFormat="1" ht="16.8" customHeight="1">
      <c r="A502" s="37"/>
      <c r="B502" s="43"/>
      <c r="C502" s="293" t="s">
        <v>1921</v>
      </c>
      <c r="D502" s="293" t="s">
        <v>1922</v>
      </c>
      <c r="E502" s="16" t="s">
        <v>364</v>
      </c>
      <c r="F502" s="294">
        <v>10.83</v>
      </c>
      <c r="G502" s="37"/>
      <c r="H502" s="43"/>
    </row>
    <row r="503" s="2" customFormat="1" ht="16.8" customHeight="1">
      <c r="A503" s="37"/>
      <c r="B503" s="43"/>
      <c r="C503" s="289" t="s">
        <v>1933</v>
      </c>
      <c r="D503" s="290" t="s">
        <v>1933</v>
      </c>
      <c r="E503" s="291" t="s">
        <v>1</v>
      </c>
      <c r="F503" s="292">
        <v>9.5999999999999996</v>
      </c>
      <c r="G503" s="37"/>
      <c r="H503" s="43"/>
    </row>
    <row r="504" s="2" customFormat="1" ht="16.8" customHeight="1">
      <c r="A504" s="37"/>
      <c r="B504" s="43"/>
      <c r="C504" s="293" t="s">
        <v>1</v>
      </c>
      <c r="D504" s="293" t="s">
        <v>1884</v>
      </c>
      <c r="E504" s="16" t="s">
        <v>1</v>
      </c>
      <c r="F504" s="294">
        <v>0</v>
      </c>
      <c r="G504" s="37"/>
      <c r="H504" s="43"/>
    </row>
    <row r="505" s="2" customFormat="1" ht="16.8" customHeight="1">
      <c r="A505" s="37"/>
      <c r="B505" s="43"/>
      <c r="C505" s="293" t="s">
        <v>1933</v>
      </c>
      <c r="D505" s="293" t="s">
        <v>1886</v>
      </c>
      <c r="E505" s="16" t="s">
        <v>1</v>
      </c>
      <c r="F505" s="294">
        <v>9.5999999999999996</v>
      </c>
      <c r="G505" s="37"/>
      <c r="H505" s="43"/>
    </row>
    <row r="506" s="2" customFormat="1" ht="16.8" customHeight="1">
      <c r="A506" s="37"/>
      <c r="B506" s="43"/>
      <c r="C506" s="295" t="s">
        <v>2573</v>
      </c>
      <c r="D506" s="37"/>
      <c r="E506" s="37"/>
      <c r="F506" s="37"/>
      <c r="G506" s="37"/>
      <c r="H506" s="43"/>
    </row>
    <row r="507" s="2" customFormat="1" ht="16.8" customHeight="1">
      <c r="A507" s="37"/>
      <c r="B507" s="43"/>
      <c r="C507" s="293" t="s">
        <v>1930</v>
      </c>
      <c r="D507" s="293" t="s">
        <v>1931</v>
      </c>
      <c r="E507" s="16" t="s">
        <v>423</v>
      </c>
      <c r="F507" s="294">
        <v>21.300000000000001</v>
      </c>
      <c r="G507" s="37"/>
      <c r="H507" s="43"/>
    </row>
    <row r="508" s="2" customFormat="1" ht="16.8" customHeight="1">
      <c r="A508" s="37"/>
      <c r="B508" s="43"/>
      <c r="C508" s="289" t="s">
        <v>686</v>
      </c>
      <c r="D508" s="290" t="s">
        <v>686</v>
      </c>
      <c r="E508" s="291" t="s">
        <v>1</v>
      </c>
      <c r="F508" s="292">
        <v>8.75</v>
      </c>
      <c r="G508" s="37"/>
      <c r="H508" s="43"/>
    </row>
    <row r="509" s="2" customFormat="1" ht="16.8" customHeight="1">
      <c r="A509" s="37"/>
      <c r="B509" s="43"/>
      <c r="C509" s="293" t="s">
        <v>1</v>
      </c>
      <c r="D509" s="293" t="s">
        <v>683</v>
      </c>
      <c r="E509" s="16" t="s">
        <v>1</v>
      </c>
      <c r="F509" s="294">
        <v>0</v>
      </c>
      <c r="G509" s="37"/>
      <c r="H509" s="43"/>
    </row>
    <row r="510" s="2" customFormat="1" ht="16.8" customHeight="1">
      <c r="A510" s="37"/>
      <c r="B510" s="43"/>
      <c r="C510" s="293" t="s">
        <v>686</v>
      </c>
      <c r="D510" s="293" t="s">
        <v>687</v>
      </c>
      <c r="E510" s="16" t="s">
        <v>1</v>
      </c>
      <c r="F510" s="294">
        <v>8.75</v>
      </c>
      <c r="G510" s="37"/>
      <c r="H510" s="43"/>
    </row>
    <row r="511" s="2" customFormat="1" ht="16.8" customHeight="1">
      <c r="A511" s="37"/>
      <c r="B511" s="43"/>
      <c r="C511" s="295" t="s">
        <v>2573</v>
      </c>
      <c r="D511" s="37"/>
      <c r="E511" s="37"/>
      <c r="F511" s="37"/>
      <c r="G511" s="37"/>
      <c r="H511" s="43"/>
    </row>
    <row r="512" s="2" customFormat="1">
      <c r="A512" s="37"/>
      <c r="B512" s="43"/>
      <c r="C512" s="293" t="s">
        <v>679</v>
      </c>
      <c r="D512" s="293" t="s">
        <v>680</v>
      </c>
      <c r="E512" s="16" t="s">
        <v>364</v>
      </c>
      <c r="F512" s="294">
        <v>8.75</v>
      </c>
      <c r="G512" s="37"/>
      <c r="H512" s="43"/>
    </row>
    <row r="513" s="2" customFormat="1" ht="16.8" customHeight="1">
      <c r="A513" s="37"/>
      <c r="B513" s="43"/>
      <c r="C513" s="289" t="s">
        <v>1947</v>
      </c>
      <c r="D513" s="290" t="s">
        <v>1947</v>
      </c>
      <c r="E513" s="291" t="s">
        <v>1</v>
      </c>
      <c r="F513" s="292">
        <v>3.2000000000000002</v>
      </c>
      <c r="G513" s="37"/>
      <c r="H513" s="43"/>
    </row>
    <row r="514" s="2" customFormat="1" ht="16.8" customHeight="1">
      <c r="A514" s="37"/>
      <c r="B514" s="43"/>
      <c r="C514" s="293" t="s">
        <v>1</v>
      </c>
      <c r="D514" s="293" t="s">
        <v>1946</v>
      </c>
      <c r="E514" s="16" t="s">
        <v>1</v>
      </c>
      <c r="F514" s="294">
        <v>0</v>
      </c>
      <c r="G514" s="37"/>
      <c r="H514" s="43"/>
    </row>
    <row r="515" s="2" customFormat="1" ht="16.8" customHeight="1">
      <c r="A515" s="37"/>
      <c r="B515" s="43"/>
      <c r="C515" s="293" t="s">
        <v>1947</v>
      </c>
      <c r="D515" s="293" t="s">
        <v>1948</v>
      </c>
      <c r="E515" s="16" t="s">
        <v>1</v>
      </c>
      <c r="F515" s="294">
        <v>3.2000000000000002</v>
      </c>
      <c r="G515" s="37"/>
      <c r="H515" s="43"/>
    </row>
    <row r="516" s="2" customFormat="1" ht="16.8" customHeight="1">
      <c r="A516" s="37"/>
      <c r="B516" s="43"/>
      <c r="C516" s="295" t="s">
        <v>2573</v>
      </c>
      <c r="D516" s="37"/>
      <c r="E516" s="37"/>
      <c r="F516" s="37"/>
      <c r="G516" s="37"/>
      <c r="H516" s="43"/>
    </row>
    <row r="517" s="2" customFormat="1" ht="16.8" customHeight="1">
      <c r="A517" s="37"/>
      <c r="B517" s="43"/>
      <c r="C517" s="293" t="s">
        <v>1943</v>
      </c>
      <c r="D517" s="293" t="s">
        <v>1944</v>
      </c>
      <c r="E517" s="16" t="s">
        <v>364</v>
      </c>
      <c r="F517" s="294">
        <v>3.2000000000000002</v>
      </c>
      <c r="G517" s="37"/>
      <c r="H517" s="43"/>
    </row>
    <row r="518" s="2" customFormat="1" ht="16.8" customHeight="1">
      <c r="A518" s="37"/>
      <c r="B518" s="43"/>
      <c r="C518" s="289" t="s">
        <v>1955</v>
      </c>
      <c r="D518" s="290" t="s">
        <v>1955</v>
      </c>
      <c r="E518" s="291" t="s">
        <v>1</v>
      </c>
      <c r="F518" s="292">
        <v>3.2000000000000002</v>
      </c>
      <c r="G518" s="37"/>
      <c r="H518" s="43"/>
    </row>
    <row r="519" s="2" customFormat="1" ht="16.8" customHeight="1">
      <c r="A519" s="37"/>
      <c r="B519" s="43"/>
      <c r="C519" s="293" t="s">
        <v>1</v>
      </c>
      <c r="D519" s="293" t="s">
        <v>1946</v>
      </c>
      <c r="E519" s="16" t="s">
        <v>1</v>
      </c>
      <c r="F519" s="294">
        <v>0</v>
      </c>
      <c r="G519" s="37"/>
      <c r="H519" s="43"/>
    </row>
    <row r="520" s="2" customFormat="1" ht="16.8" customHeight="1">
      <c r="A520" s="37"/>
      <c r="B520" s="43"/>
      <c r="C520" s="293" t="s">
        <v>1955</v>
      </c>
      <c r="D520" s="293" t="s">
        <v>1948</v>
      </c>
      <c r="E520" s="16" t="s">
        <v>1</v>
      </c>
      <c r="F520" s="294">
        <v>3.2000000000000002</v>
      </c>
      <c r="G520" s="37"/>
      <c r="H520" s="43"/>
    </row>
    <row r="521" s="2" customFormat="1" ht="16.8" customHeight="1">
      <c r="A521" s="37"/>
      <c r="B521" s="43"/>
      <c r="C521" s="295" t="s">
        <v>2573</v>
      </c>
      <c r="D521" s="37"/>
      <c r="E521" s="37"/>
      <c r="F521" s="37"/>
      <c r="G521" s="37"/>
      <c r="H521" s="43"/>
    </row>
    <row r="522" s="2" customFormat="1" ht="16.8" customHeight="1">
      <c r="A522" s="37"/>
      <c r="B522" s="43"/>
      <c r="C522" s="293" t="s">
        <v>1952</v>
      </c>
      <c r="D522" s="293" t="s">
        <v>1953</v>
      </c>
      <c r="E522" s="16" t="s">
        <v>364</v>
      </c>
      <c r="F522" s="294">
        <v>3.2000000000000002</v>
      </c>
      <c r="G522" s="37"/>
      <c r="H522" s="43"/>
    </row>
    <row r="523" s="2" customFormat="1" ht="16.8" customHeight="1">
      <c r="A523" s="37"/>
      <c r="B523" s="43"/>
      <c r="C523" s="289" t="s">
        <v>1962</v>
      </c>
      <c r="D523" s="290" t="s">
        <v>1962</v>
      </c>
      <c r="E523" s="291" t="s">
        <v>1</v>
      </c>
      <c r="F523" s="292">
        <v>3.2000000000000002</v>
      </c>
      <c r="G523" s="37"/>
      <c r="H523" s="43"/>
    </row>
    <row r="524" s="2" customFormat="1" ht="16.8" customHeight="1">
      <c r="A524" s="37"/>
      <c r="B524" s="43"/>
      <c r="C524" s="293" t="s">
        <v>1</v>
      </c>
      <c r="D524" s="293" t="s">
        <v>1946</v>
      </c>
      <c r="E524" s="16" t="s">
        <v>1</v>
      </c>
      <c r="F524" s="294">
        <v>0</v>
      </c>
      <c r="G524" s="37"/>
      <c r="H524" s="43"/>
    </row>
    <row r="525" s="2" customFormat="1" ht="16.8" customHeight="1">
      <c r="A525" s="37"/>
      <c r="B525" s="43"/>
      <c r="C525" s="293" t="s">
        <v>1962</v>
      </c>
      <c r="D525" s="293" t="s">
        <v>1948</v>
      </c>
      <c r="E525" s="16" t="s">
        <v>1</v>
      </c>
      <c r="F525" s="294">
        <v>3.2000000000000002</v>
      </c>
      <c r="G525" s="37"/>
      <c r="H525" s="43"/>
    </row>
    <row r="526" s="2" customFormat="1" ht="16.8" customHeight="1">
      <c r="A526" s="37"/>
      <c r="B526" s="43"/>
      <c r="C526" s="295" t="s">
        <v>2573</v>
      </c>
      <c r="D526" s="37"/>
      <c r="E526" s="37"/>
      <c r="F526" s="37"/>
      <c r="G526" s="37"/>
      <c r="H526" s="43"/>
    </row>
    <row r="527" s="2" customFormat="1" ht="16.8" customHeight="1">
      <c r="A527" s="37"/>
      <c r="B527" s="43"/>
      <c r="C527" s="293" t="s">
        <v>1959</v>
      </c>
      <c r="D527" s="293" t="s">
        <v>1960</v>
      </c>
      <c r="E527" s="16" t="s">
        <v>364</v>
      </c>
      <c r="F527" s="294">
        <v>3.2000000000000002</v>
      </c>
      <c r="G527" s="37"/>
      <c r="H527" s="43"/>
    </row>
    <row r="528" s="2" customFormat="1" ht="16.8" customHeight="1">
      <c r="A528" s="37"/>
      <c r="B528" s="43"/>
      <c r="C528" s="289" t="s">
        <v>1969</v>
      </c>
      <c r="D528" s="290" t="s">
        <v>1969</v>
      </c>
      <c r="E528" s="291" t="s">
        <v>1</v>
      </c>
      <c r="F528" s="292">
        <v>3.2000000000000002</v>
      </c>
      <c r="G528" s="37"/>
      <c r="H528" s="43"/>
    </row>
    <row r="529" s="2" customFormat="1" ht="16.8" customHeight="1">
      <c r="A529" s="37"/>
      <c r="B529" s="43"/>
      <c r="C529" s="293" t="s">
        <v>1</v>
      </c>
      <c r="D529" s="293" t="s">
        <v>1946</v>
      </c>
      <c r="E529" s="16" t="s">
        <v>1</v>
      </c>
      <c r="F529" s="294">
        <v>0</v>
      </c>
      <c r="G529" s="37"/>
      <c r="H529" s="43"/>
    </row>
    <row r="530" s="2" customFormat="1" ht="16.8" customHeight="1">
      <c r="A530" s="37"/>
      <c r="B530" s="43"/>
      <c r="C530" s="293" t="s">
        <v>1969</v>
      </c>
      <c r="D530" s="293" t="s">
        <v>1948</v>
      </c>
      <c r="E530" s="16" t="s">
        <v>1</v>
      </c>
      <c r="F530" s="294">
        <v>3.2000000000000002</v>
      </c>
      <c r="G530" s="37"/>
      <c r="H530" s="43"/>
    </row>
    <row r="531" s="2" customFormat="1" ht="16.8" customHeight="1">
      <c r="A531" s="37"/>
      <c r="B531" s="43"/>
      <c r="C531" s="295" t="s">
        <v>2573</v>
      </c>
      <c r="D531" s="37"/>
      <c r="E531" s="37"/>
      <c r="F531" s="37"/>
      <c r="G531" s="37"/>
      <c r="H531" s="43"/>
    </row>
    <row r="532" s="2" customFormat="1" ht="16.8" customHeight="1">
      <c r="A532" s="37"/>
      <c r="B532" s="43"/>
      <c r="C532" s="293" t="s">
        <v>1966</v>
      </c>
      <c r="D532" s="293" t="s">
        <v>1967</v>
      </c>
      <c r="E532" s="16" t="s">
        <v>364</v>
      </c>
      <c r="F532" s="294">
        <v>3.2000000000000002</v>
      </c>
      <c r="G532" s="37"/>
      <c r="H532" s="43"/>
    </row>
    <row r="533" s="2" customFormat="1" ht="16.8" customHeight="1">
      <c r="A533" s="37"/>
      <c r="B533" s="43"/>
      <c r="C533" s="289" t="s">
        <v>1976</v>
      </c>
      <c r="D533" s="290" t="s">
        <v>1976</v>
      </c>
      <c r="E533" s="291" t="s">
        <v>1</v>
      </c>
      <c r="F533" s="292">
        <v>3.2000000000000002</v>
      </c>
      <c r="G533" s="37"/>
      <c r="H533" s="43"/>
    </row>
    <row r="534" s="2" customFormat="1" ht="16.8" customHeight="1">
      <c r="A534" s="37"/>
      <c r="B534" s="43"/>
      <c r="C534" s="293" t="s">
        <v>1</v>
      </c>
      <c r="D534" s="293" t="s">
        <v>1946</v>
      </c>
      <c r="E534" s="16" t="s">
        <v>1</v>
      </c>
      <c r="F534" s="294">
        <v>0</v>
      </c>
      <c r="G534" s="37"/>
      <c r="H534" s="43"/>
    </row>
    <row r="535" s="2" customFormat="1" ht="16.8" customHeight="1">
      <c r="A535" s="37"/>
      <c r="B535" s="43"/>
      <c r="C535" s="293" t="s">
        <v>1976</v>
      </c>
      <c r="D535" s="293" t="s">
        <v>1948</v>
      </c>
      <c r="E535" s="16" t="s">
        <v>1</v>
      </c>
      <c r="F535" s="294">
        <v>3.2000000000000002</v>
      </c>
      <c r="G535" s="37"/>
      <c r="H535" s="43"/>
    </row>
    <row r="536" s="2" customFormat="1" ht="16.8" customHeight="1">
      <c r="A536" s="37"/>
      <c r="B536" s="43"/>
      <c r="C536" s="295" t="s">
        <v>2573</v>
      </c>
      <c r="D536" s="37"/>
      <c r="E536" s="37"/>
      <c r="F536" s="37"/>
      <c r="G536" s="37"/>
      <c r="H536" s="43"/>
    </row>
    <row r="537" s="2" customFormat="1" ht="16.8" customHeight="1">
      <c r="A537" s="37"/>
      <c r="B537" s="43"/>
      <c r="C537" s="293" t="s">
        <v>1973</v>
      </c>
      <c r="D537" s="293" t="s">
        <v>1974</v>
      </c>
      <c r="E537" s="16" t="s">
        <v>364</v>
      </c>
      <c r="F537" s="294">
        <v>3.2000000000000002</v>
      </c>
      <c r="G537" s="37"/>
      <c r="H537" s="43"/>
    </row>
    <row r="538" s="2" customFormat="1" ht="16.8" customHeight="1">
      <c r="A538" s="37"/>
      <c r="B538" s="43"/>
      <c r="C538" s="289" t="s">
        <v>1984</v>
      </c>
      <c r="D538" s="290" t="s">
        <v>1984</v>
      </c>
      <c r="E538" s="291" t="s">
        <v>1</v>
      </c>
      <c r="F538" s="292">
        <v>4.0499999999999998</v>
      </c>
      <c r="G538" s="37"/>
      <c r="H538" s="43"/>
    </row>
    <row r="539" s="2" customFormat="1" ht="16.8" customHeight="1">
      <c r="A539" s="37"/>
      <c r="B539" s="43"/>
      <c r="C539" s="293" t="s">
        <v>1</v>
      </c>
      <c r="D539" s="293" t="s">
        <v>1983</v>
      </c>
      <c r="E539" s="16" t="s">
        <v>1</v>
      </c>
      <c r="F539" s="294">
        <v>0</v>
      </c>
      <c r="G539" s="37"/>
      <c r="H539" s="43"/>
    </row>
    <row r="540" s="2" customFormat="1" ht="16.8" customHeight="1">
      <c r="A540" s="37"/>
      <c r="B540" s="43"/>
      <c r="C540" s="293" t="s">
        <v>1</v>
      </c>
      <c r="D540" s="293" t="s">
        <v>1261</v>
      </c>
      <c r="E540" s="16" t="s">
        <v>1</v>
      </c>
      <c r="F540" s="294">
        <v>0</v>
      </c>
      <c r="G540" s="37"/>
      <c r="H540" s="43"/>
    </row>
    <row r="541" s="2" customFormat="1" ht="16.8" customHeight="1">
      <c r="A541" s="37"/>
      <c r="B541" s="43"/>
      <c r="C541" s="293" t="s">
        <v>1984</v>
      </c>
      <c r="D541" s="293" t="s">
        <v>1182</v>
      </c>
      <c r="E541" s="16" t="s">
        <v>1</v>
      </c>
      <c r="F541" s="294">
        <v>4.0499999999999998</v>
      </c>
      <c r="G541" s="37"/>
      <c r="H541" s="43"/>
    </row>
    <row r="542" s="2" customFormat="1" ht="16.8" customHeight="1">
      <c r="A542" s="37"/>
      <c r="B542" s="43"/>
      <c r="C542" s="295" t="s">
        <v>2573</v>
      </c>
      <c r="D542" s="37"/>
      <c r="E542" s="37"/>
      <c r="F542" s="37"/>
      <c r="G542" s="37"/>
      <c r="H542" s="43"/>
    </row>
    <row r="543" s="2" customFormat="1">
      <c r="A543" s="37"/>
      <c r="B543" s="43"/>
      <c r="C543" s="293" t="s">
        <v>1980</v>
      </c>
      <c r="D543" s="293" t="s">
        <v>1981</v>
      </c>
      <c r="E543" s="16" t="s">
        <v>423</v>
      </c>
      <c r="F543" s="294">
        <v>822.60000000000002</v>
      </c>
      <c r="G543" s="37"/>
      <c r="H543" s="43"/>
    </row>
    <row r="544" s="2" customFormat="1" ht="16.8" customHeight="1">
      <c r="A544" s="37"/>
      <c r="B544" s="43"/>
      <c r="C544" s="289" t="s">
        <v>2000</v>
      </c>
      <c r="D544" s="290" t="s">
        <v>2000</v>
      </c>
      <c r="E544" s="291" t="s">
        <v>1</v>
      </c>
      <c r="F544" s="292">
        <v>199.815</v>
      </c>
      <c r="G544" s="37"/>
      <c r="H544" s="43"/>
    </row>
    <row r="545" s="2" customFormat="1" ht="16.8" customHeight="1">
      <c r="A545" s="37"/>
      <c r="B545" s="43"/>
      <c r="C545" s="293" t="s">
        <v>1</v>
      </c>
      <c r="D545" s="293" t="s">
        <v>1273</v>
      </c>
      <c r="E545" s="16" t="s">
        <v>1</v>
      </c>
      <c r="F545" s="294">
        <v>0</v>
      </c>
      <c r="G545" s="37"/>
      <c r="H545" s="43"/>
    </row>
    <row r="546" s="2" customFormat="1" ht="16.8" customHeight="1">
      <c r="A546" s="37"/>
      <c r="B546" s="43"/>
      <c r="C546" s="293" t="s">
        <v>1</v>
      </c>
      <c r="D546" s="293" t="s">
        <v>1999</v>
      </c>
      <c r="E546" s="16" t="s">
        <v>1</v>
      </c>
      <c r="F546" s="294">
        <v>0</v>
      </c>
      <c r="G546" s="37"/>
      <c r="H546" s="43"/>
    </row>
    <row r="547" s="2" customFormat="1" ht="16.8" customHeight="1">
      <c r="A547" s="37"/>
      <c r="B547" s="43"/>
      <c r="C547" s="293" t="s">
        <v>2000</v>
      </c>
      <c r="D547" s="293" t="s">
        <v>2001</v>
      </c>
      <c r="E547" s="16" t="s">
        <v>1</v>
      </c>
      <c r="F547" s="294">
        <v>199.815</v>
      </c>
      <c r="G547" s="37"/>
      <c r="H547" s="43"/>
    </row>
    <row r="548" s="2" customFormat="1" ht="16.8" customHeight="1">
      <c r="A548" s="37"/>
      <c r="B548" s="43"/>
      <c r="C548" s="295" t="s">
        <v>2573</v>
      </c>
      <c r="D548" s="37"/>
      <c r="E548" s="37"/>
      <c r="F548" s="37"/>
      <c r="G548" s="37"/>
      <c r="H548" s="43"/>
    </row>
    <row r="549" s="2" customFormat="1">
      <c r="A549" s="37"/>
      <c r="B549" s="43"/>
      <c r="C549" s="293" t="s">
        <v>1996</v>
      </c>
      <c r="D549" s="293" t="s">
        <v>1997</v>
      </c>
      <c r="E549" s="16" t="s">
        <v>423</v>
      </c>
      <c r="F549" s="294">
        <v>199.815</v>
      </c>
      <c r="G549" s="37"/>
      <c r="H549" s="43"/>
    </row>
    <row r="550" s="2" customFormat="1" ht="16.8" customHeight="1">
      <c r="A550" s="37"/>
      <c r="B550" s="43"/>
      <c r="C550" s="289" t="s">
        <v>2008</v>
      </c>
      <c r="D550" s="290" t="s">
        <v>2008</v>
      </c>
      <c r="E550" s="291" t="s">
        <v>1</v>
      </c>
      <c r="F550" s="292">
        <v>663.86300000000006</v>
      </c>
      <c r="G550" s="37"/>
      <c r="H550" s="43"/>
    </row>
    <row r="551" s="2" customFormat="1" ht="16.8" customHeight="1">
      <c r="A551" s="37"/>
      <c r="B551" s="43"/>
      <c r="C551" s="293" t="s">
        <v>1</v>
      </c>
      <c r="D551" s="293" t="s">
        <v>1273</v>
      </c>
      <c r="E551" s="16" t="s">
        <v>1</v>
      </c>
      <c r="F551" s="294">
        <v>0</v>
      </c>
      <c r="G551" s="37"/>
      <c r="H551" s="43"/>
    </row>
    <row r="552" s="2" customFormat="1" ht="16.8" customHeight="1">
      <c r="A552" s="37"/>
      <c r="B552" s="43"/>
      <c r="C552" s="293" t="s">
        <v>1</v>
      </c>
      <c r="D552" s="293" t="s">
        <v>1999</v>
      </c>
      <c r="E552" s="16" t="s">
        <v>1</v>
      </c>
      <c r="F552" s="294">
        <v>0</v>
      </c>
      <c r="G552" s="37"/>
      <c r="H552" s="43"/>
    </row>
    <row r="553" s="2" customFormat="1" ht="16.8" customHeight="1">
      <c r="A553" s="37"/>
      <c r="B553" s="43"/>
      <c r="C553" s="293" t="s">
        <v>2008</v>
      </c>
      <c r="D553" s="293" t="s">
        <v>2009</v>
      </c>
      <c r="E553" s="16" t="s">
        <v>1</v>
      </c>
      <c r="F553" s="294">
        <v>663.86300000000006</v>
      </c>
      <c r="G553" s="37"/>
      <c r="H553" s="43"/>
    </row>
    <row r="554" s="2" customFormat="1" ht="16.8" customHeight="1">
      <c r="A554" s="37"/>
      <c r="B554" s="43"/>
      <c r="C554" s="295" t="s">
        <v>2573</v>
      </c>
      <c r="D554" s="37"/>
      <c r="E554" s="37"/>
      <c r="F554" s="37"/>
      <c r="G554" s="37"/>
      <c r="H554" s="43"/>
    </row>
    <row r="555" s="2" customFormat="1">
      <c r="A555" s="37"/>
      <c r="B555" s="43"/>
      <c r="C555" s="293" t="s">
        <v>2005</v>
      </c>
      <c r="D555" s="293" t="s">
        <v>2006</v>
      </c>
      <c r="E555" s="16" t="s">
        <v>423</v>
      </c>
      <c r="F555" s="294">
        <v>663.86300000000006</v>
      </c>
      <c r="G555" s="37"/>
      <c r="H555" s="43"/>
    </row>
    <row r="556" s="2" customFormat="1" ht="16.8" customHeight="1">
      <c r="A556" s="37"/>
      <c r="B556" s="43"/>
      <c r="C556" s="289" t="s">
        <v>2016</v>
      </c>
      <c r="D556" s="290" t="s">
        <v>2016</v>
      </c>
      <c r="E556" s="291" t="s">
        <v>1</v>
      </c>
      <c r="F556" s="292">
        <v>349.68000000000001</v>
      </c>
      <c r="G556" s="37"/>
      <c r="H556" s="43"/>
    </row>
    <row r="557" s="2" customFormat="1" ht="16.8" customHeight="1">
      <c r="A557" s="37"/>
      <c r="B557" s="43"/>
      <c r="C557" s="293" t="s">
        <v>1</v>
      </c>
      <c r="D557" s="293" t="s">
        <v>1273</v>
      </c>
      <c r="E557" s="16" t="s">
        <v>1</v>
      </c>
      <c r="F557" s="294">
        <v>0</v>
      </c>
      <c r="G557" s="37"/>
      <c r="H557" s="43"/>
    </row>
    <row r="558" s="2" customFormat="1">
      <c r="A558" s="37"/>
      <c r="B558" s="43"/>
      <c r="C558" s="293" t="s">
        <v>1</v>
      </c>
      <c r="D558" s="293" t="s">
        <v>1274</v>
      </c>
      <c r="E558" s="16" t="s">
        <v>1</v>
      </c>
      <c r="F558" s="294">
        <v>0</v>
      </c>
      <c r="G558" s="37"/>
      <c r="H558" s="43"/>
    </row>
    <row r="559" s="2" customFormat="1" ht="16.8" customHeight="1">
      <c r="A559" s="37"/>
      <c r="B559" s="43"/>
      <c r="C559" s="293" t="s">
        <v>2016</v>
      </c>
      <c r="D559" s="293" t="s">
        <v>2017</v>
      </c>
      <c r="E559" s="16" t="s">
        <v>1</v>
      </c>
      <c r="F559" s="294">
        <v>349.68000000000001</v>
      </c>
      <c r="G559" s="37"/>
      <c r="H559" s="43"/>
    </row>
    <row r="560" s="2" customFormat="1" ht="16.8" customHeight="1">
      <c r="A560" s="37"/>
      <c r="B560" s="43"/>
      <c r="C560" s="295" t="s">
        <v>2573</v>
      </c>
      <c r="D560" s="37"/>
      <c r="E560" s="37"/>
      <c r="F560" s="37"/>
      <c r="G560" s="37"/>
      <c r="H560" s="43"/>
    </row>
    <row r="561" s="2" customFormat="1">
      <c r="A561" s="37"/>
      <c r="B561" s="43"/>
      <c r="C561" s="293" t="s">
        <v>2013</v>
      </c>
      <c r="D561" s="293" t="s">
        <v>2014</v>
      </c>
      <c r="E561" s="16" t="s">
        <v>423</v>
      </c>
      <c r="F561" s="294">
        <v>412.68000000000001</v>
      </c>
      <c r="G561" s="37"/>
      <c r="H561" s="43"/>
    </row>
    <row r="562" s="2" customFormat="1" ht="16.8" customHeight="1">
      <c r="A562" s="37"/>
      <c r="B562" s="43"/>
      <c r="C562" s="289" t="s">
        <v>2025</v>
      </c>
      <c r="D562" s="290" t="s">
        <v>2025</v>
      </c>
      <c r="E562" s="291" t="s">
        <v>1</v>
      </c>
      <c r="F562" s="292">
        <v>433.31400000000002</v>
      </c>
      <c r="G562" s="37"/>
      <c r="H562" s="43"/>
    </row>
    <row r="563" s="2" customFormat="1" ht="16.8" customHeight="1">
      <c r="A563" s="37"/>
      <c r="B563" s="43"/>
      <c r="C563" s="293" t="s">
        <v>2025</v>
      </c>
      <c r="D563" s="293" t="s">
        <v>2026</v>
      </c>
      <c r="E563" s="16" t="s">
        <v>1</v>
      </c>
      <c r="F563" s="294">
        <v>433.31400000000002</v>
      </c>
      <c r="G563" s="37"/>
      <c r="H563" s="43"/>
    </row>
    <row r="564" s="2" customFormat="1" ht="16.8" customHeight="1">
      <c r="A564" s="37"/>
      <c r="B564" s="43"/>
      <c r="C564" s="295" t="s">
        <v>2573</v>
      </c>
      <c r="D564" s="37"/>
      <c r="E564" s="37"/>
      <c r="F564" s="37"/>
      <c r="G564" s="37"/>
      <c r="H564" s="43"/>
    </row>
    <row r="565" s="2" customFormat="1">
      <c r="A565" s="37"/>
      <c r="B565" s="43"/>
      <c r="C565" s="293" t="s">
        <v>2022</v>
      </c>
      <c r="D565" s="293" t="s">
        <v>2023</v>
      </c>
      <c r="E565" s="16" t="s">
        <v>423</v>
      </c>
      <c r="F565" s="294">
        <v>433.31400000000002</v>
      </c>
      <c r="G565" s="37"/>
      <c r="H565" s="43"/>
    </row>
    <row r="566" s="2" customFormat="1" ht="16.8" customHeight="1">
      <c r="A566" s="37"/>
      <c r="B566" s="43"/>
      <c r="C566" s="289" t="s">
        <v>701</v>
      </c>
      <c r="D566" s="290" t="s">
        <v>701</v>
      </c>
      <c r="E566" s="291" t="s">
        <v>1</v>
      </c>
      <c r="F566" s="292">
        <v>0.10000000000000001</v>
      </c>
      <c r="G566" s="37"/>
      <c r="H566" s="43"/>
    </row>
    <row r="567" s="2" customFormat="1" ht="16.8" customHeight="1">
      <c r="A567" s="37"/>
      <c r="B567" s="43"/>
      <c r="C567" s="293" t="s">
        <v>1</v>
      </c>
      <c r="D567" s="293" t="s">
        <v>698</v>
      </c>
      <c r="E567" s="16" t="s">
        <v>1</v>
      </c>
      <c r="F567" s="294">
        <v>0</v>
      </c>
      <c r="G567" s="37"/>
      <c r="H567" s="43"/>
    </row>
    <row r="568" s="2" customFormat="1" ht="16.8" customHeight="1">
      <c r="A568" s="37"/>
      <c r="B568" s="43"/>
      <c r="C568" s="293" t="s">
        <v>701</v>
      </c>
      <c r="D568" s="293" t="s">
        <v>702</v>
      </c>
      <c r="E568" s="16" t="s">
        <v>1</v>
      </c>
      <c r="F568" s="294">
        <v>0.10000000000000001</v>
      </c>
      <c r="G568" s="37"/>
      <c r="H568" s="43"/>
    </row>
    <row r="569" s="2" customFormat="1" ht="16.8" customHeight="1">
      <c r="A569" s="37"/>
      <c r="B569" s="43"/>
      <c r="C569" s="295" t="s">
        <v>2573</v>
      </c>
      <c r="D569" s="37"/>
      <c r="E569" s="37"/>
      <c r="F569" s="37"/>
      <c r="G569" s="37"/>
      <c r="H569" s="43"/>
    </row>
    <row r="570" s="2" customFormat="1" ht="16.8" customHeight="1">
      <c r="A570" s="37"/>
      <c r="B570" s="43"/>
      <c r="C570" s="293" t="s">
        <v>694</v>
      </c>
      <c r="D570" s="293" t="s">
        <v>695</v>
      </c>
      <c r="E570" s="16" t="s">
        <v>590</v>
      </c>
      <c r="F570" s="294">
        <v>0.221</v>
      </c>
      <c r="G570" s="37"/>
      <c r="H570" s="43"/>
    </row>
    <row r="571" s="2" customFormat="1" ht="16.8" customHeight="1">
      <c r="A571" s="37"/>
      <c r="B571" s="43"/>
      <c r="C571" s="289" t="s">
        <v>2586</v>
      </c>
      <c r="D571" s="290" t="s">
        <v>2586</v>
      </c>
      <c r="E571" s="291" t="s">
        <v>1</v>
      </c>
      <c r="F571" s="292">
        <v>17.359999999999999</v>
      </c>
      <c r="G571" s="37"/>
      <c r="H571" s="43"/>
    </row>
    <row r="572" s="2" customFormat="1" ht="16.8" customHeight="1">
      <c r="A572" s="37"/>
      <c r="B572" s="43"/>
      <c r="C572" s="293" t="s">
        <v>2586</v>
      </c>
      <c r="D572" s="293" t="s">
        <v>2587</v>
      </c>
      <c r="E572" s="16" t="s">
        <v>1</v>
      </c>
      <c r="F572" s="294">
        <v>17.359999999999999</v>
      </c>
      <c r="G572" s="37"/>
      <c r="H572" s="43"/>
    </row>
    <row r="573" s="2" customFormat="1" ht="16.8" customHeight="1">
      <c r="A573" s="37"/>
      <c r="B573" s="43"/>
      <c r="C573" s="295" t="s">
        <v>2573</v>
      </c>
      <c r="D573" s="37"/>
      <c r="E573" s="37"/>
      <c r="F573" s="37"/>
      <c r="G573" s="37"/>
      <c r="H573" s="43"/>
    </row>
    <row r="574" s="2" customFormat="1" ht="16.8" customHeight="1">
      <c r="A574" s="37"/>
      <c r="B574" s="43"/>
      <c r="C574" s="293" t="s">
        <v>2030</v>
      </c>
      <c r="D574" s="293" t="s">
        <v>2031</v>
      </c>
      <c r="E574" s="16" t="s">
        <v>364</v>
      </c>
      <c r="F574" s="294">
        <v>195.369</v>
      </c>
      <c r="G574" s="37"/>
      <c r="H574" s="43"/>
    </row>
    <row r="575" s="2" customFormat="1" ht="16.8" customHeight="1">
      <c r="A575" s="37"/>
      <c r="B575" s="43"/>
      <c r="C575" s="289" t="s">
        <v>2038</v>
      </c>
      <c r="D575" s="290" t="s">
        <v>2038</v>
      </c>
      <c r="E575" s="291" t="s">
        <v>1</v>
      </c>
      <c r="F575" s="292">
        <v>146.999</v>
      </c>
      <c r="G575" s="37"/>
      <c r="H575" s="43"/>
    </row>
    <row r="576" s="2" customFormat="1" ht="16.8" customHeight="1">
      <c r="A576" s="37"/>
      <c r="B576" s="43"/>
      <c r="C576" s="293" t="s">
        <v>1</v>
      </c>
      <c r="D576" s="293" t="s">
        <v>2037</v>
      </c>
      <c r="E576" s="16" t="s">
        <v>1</v>
      </c>
      <c r="F576" s="294">
        <v>0</v>
      </c>
      <c r="G576" s="37"/>
      <c r="H576" s="43"/>
    </row>
    <row r="577" s="2" customFormat="1" ht="16.8" customHeight="1">
      <c r="A577" s="37"/>
      <c r="B577" s="43"/>
      <c r="C577" s="293" t="s">
        <v>2038</v>
      </c>
      <c r="D577" s="293" t="s">
        <v>2039</v>
      </c>
      <c r="E577" s="16" t="s">
        <v>1</v>
      </c>
      <c r="F577" s="294">
        <v>146.999</v>
      </c>
      <c r="G577" s="37"/>
      <c r="H577" s="43"/>
    </row>
    <row r="578" s="2" customFormat="1" ht="16.8" customHeight="1">
      <c r="A578" s="37"/>
      <c r="B578" s="43"/>
      <c r="C578" s="295" t="s">
        <v>2573</v>
      </c>
      <c r="D578" s="37"/>
      <c r="E578" s="37"/>
      <c r="F578" s="37"/>
      <c r="G578" s="37"/>
      <c r="H578" s="43"/>
    </row>
    <row r="579" s="2" customFormat="1" ht="16.8" customHeight="1">
      <c r="A579" s="37"/>
      <c r="B579" s="43"/>
      <c r="C579" s="293" t="s">
        <v>2034</v>
      </c>
      <c r="D579" s="293" t="s">
        <v>2035</v>
      </c>
      <c r="E579" s="16" t="s">
        <v>364</v>
      </c>
      <c r="F579" s="294">
        <v>1837.3530000000001</v>
      </c>
      <c r="G579" s="37"/>
      <c r="H579" s="43"/>
    </row>
    <row r="580" s="2" customFormat="1" ht="16.8" customHeight="1">
      <c r="A580" s="37"/>
      <c r="B580" s="43"/>
      <c r="C580" s="289" t="s">
        <v>2588</v>
      </c>
      <c r="D580" s="290" t="s">
        <v>2588</v>
      </c>
      <c r="E580" s="291" t="s">
        <v>1</v>
      </c>
      <c r="F580" s="292">
        <v>17.359999999999999</v>
      </c>
      <c r="G580" s="37"/>
      <c r="H580" s="43"/>
    </row>
    <row r="581" s="2" customFormat="1" ht="16.8" customHeight="1">
      <c r="A581" s="37"/>
      <c r="B581" s="43"/>
      <c r="C581" s="293" t="s">
        <v>2588</v>
      </c>
      <c r="D581" s="293" t="s">
        <v>2587</v>
      </c>
      <c r="E581" s="16" t="s">
        <v>1</v>
      </c>
      <c r="F581" s="294">
        <v>17.359999999999999</v>
      </c>
      <c r="G581" s="37"/>
      <c r="H581" s="43"/>
    </row>
    <row r="582" s="2" customFormat="1" ht="16.8" customHeight="1">
      <c r="A582" s="37"/>
      <c r="B582" s="43"/>
      <c r="C582" s="295" t="s">
        <v>2573</v>
      </c>
      <c r="D582" s="37"/>
      <c r="E582" s="37"/>
      <c r="F582" s="37"/>
      <c r="G582" s="37"/>
      <c r="H582" s="43"/>
    </row>
    <row r="583" s="2" customFormat="1" ht="16.8" customHeight="1">
      <c r="A583" s="37"/>
      <c r="B583" s="43"/>
      <c r="C583" s="293" t="s">
        <v>2045</v>
      </c>
      <c r="D583" s="293" t="s">
        <v>2046</v>
      </c>
      <c r="E583" s="16" t="s">
        <v>364</v>
      </c>
      <c r="F583" s="294">
        <v>195.369</v>
      </c>
      <c r="G583" s="37"/>
      <c r="H583" s="43"/>
    </row>
    <row r="584" s="2" customFormat="1" ht="16.8" customHeight="1">
      <c r="A584" s="37"/>
      <c r="B584" s="43"/>
      <c r="C584" s="289" t="s">
        <v>2054</v>
      </c>
      <c r="D584" s="290" t="s">
        <v>2054</v>
      </c>
      <c r="E584" s="291" t="s">
        <v>1</v>
      </c>
      <c r="F584" s="292">
        <v>4.3399999999999999</v>
      </c>
      <c r="G584" s="37"/>
      <c r="H584" s="43"/>
    </row>
    <row r="585" s="2" customFormat="1" ht="16.8" customHeight="1">
      <c r="A585" s="37"/>
      <c r="B585" s="43"/>
      <c r="C585" s="293" t="s">
        <v>2054</v>
      </c>
      <c r="D585" s="293" t="s">
        <v>2055</v>
      </c>
      <c r="E585" s="16" t="s">
        <v>1</v>
      </c>
      <c r="F585" s="294">
        <v>4.3399999999999999</v>
      </c>
      <c r="G585" s="37"/>
      <c r="H585" s="43"/>
    </row>
    <row r="586" s="2" customFormat="1" ht="16.8" customHeight="1">
      <c r="A586" s="37"/>
      <c r="B586" s="43"/>
      <c r="C586" s="295" t="s">
        <v>2573</v>
      </c>
      <c r="D586" s="37"/>
      <c r="E586" s="37"/>
      <c r="F586" s="37"/>
      <c r="G586" s="37"/>
      <c r="H586" s="43"/>
    </row>
    <row r="587" s="2" customFormat="1" ht="16.8" customHeight="1">
      <c r="A587" s="37"/>
      <c r="B587" s="43"/>
      <c r="C587" s="293" t="s">
        <v>2051</v>
      </c>
      <c r="D587" s="293" t="s">
        <v>2052</v>
      </c>
      <c r="E587" s="16" t="s">
        <v>364</v>
      </c>
      <c r="F587" s="294">
        <v>4.3399999999999999</v>
      </c>
      <c r="G587" s="37"/>
      <c r="H587" s="43"/>
    </row>
    <row r="588" s="2" customFormat="1" ht="16.8" customHeight="1">
      <c r="A588" s="37"/>
      <c r="B588" s="43"/>
      <c r="C588" s="289" t="s">
        <v>2062</v>
      </c>
      <c r="D588" s="290" t="s">
        <v>2062</v>
      </c>
      <c r="E588" s="291" t="s">
        <v>1</v>
      </c>
      <c r="F588" s="292">
        <v>4.3399999999999999</v>
      </c>
      <c r="G588" s="37"/>
      <c r="H588" s="43"/>
    </row>
    <row r="589" s="2" customFormat="1" ht="16.8" customHeight="1">
      <c r="A589" s="37"/>
      <c r="B589" s="43"/>
      <c r="C589" s="293" t="s">
        <v>2062</v>
      </c>
      <c r="D589" s="293" t="s">
        <v>2055</v>
      </c>
      <c r="E589" s="16" t="s">
        <v>1</v>
      </c>
      <c r="F589" s="294">
        <v>4.3399999999999999</v>
      </c>
      <c r="G589" s="37"/>
      <c r="H589" s="43"/>
    </row>
    <row r="590" s="2" customFormat="1" ht="16.8" customHeight="1">
      <c r="A590" s="37"/>
      <c r="B590" s="43"/>
      <c r="C590" s="295" t="s">
        <v>2573</v>
      </c>
      <c r="D590" s="37"/>
      <c r="E590" s="37"/>
      <c r="F590" s="37"/>
      <c r="G590" s="37"/>
      <c r="H590" s="43"/>
    </row>
    <row r="591" s="2" customFormat="1" ht="16.8" customHeight="1">
      <c r="A591" s="37"/>
      <c r="B591" s="43"/>
      <c r="C591" s="293" t="s">
        <v>2059</v>
      </c>
      <c r="D591" s="293" t="s">
        <v>2060</v>
      </c>
      <c r="E591" s="16" t="s">
        <v>364</v>
      </c>
      <c r="F591" s="294">
        <v>4.3399999999999999</v>
      </c>
      <c r="G591" s="37"/>
      <c r="H591" s="43"/>
    </row>
    <row r="592" s="2" customFormat="1" ht="16.8" customHeight="1">
      <c r="A592" s="37"/>
      <c r="B592" s="43"/>
      <c r="C592" s="289" t="s">
        <v>2589</v>
      </c>
      <c r="D592" s="290" t="s">
        <v>2589</v>
      </c>
      <c r="E592" s="291" t="s">
        <v>1</v>
      </c>
      <c r="F592" s="292">
        <v>0.45900000000000002</v>
      </c>
      <c r="G592" s="37"/>
      <c r="H592" s="43"/>
    </row>
    <row r="593" s="2" customFormat="1" ht="16.8" customHeight="1">
      <c r="A593" s="37"/>
      <c r="B593" s="43"/>
      <c r="C593" s="293" t="s">
        <v>1</v>
      </c>
      <c r="D593" s="293" t="s">
        <v>727</v>
      </c>
      <c r="E593" s="16" t="s">
        <v>1</v>
      </c>
      <c r="F593" s="294">
        <v>0</v>
      </c>
      <c r="G593" s="37"/>
      <c r="H593" s="43"/>
    </row>
    <row r="594" s="2" customFormat="1" ht="16.8" customHeight="1">
      <c r="A594" s="37"/>
      <c r="B594" s="43"/>
      <c r="C594" s="293" t="s">
        <v>2589</v>
      </c>
      <c r="D594" s="293" t="s">
        <v>2590</v>
      </c>
      <c r="E594" s="16" t="s">
        <v>1</v>
      </c>
      <c r="F594" s="294">
        <v>0.45900000000000002</v>
      </c>
      <c r="G594" s="37"/>
      <c r="H594" s="43"/>
    </row>
    <row r="595" s="2" customFormat="1" ht="16.8" customHeight="1">
      <c r="A595" s="37"/>
      <c r="B595" s="43"/>
      <c r="C595" s="295" t="s">
        <v>2573</v>
      </c>
      <c r="D595" s="37"/>
      <c r="E595" s="37"/>
      <c r="F595" s="37"/>
      <c r="G595" s="37"/>
      <c r="H595" s="43"/>
    </row>
    <row r="596" s="2" customFormat="1" ht="16.8" customHeight="1">
      <c r="A596" s="37"/>
      <c r="B596" s="43"/>
      <c r="C596" s="293" t="s">
        <v>716</v>
      </c>
      <c r="D596" s="293" t="s">
        <v>717</v>
      </c>
      <c r="E596" s="16" t="s">
        <v>438</v>
      </c>
      <c r="F596" s="294">
        <v>0.88600000000000001</v>
      </c>
      <c r="G596" s="37"/>
      <c r="H596" s="43"/>
    </row>
    <row r="597" s="2" customFormat="1" ht="16.8" customHeight="1">
      <c r="A597" s="37"/>
      <c r="B597" s="43"/>
      <c r="C597" s="289" t="s">
        <v>730</v>
      </c>
      <c r="D597" s="290" t="s">
        <v>730</v>
      </c>
      <c r="E597" s="291" t="s">
        <v>1</v>
      </c>
      <c r="F597" s="292">
        <v>1.4099999999999999</v>
      </c>
      <c r="G597" s="37"/>
      <c r="H597" s="43"/>
    </row>
    <row r="598" s="2" customFormat="1" ht="16.8" customHeight="1">
      <c r="A598" s="37"/>
      <c r="B598" s="43"/>
      <c r="C598" s="293" t="s">
        <v>1</v>
      </c>
      <c r="D598" s="293" t="s">
        <v>727</v>
      </c>
      <c r="E598" s="16" t="s">
        <v>1</v>
      </c>
      <c r="F598" s="294">
        <v>0</v>
      </c>
      <c r="G598" s="37"/>
      <c r="H598" s="43"/>
    </row>
    <row r="599" s="2" customFormat="1" ht="16.8" customHeight="1">
      <c r="A599" s="37"/>
      <c r="B599" s="43"/>
      <c r="C599" s="293" t="s">
        <v>730</v>
      </c>
      <c r="D599" s="293" t="s">
        <v>731</v>
      </c>
      <c r="E599" s="16" t="s">
        <v>1</v>
      </c>
      <c r="F599" s="294">
        <v>1.4099999999999999</v>
      </c>
      <c r="G599" s="37"/>
      <c r="H599" s="43"/>
    </row>
    <row r="600" s="2" customFormat="1" ht="16.8" customHeight="1">
      <c r="A600" s="37"/>
      <c r="B600" s="43"/>
      <c r="C600" s="295" t="s">
        <v>2573</v>
      </c>
      <c r="D600" s="37"/>
      <c r="E600" s="37"/>
      <c r="F600" s="37"/>
      <c r="G600" s="37"/>
      <c r="H600" s="43"/>
    </row>
    <row r="601" s="2" customFormat="1" ht="16.8" customHeight="1">
      <c r="A601" s="37"/>
      <c r="B601" s="43"/>
      <c r="C601" s="293" t="s">
        <v>722</v>
      </c>
      <c r="D601" s="293" t="s">
        <v>723</v>
      </c>
      <c r="E601" s="16" t="s">
        <v>364</v>
      </c>
      <c r="F601" s="294">
        <v>2.738</v>
      </c>
      <c r="G601" s="37"/>
      <c r="H601" s="43"/>
    </row>
    <row r="602" s="2" customFormat="1" ht="16.8" customHeight="1">
      <c r="A602" s="37"/>
      <c r="B602" s="43"/>
      <c r="C602" s="289" t="s">
        <v>746</v>
      </c>
      <c r="D602" s="290" t="s">
        <v>746</v>
      </c>
      <c r="E602" s="291" t="s">
        <v>1</v>
      </c>
      <c r="F602" s="292">
        <v>1.4099999999999999</v>
      </c>
      <c r="G602" s="37"/>
      <c r="H602" s="43"/>
    </row>
    <row r="603" s="2" customFormat="1" ht="16.8" customHeight="1">
      <c r="A603" s="37"/>
      <c r="B603" s="43"/>
      <c r="C603" s="293" t="s">
        <v>1</v>
      </c>
      <c r="D603" s="293" t="s">
        <v>727</v>
      </c>
      <c r="E603" s="16" t="s">
        <v>1</v>
      </c>
      <c r="F603" s="294">
        <v>0</v>
      </c>
      <c r="G603" s="37"/>
      <c r="H603" s="43"/>
    </row>
    <row r="604" s="2" customFormat="1" ht="16.8" customHeight="1">
      <c r="A604" s="37"/>
      <c r="B604" s="43"/>
      <c r="C604" s="293" t="s">
        <v>746</v>
      </c>
      <c r="D604" s="293" t="s">
        <v>731</v>
      </c>
      <c r="E604" s="16" t="s">
        <v>1</v>
      </c>
      <c r="F604" s="294">
        <v>1.4099999999999999</v>
      </c>
      <c r="G604" s="37"/>
      <c r="H604" s="43"/>
    </row>
    <row r="605" s="2" customFormat="1" ht="16.8" customHeight="1">
      <c r="A605" s="37"/>
      <c r="B605" s="43"/>
      <c r="C605" s="295" t="s">
        <v>2573</v>
      </c>
      <c r="D605" s="37"/>
      <c r="E605" s="37"/>
      <c r="F605" s="37"/>
      <c r="G605" s="37"/>
      <c r="H605" s="43"/>
    </row>
    <row r="606" s="2" customFormat="1" ht="16.8" customHeight="1">
      <c r="A606" s="37"/>
      <c r="B606" s="43"/>
      <c r="C606" s="293" t="s">
        <v>740</v>
      </c>
      <c r="D606" s="293" t="s">
        <v>741</v>
      </c>
      <c r="E606" s="16" t="s">
        <v>364</v>
      </c>
      <c r="F606" s="294">
        <v>2.738</v>
      </c>
      <c r="G606" s="37"/>
      <c r="H606" s="43"/>
    </row>
    <row r="607" s="2" customFormat="1" ht="16.8" customHeight="1">
      <c r="A607" s="37"/>
      <c r="B607" s="43"/>
      <c r="C607" s="289" t="s">
        <v>765</v>
      </c>
      <c r="D607" s="290" t="s">
        <v>765</v>
      </c>
      <c r="E607" s="291" t="s">
        <v>1</v>
      </c>
      <c r="F607" s="292">
        <v>0.033000000000000002</v>
      </c>
      <c r="G607" s="37"/>
      <c r="H607" s="43"/>
    </row>
    <row r="608" s="2" customFormat="1" ht="16.8" customHeight="1">
      <c r="A608" s="37"/>
      <c r="B608" s="43"/>
      <c r="C608" s="293" t="s">
        <v>1</v>
      </c>
      <c r="D608" s="293" t="s">
        <v>727</v>
      </c>
      <c r="E608" s="16" t="s">
        <v>1</v>
      </c>
      <c r="F608" s="294">
        <v>0</v>
      </c>
      <c r="G608" s="37"/>
      <c r="H608" s="43"/>
    </row>
    <row r="609" s="2" customFormat="1" ht="16.8" customHeight="1">
      <c r="A609" s="37"/>
      <c r="B609" s="43"/>
      <c r="C609" s="293" t="s">
        <v>1</v>
      </c>
      <c r="D609" s="293" t="s">
        <v>763</v>
      </c>
      <c r="E609" s="16" t="s">
        <v>1</v>
      </c>
      <c r="F609" s="294">
        <v>0</v>
      </c>
      <c r="G609" s="37"/>
      <c r="H609" s="43"/>
    </row>
    <row r="610" s="2" customFormat="1" ht="16.8" customHeight="1">
      <c r="A610" s="37"/>
      <c r="B610" s="43"/>
      <c r="C610" s="293" t="s">
        <v>765</v>
      </c>
      <c r="D610" s="293" t="s">
        <v>766</v>
      </c>
      <c r="E610" s="16" t="s">
        <v>1</v>
      </c>
      <c r="F610" s="294">
        <v>0.033000000000000002</v>
      </c>
      <c r="G610" s="37"/>
      <c r="H610" s="43"/>
    </row>
    <row r="611" s="2" customFormat="1" ht="16.8" customHeight="1">
      <c r="A611" s="37"/>
      <c r="B611" s="43"/>
      <c r="C611" s="295" t="s">
        <v>2573</v>
      </c>
      <c r="D611" s="37"/>
      <c r="E611" s="37"/>
      <c r="F611" s="37"/>
      <c r="G611" s="37"/>
      <c r="H611" s="43"/>
    </row>
    <row r="612" s="2" customFormat="1" ht="16.8" customHeight="1">
      <c r="A612" s="37"/>
      <c r="B612" s="43"/>
      <c r="C612" s="293" t="s">
        <v>756</v>
      </c>
      <c r="D612" s="293" t="s">
        <v>757</v>
      </c>
      <c r="E612" s="16" t="s">
        <v>590</v>
      </c>
      <c r="F612" s="294">
        <v>0.064000000000000001</v>
      </c>
      <c r="G612" s="37"/>
      <c r="H612" s="43"/>
    </row>
    <row r="613" s="2" customFormat="1" ht="16.8" customHeight="1">
      <c r="A613" s="37"/>
      <c r="B613" s="43"/>
      <c r="C613" s="289" t="s">
        <v>783</v>
      </c>
      <c r="D613" s="290" t="s">
        <v>783</v>
      </c>
      <c r="E613" s="291" t="s">
        <v>1</v>
      </c>
      <c r="F613" s="292">
        <v>88.469999999999999</v>
      </c>
      <c r="G613" s="37"/>
      <c r="H613" s="43"/>
    </row>
    <row r="614" s="2" customFormat="1" ht="16.8" customHeight="1">
      <c r="A614" s="37"/>
      <c r="B614" s="43"/>
      <c r="C614" s="293" t="s">
        <v>1</v>
      </c>
      <c r="D614" s="293" t="s">
        <v>390</v>
      </c>
      <c r="E614" s="16" t="s">
        <v>1</v>
      </c>
      <c r="F614" s="294">
        <v>0</v>
      </c>
      <c r="G614" s="37"/>
      <c r="H614" s="43"/>
    </row>
    <row r="615" s="2" customFormat="1" ht="16.8" customHeight="1">
      <c r="A615" s="37"/>
      <c r="B615" s="43"/>
      <c r="C615" s="293" t="s">
        <v>783</v>
      </c>
      <c r="D615" s="293" t="s">
        <v>784</v>
      </c>
      <c r="E615" s="16" t="s">
        <v>1</v>
      </c>
      <c r="F615" s="294">
        <v>88.469999999999999</v>
      </c>
      <c r="G615" s="37"/>
      <c r="H615" s="43"/>
    </row>
    <row r="616" s="2" customFormat="1" ht="16.8" customHeight="1">
      <c r="A616" s="37"/>
      <c r="B616" s="43"/>
      <c r="C616" s="295" t="s">
        <v>2573</v>
      </c>
      <c r="D616" s="37"/>
      <c r="E616" s="37"/>
      <c r="F616" s="37"/>
      <c r="G616" s="37"/>
      <c r="H616" s="43"/>
    </row>
    <row r="617" s="2" customFormat="1" ht="16.8" customHeight="1">
      <c r="A617" s="37"/>
      <c r="B617" s="43"/>
      <c r="C617" s="293" t="s">
        <v>777</v>
      </c>
      <c r="D617" s="293" t="s">
        <v>778</v>
      </c>
      <c r="E617" s="16" t="s">
        <v>364</v>
      </c>
      <c r="F617" s="294">
        <v>100.18000000000001</v>
      </c>
      <c r="G617" s="37"/>
      <c r="H617" s="43"/>
    </row>
    <row r="618" s="2" customFormat="1" ht="16.8" customHeight="1">
      <c r="A618" s="37"/>
      <c r="B618" s="43"/>
      <c r="C618" s="289" t="s">
        <v>797</v>
      </c>
      <c r="D618" s="290" t="s">
        <v>797</v>
      </c>
      <c r="E618" s="291" t="s">
        <v>1</v>
      </c>
      <c r="F618" s="292">
        <v>88.469999999999999</v>
      </c>
      <c r="G618" s="37"/>
      <c r="H618" s="43"/>
    </row>
    <row r="619" s="2" customFormat="1" ht="16.8" customHeight="1">
      <c r="A619" s="37"/>
      <c r="B619" s="43"/>
      <c r="C619" s="293" t="s">
        <v>1</v>
      </c>
      <c r="D619" s="293" t="s">
        <v>390</v>
      </c>
      <c r="E619" s="16" t="s">
        <v>1</v>
      </c>
      <c r="F619" s="294">
        <v>0</v>
      </c>
      <c r="G619" s="37"/>
      <c r="H619" s="43"/>
    </row>
    <row r="620" s="2" customFormat="1" ht="16.8" customHeight="1">
      <c r="A620" s="37"/>
      <c r="B620" s="43"/>
      <c r="C620" s="293" t="s">
        <v>797</v>
      </c>
      <c r="D620" s="293" t="s">
        <v>784</v>
      </c>
      <c r="E620" s="16" t="s">
        <v>1</v>
      </c>
      <c r="F620" s="294">
        <v>88.469999999999999</v>
      </c>
      <c r="G620" s="37"/>
      <c r="H620" s="43"/>
    </row>
    <row r="621" s="2" customFormat="1" ht="16.8" customHeight="1">
      <c r="A621" s="37"/>
      <c r="B621" s="43"/>
      <c r="C621" s="295" t="s">
        <v>2573</v>
      </c>
      <c r="D621" s="37"/>
      <c r="E621" s="37"/>
      <c r="F621" s="37"/>
      <c r="G621" s="37"/>
      <c r="H621" s="43"/>
    </row>
    <row r="622" s="2" customFormat="1" ht="16.8" customHeight="1">
      <c r="A622" s="37"/>
      <c r="B622" s="43"/>
      <c r="C622" s="293" t="s">
        <v>794</v>
      </c>
      <c r="D622" s="293" t="s">
        <v>795</v>
      </c>
      <c r="E622" s="16" t="s">
        <v>364</v>
      </c>
      <c r="F622" s="294">
        <v>101.035</v>
      </c>
      <c r="G622" s="37"/>
      <c r="H622" s="43"/>
    </row>
    <row r="623" s="2" customFormat="1" ht="16.8" customHeight="1">
      <c r="A623" s="37"/>
      <c r="B623" s="43"/>
      <c r="C623" s="289" t="s">
        <v>806</v>
      </c>
      <c r="D623" s="290" t="s">
        <v>806</v>
      </c>
      <c r="E623" s="291" t="s">
        <v>1</v>
      </c>
      <c r="F623" s="292">
        <v>0.85499999999999998</v>
      </c>
      <c r="G623" s="37"/>
      <c r="H623" s="43"/>
    </row>
    <row r="624" s="2" customFormat="1">
      <c r="A624" s="37"/>
      <c r="B624" s="43"/>
      <c r="C624" s="293" t="s">
        <v>1</v>
      </c>
      <c r="D624" s="293" t="s">
        <v>787</v>
      </c>
      <c r="E624" s="16" t="s">
        <v>1</v>
      </c>
      <c r="F624" s="294">
        <v>0</v>
      </c>
      <c r="G624" s="37"/>
      <c r="H624" s="43"/>
    </row>
    <row r="625" s="2" customFormat="1" ht="16.8" customHeight="1">
      <c r="A625" s="37"/>
      <c r="B625" s="43"/>
      <c r="C625" s="293" t="s">
        <v>806</v>
      </c>
      <c r="D625" s="293" t="s">
        <v>788</v>
      </c>
      <c r="E625" s="16" t="s">
        <v>1</v>
      </c>
      <c r="F625" s="294">
        <v>0.85499999999999998</v>
      </c>
      <c r="G625" s="37"/>
      <c r="H625" s="43"/>
    </row>
    <row r="626" s="2" customFormat="1" ht="16.8" customHeight="1">
      <c r="A626" s="37"/>
      <c r="B626" s="43"/>
      <c r="C626" s="295" t="s">
        <v>2573</v>
      </c>
      <c r="D626" s="37"/>
      <c r="E626" s="37"/>
      <c r="F626" s="37"/>
      <c r="G626" s="37"/>
      <c r="H626" s="43"/>
    </row>
    <row r="627" s="2" customFormat="1" ht="16.8" customHeight="1">
      <c r="A627" s="37"/>
      <c r="B627" s="43"/>
      <c r="C627" s="293" t="s">
        <v>803</v>
      </c>
      <c r="D627" s="293" t="s">
        <v>804</v>
      </c>
      <c r="E627" s="16" t="s">
        <v>364</v>
      </c>
      <c r="F627" s="294">
        <v>0.85499999999999998</v>
      </c>
      <c r="G627" s="37"/>
      <c r="H627" s="43"/>
    </row>
    <row r="628" s="2" customFormat="1" ht="16.8" customHeight="1">
      <c r="A628" s="37"/>
      <c r="B628" s="43"/>
      <c r="C628" s="289" t="s">
        <v>408</v>
      </c>
      <c r="D628" s="290" t="s">
        <v>408</v>
      </c>
      <c r="E628" s="291" t="s">
        <v>1</v>
      </c>
      <c r="F628" s="292">
        <v>2</v>
      </c>
      <c r="G628" s="37"/>
      <c r="H628" s="43"/>
    </row>
    <row r="629" s="2" customFormat="1" ht="16.8" customHeight="1">
      <c r="A629" s="37"/>
      <c r="B629" s="43"/>
      <c r="C629" s="293" t="s">
        <v>1</v>
      </c>
      <c r="D629" s="293" t="s">
        <v>405</v>
      </c>
      <c r="E629" s="16" t="s">
        <v>1</v>
      </c>
      <c r="F629" s="294">
        <v>0</v>
      </c>
      <c r="G629" s="37"/>
      <c r="H629" s="43"/>
    </row>
    <row r="630" s="2" customFormat="1" ht="16.8" customHeight="1">
      <c r="A630" s="37"/>
      <c r="B630" s="43"/>
      <c r="C630" s="293" t="s">
        <v>408</v>
      </c>
      <c r="D630" s="293" t="s">
        <v>409</v>
      </c>
      <c r="E630" s="16" t="s">
        <v>1</v>
      </c>
      <c r="F630" s="294">
        <v>2</v>
      </c>
      <c r="G630" s="37"/>
      <c r="H630" s="43"/>
    </row>
    <row r="631" s="2" customFormat="1" ht="16.8" customHeight="1">
      <c r="A631" s="37"/>
      <c r="B631" s="43"/>
      <c r="C631" s="295" t="s">
        <v>2573</v>
      </c>
      <c r="D631" s="37"/>
      <c r="E631" s="37"/>
      <c r="F631" s="37"/>
      <c r="G631" s="37"/>
      <c r="H631" s="43"/>
    </row>
    <row r="632" s="2" customFormat="1" ht="16.8" customHeight="1">
      <c r="A632" s="37"/>
      <c r="B632" s="43"/>
      <c r="C632" s="293" t="s">
        <v>401</v>
      </c>
      <c r="D632" s="293" t="s">
        <v>402</v>
      </c>
      <c r="E632" s="16" t="s">
        <v>364</v>
      </c>
      <c r="F632" s="294">
        <v>12.5</v>
      </c>
      <c r="G632" s="37"/>
      <c r="H632" s="43"/>
    </row>
    <row r="633" s="2" customFormat="1" ht="16.8" customHeight="1">
      <c r="A633" s="37"/>
      <c r="B633" s="43"/>
      <c r="C633" s="289" t="s">
        <v>813</v>
      </c>
      <c r="D633" s="290" t="s">
        <v>813</v>
      </c>
      <c r="E633" s="291" t="s">
        <v>1</v>
      </c>
      <c r="F633" s="292">
        <v>2</v>
      </c>
      <c r="G633" s="37"/>
      <c r="H633" s="43"/>
    </row>
    <row r="634" s="2" customFormat="1" ht="16.8" customHeight="1">
      <c r="A634" s="37"/>
      <c r="B634" s="43"/>
      <c r="C634" s="293" t="s">
        <v>1</v>
      </c>
      <c r="D634" s="293" t="s">
        <v>786</v>
      </c>
      <c r="E634" s="16" t="s">
        <v>1</v>
      </c>
      <c r="F634" s="294">
        <v>0</v>
      </c>
      <c r="G634" s="37"/>
      <c r="H634" s="43"/>
    </row>
    <row r="635" s="2" customFormat="1" ht="16.8" customHeight="1">
      <c r="A635" s="37"/>
      <c r="B635" s="43"/>
      <c r="C635" s="293" t="s">
        <v>813</v>
      </c>
      <c r="D635" s="293" t="s">
        <v>409</v>
      </c>
      <c r="E635" s="16" t="s">
        <v>1</v>
      </c>
      <c r="F635" s="294">
        <v>2</v>
      </c>
      <c r="G635" s="37"/>
      <c r="H635" s="43"/>
    </row>
    <row r="636" s="2" customFormat="1" ht="16.8" customHeight="1">
      <c r="A636" s="37"/>
      <c r="B636" s="43"/>
      <c r="C636" s="295" t="s">
        <v>2573</v>
      </c>
      <c r="D636" s="37"/>
      <c r="E636" s="37"/>
      <c r="F636" s="37"/>
      <c r="G636" s="37"/>
      <c r="H636" s="43"/>
    </row>
    <row r="637" s="2" customFormat="1" ht="16.8" customHeight="1">
      <c r="A637" s="37"/>
      <c r="B637" s="43"/>
      <c r="C637" s="293" t="s">
        <v>810</v>
      </c>
      <c r="D637" s="293" t="s">
        <v>811</v>
      </c>
      <c r="E637" s="16" t="s">
        <v>364</v>
      </c>
      <c r="F637" s="294">
        <v>38.159999999999997</v>
      </c>
      <c r="G637" s="37"/>
      <c r="H637" s="43"/>
    </row>
    <row r="638" s="2" customFormat="1" ht="16.8" customHeight="1">
      <c r="A638" s="37"/>
      <c r="B638" s="43"/>
      <c r="C638" s="289" t="s">
        <v>828</v>
      </c>
      <c r="D638" s="290" t="s">
        <v>828</v>
      </c>
      <c r="E638" s="291" t="s">
        <v>1</v>
      </c>
      <c r="F638" s="292">
        <v>17.815999999999999</v>
      </c>
      <c r="G638" s="37"/>
      <c r="H638" s="43"/>
    </row>
    <row r="639" s="2" customFormat="1" ht="16.8" customHeight="1">
      <c r="A639" s="37"/>
      <c r="B639" s="43"/>
      <c r="C639" s="293" t="s">
        <v>1</v>
      </c>
      <c r="D639" s="293" t="s">
        <v>412</v>
      </c>
      <c r="E639" s="16" t="s">
        <v>1</v>
      </c>
      <c r="F639" s="294">
        <v>0</v>
      </c>
      <c r="G639" s="37"/>
      <c r="H639" s="43"/>
    </row>
    <row r="640" s="2" customFormat="1" ht="16.8" customHeight="1">
      <c r="A640" s="37"/>
      <c r="B640" s="43"/>
      <c r="C640" s="293" t="s">
        <v>828</v>
      </c>
      <c r="D640" s="293" t="s">
        <v>829</v>
      </c>
      <c r="E640" s="16" t="s">
        <v>1</v>
      </c>
      <c r="F640" s="294">
        <v>17.815999999999999</v>
      </c>
      <c r="G640" s="37"/>
      <c r="H640" s="43"/>
    </row>
    <row r="641" s="2" customFormat="1" ht="16.8" customHeight="1">
      <c r="A641" s="37"/>
      <c r="B641" s="43"/>
      <c r="C641" s="295" t="s">
        <v>2573</v>
      </c>
      <c r="D641" s="37"/>
      <c r="E641" s="37"/>
      <c r="F641" s="37"/>
      <c r="G641" s="37"/>
      <c r="H641" s="43"/>
    </row>
    <row r="642" s="2" customFormat="1" ht="16.8" customHeight="1">
      <c r="A642" s="37"/>
      <c r="B642" s="43"/>
      <c r="C642" s="293" t="s">
        <v>825</v>
      </c>
      <c r="D642" s="293" t="s">
        <v>826</v>
      </c>
      <c r="E642" s="16" t="s">
        <v>364</v>
      </c>
      <c r="F642" s="294">
        <v>25.916</v>
      </c>
      <c r="G642" s="37"/>
      <c r="H642" s="43"/>
    </row>
    <row r="643" s="2" customFormat="1" ht="16.8" customHeight="1">
      <c r="A643" s="37"/>
      <c r="B643" s="43"/>
      <c r="C643" s="289" t="s">
        <v>839</v>
      </c>
      <c r="D643" s="290" t="s">
        <v>839</v>
      </c>
      <c r="E643" s="291" t="s">
        <v>1</v>
      </c>
      <c r="F643" s="292">
        <v>58.979999999999997</v>
      </c>
      <c r="G643" s="37"/>
      <c r="H643" s="43"/>
    </row>
    <row r="644" s="2" customFormat="1" ht="16.8" customHeight="1">
      <c r="A644" s="37"/>
      <c r="B644" s="43"/>
      <c r="C644" s="293" t="s">
        <v>1</v>
      </c>
      <c r="D644" s="293" t="s">
        <v>390</v>
      </c>
      <c r="E644" s="16" t="s">
        <v>1</v>
      </c>
      <c r="F644" s="294">
        <v>0</v>
      </c>
      <c r="G644" s="37"/>
      <c r="H644" s="43"/>
    </row>
    <row r="645" s="2" customFormat="1" ht="16.8" customHeight="1">
      <c r="A645" s="37"/>
      <c r="B645" s="43"/>
      <c r="C645" s="293" t="s">
        <v>839</v>
      </c>
      <c r="D645" s="293" t="s">
        <v>840</v>
      </c>
      <c r="E645" s="16" t="s">
        <v>1</v>
      </c>
      <c r="F645" s="294">
        <v>58.979999999999997</v>
      </c>
      <c r="G645" s="37"/>
      <c r="H645" s="43"/>
    </row>
    <row r="646" s="2" customFormat="1" ht="16.8" customHeight="1">
      <c r="A646" s="37"/>
      <c r="B646" s="43"/>
      <c r="C646" s="295" t="s">
        <v>2573</v>
      </c>
      <c r="D646" s="37"/>
      <c r="E646" s="37"/>
      <c r="F646" s="37"/>
      <c r="G646" s="37"/>
      <c r="H646" s="43"/>
    </row>
    <row r="647" s="2" customFormat="1">
      <c r="A647" s="37"/>
      <c r="B647" s="43"/>
      <c r="C647" s="293" t="s">
        <v>836</v>
      </c>
      <c r="D647" s="293" t="s">
        <v>837</v>
      </c>
      <c r="E647" s="16" t="s">
        <v>364</v>
      </c>
      <c r="F647" s="294">
        <v>58.979999999999997</v>
      </c>
      <c r="G647" s="37"/>
      <c r="H647" s="43"/>
    </row>
    <row r="648" s="2" customFormat="1" ht="16.8" customHeight="1">
      <c r="A648" s="37"/>
      <c r="B648" s="43"/>
      <c r="C648" s="289" t="s">
        <v>847</v>
      </c>
      <c r="D648" s="290" t="s">
        <v>847</v>
      </c>
      <c r="E648" s="291" t="s">
        <v>1</v>
      </c>
      <c r="F648" s="292">
        <v>59.57</v>
      </c>
      <c r="G648" s="37"/>
      <c r="H648" s="43"/>
    </row>
    <row r="649" s="2" customFormat="1" ht="16.8" customHeight="1">
      <c r="A649" s="37"/>
      <c r="B649" s="43"/>
      <c r="C649" s="293" t="s">
        <v>847</v>
      </c>
      <c r="D649" s="293" t="s">
        <v>848</v>
      </c>
      <c r="E649" s="16" t="s">
        <v>1</v>
      </c>
      <c r="F649" s="294">
        <v>59.57</v>
      </c>
      <c r="G649" s="37"/>
      <c r="H649" s="43"/>
    </row>
    <row r="650" s="2" customFormat="1" ht="16.8" customHeight="1">
      <c r="A650" s="37"/>
      <c r="B650" s="43"/>
      <c r="C650" s="295" t="s">
        <v>2573</v>
      </c>
      <c r="D650" s="37"/>
      <c r="E650" s="37"/>
      <c r="F650" s="37"/>
      <c r="G650" s="37"/>
      <c r="H650" s="43"/>
    </row>
    <row r="651" s="2" customFormat="1" ht="16.8" customHeight="1">
      <c r="A651" s="37"/>
      <c r="B651" s="43"/>
      <c r="C651" s="293" t="s">
        <v>844</v>
      </c>
      <c r="D651" s="293" t="s">
        <v>845</v>
      </c>
      <c r="E651" s="16" t="s">
        <v>364</v>
      </c>
      <c r="F651" s="294">
        <v>59.57</v>
      </c>
      <c r="G651" s="37"/>
      <c r="H651" s="43"/>
    </row>
    <row r="652" s="2" customFormat="1" ht="16.8" customHeight="1">
      <c r="A652" s="37"/>
      <c r="B652" s="43"/>
      <c r="C652" s="289" t="s">
        <v>855</v>
      </c>
      <c r="D652" s="290" t="s">
        <v>855</v>
      </c>
      <c r="E652" s="291" t="s">
        <v>1</v>
      </c>
      <c r="F652" s="292">
        <v>0.56000000000000005</v>
      </c>
      <c r="G652" s="37"/>
      <c r="H652" s="43"/>
    </row>
    <row r="653" s="2" customFormat="1" ht="16.8" customHeight="1">
      <c r="A653" s="37"/>
      <c r="B653" s="43"/>
      <c r="C653" s="293" t="s">
        <v>1</v>
      </c>
      <c r="D653" s="293" t="s">
        <v>627</v>
      </c>
      <c r="E653" s="16" t="s">
        <v>1</v>
      </c>
      <c r="F653" s="294">
        <v>0</v>
      </c>
      <c r="G653" s="37"/>
      <c r="H653" s="43"/>
    </row>
    <row r="654" s="2" customFormat="1" ht="16.8" customHeight="1">
      <c r="A654" s="37"/>
      <c r="B654" s="43"/>
      <c r="C654" s="293" t="s">
        <v>855</v>
      </c>
      <c r="D654" s="293" t="s">
        <v>856</v>
      </c>
      <c r="E654" s="16" t="s">
        <v>1</v>
      </c>
      <c r="F654" s="294">
        <v>0.56000000000000005</v>
      </c>
      <c r="G654" s="37"/>
      <c r="H654" s="43"/>
    </row>
    <row r="655" s="2" customFormat="1" ht="16.8" customHeight="1">
      <c r="A655" s="37"/>
      <c r="B655" s="43"/>
      <c r="C655" s="295" t="s">
        <v>2573</v>
      </c>
      <c r="D655" s="37"/>
      <c r="E655" s="37"/>
      <c r="F655" s="37"/>
      <c r="G655" s="37"/>
      <c r="H655" s="43"/>
    </row>
    <row r="656" s="2" customFormat="1" ht="16.8" customHeight="1">
      <c r="A656" s="37"/>
      <c r="B656" s="43"/>
      <c r="C656" s="293" t="s">
        <v>852</v>
      </c>
      <c r="D656" s="293" t="s">
        <v>853</v>
      </c>
      <c r="E656" s="16" t="s">
        <v>423</v>
      </c>
      <c r="F656" s="294">
        <v>58.845999999999997</v>
      </c>
      <c r="G656" s="37"/>
      <c r="H656" s="43"/>
    </row>
    <row r="657" s="2" customFormat="1" ht="16.8" customHeight="1">
      <c r="A657" s="37"/>
      <c r="B657" s="43"/>
      <c r="C657" s="289" t="s">
        <v>868</v>
      </c>
      <c r="D657" s="290" t="s">
        <v>868</v>
      </c>
      <c r="E657" s="291" t="s">
        <v>1</v>
      </c>
      <c r="F657" s="292">
        <v>1.5</v>
      </c>
      <c r="G657" s="37"/>
      <c r="H657" s="43"/>
    </row>
    <row r="658" s="2" customFormat="1" ht="16.8" customHeight="1">
      <c r="A658" s="37"/>
      <c r="B658" s="43"/>
      <c r="C658" s="293" t="s">
        <v>1</v>
      </c>
      <c r="D658" s="293" t="s">
        <v>867</v>
      </c>
      <c r="E658" s="16" t="s">
        <v>1</v>
      </c>
      <c r="F658" s="294">
        <v>0</v>
      </c>
      <c r="G658" s="37"/>
      <c r="H658" s="43"/>
    </row>
    <row r="659" s="2" customFormat="1" ht="16.8" customHeight="1">
      <c r="A659" s="37"/>
      <c r="B659" s="43"/>
      <c r="C659" s="293" t="s">
        <v>868</v>
      </c>
      <c r="D659" s="293" t="s">
        <v>869</v>
      </c>
      <c r="E659" s="16" t="s">
        <v>1</v>
      </c>
      <c r="F659" s="294">
        <v>1.5</v>
      </c>
      <c r="G659" s="37"/>
      <c r="H659" s="43"/>
    </row>
    <row r="660" s="2" customFormat="1" ht="16.8" customHeight="1">
      <c r="A660" s="37"/>
      <c r="B660" s="43"/>
      <c r="C660" s="295" t="s">
        <v>2573</v>
      </c>
      <c r="D660" s="37"/>
      <c r="E660" s="37"/>
      <c r="F660" s="37"/>
      <c r="G660" s="37"/>
      <c r="H660" s="43"/>
    </row>
    <row r="661" s="2" customFormat="1" ht="16.8" customHeight="1">
      <c r="A661" s="37"/>
      <c r="B661" s="43"/>
      <c r="C661" s="293" t="s">
        <v>864</v>
      </c>
      <c r="D661" s="293" t="s">
        <v>865</v>
      </c>
      <c r="E661" s="16" t="s">
        <v>423</v>
      </c>
      <c r="F661" s="294">
        <v>1.5</v>
      </c>
      <c r="G661" s="37"/>
      <c r="H661" s="43"/>
    </row>
    <row r="662" s="2" customFormat="1" ht="16.8" customHeight="1">
      <c r="A662" s="37"/>
      <c r="B662" s="43"/>
      <c r="C662" s="289" t="s">
        <v>876</v>
      </c>
      <c r="D662" s="290" t="s">
        <v>876</v>
      </c>
      <c r="E662" s="291" t="s">
        <v>1</v>
      </c>
      <c r="F662" s="292">
        <v>13.02</v>
      </c>
      <c r="G662" s="37"/>
      <c r="H662" s="43"/>
    </row>
    <row r="663" s="2" customFormat="1" ht="16.8" customHeight="1">
      <c r="A663" s="37"/>
      <c r="B663" s="43"/>
      <c r="C663" s="293" t="s">
        <v>876</v>
      </c>
      <c r="D663" s="293" t="s">
        <v>877</v>
      </c>
      <c r="E663" s="16" t="s">
        <v>1</v>
      </c>
      <c r="F663" s="294">
        <v>13.02</v>
      </c>
      <c r="G663" s="37"/>
      <c r="H663" s="43"/>
    </row>
    <row r="664" s="2" customFormat="1" ht="16.8" customHeight="1">
      <c r="A664" s="37"/>
      <c r="B664" s="43"/>
      <c r="C664" s="295" t="s">
        <v>2573</v>
      </c>
      <c r="D664" s="37"/>
      <c r="E664" s="37"/>
      <c r="F664" s="37"/>
      <c r="G664" s="37"/>
      <c r="H664" s="43"/>
    </row>
    <row r="665" s="2" customFormat="1" ht="16.8" customHeight="1">
      <c r="A665" s="37"/>
      <c r="B665" s="43"/>
      <c r="C665" s="293" t="s">
        <v>873</v>
      </c>
      <c r="D665" s="293" t="s">
        <v>874</v>
      </c>
      <c r="E665" s="16" t="s">
        <v>364</v>
      </c>
      <c r="F665" s="294">
        <v>13.02</v>
      </c>
      <c r="G665" s="37"/>
      <c r="H665" s="43"/>
    </row>
    <row r="666" s="2" customFormat="1" ht="16.8" customHeight="1">
      <c r="A666" s="37"/>
      <c r="B666" s="43"/>
      <c r="C666" s="289" t="s">
        <v>884</v>
      </c>
      <c r="D666" s="290" t="s">
        <v>884</v>
      </c>
      <c r="E666" s="291" t="s">
        <v>1</v>
      </c>
      <c r="F666" s="292">
        <v>27.719999999999999</v>
      </c>
      <c r="G666" s="37"/>
      <c r="H666" s="43"/>
    </row>
    <row r="667" s="2" customFormat="1" ht="16.8" customHeight="1">
      <c r="A667" s="37"/>
      <c r="B667" s="43"/>
      <c r="C667" s="293" t="s">
        <v>884</v>
      </c>
      <c r="D667" s="293" t="s">
        <v>885</v>
      </c>
      <c r="E667" s="16" t="s">
        <v>1</v>
      </c>
      <c r="F667" s="294">
        <v>27.719999999999999</v>
      </c>
      <c r="G667" s="37"/>
      <c r="H667" s="43"/>
    </row>
    <row r="668" s="2" customFormat="1" ht="16.8" customHeight="1">
      <c r="A668" s="37"/>
      <c r="B668" s="43"/>
      <c r="C668" s="295" t="s">
        <v>2573</v>
      </c>
      <c r="D668" s="37"/>
      <c r="E668" s="37"/>
      <c r="F668" s="37"/>
      <c r="G668" s="37"/>
      <c r="H668" s="43"/>
    </row>
    <row r="669" s="2" customFormat="1" ht="16.8" customHeight="1">
      <c r="A669" s="37"/>
      <c r="B669" s="43"/>
      <c r="C669" s="293" t="s">
        <v>881</v>
      </c>
      <c r="D669" s="293" t="s">
        <v>882</v>
      </c>
      <c r="E669" s="16" t="s">
        <v>364</v>
      </c>
      <c r="F669" s="294">
        <v>27.719999999999999</v>
      </c>
      <c r="G669" s="37"/>
      <c r="H669" s="43"/>
    </row>
    <row r="670" s="2" customFormat="1" ht="16.8" customHeight="1">
      <c r="A670" s="37"/>
      <c r="B670" s="43"/>
      <c r="C670" s="289" t="s">
        <v>892</v>
      </c>
      <c r="D670" s="290" t="s">
        <v>892</v>
      </c>
      <c r="E670" s="291" t="s">
        <v>1</v>
      </c>
      <c r="F670" s="292">
        <v>43.399999999999999</v>
      </c>
      <c r="G670" s="37"/>
      <c r="H670" s="43"/>
    </row>
    <row r="671" s="2" customFormat="1" ht="16.8" customHeight="1">
      <c r="A671" s="37"/>
      <c r="B671" s="43"/>
      <c r="C671" s="293" t="s">
        <v>892</v>
      </c>
      <c r="D671" s="293" t="s">
        <v>893</v>
      </c>
      <c r="E671" s="16" t="s">
        <v>1</v>
      </c>
      <c r="F671" s="294">
        <v>43.399999999999999</v>
      </c>
      <c r="G671" s="37"/>
      <c r="H671" s="43"/>
    </row>
    <row r="672" s="2" customFormat="1" ht="16.8" customHeight="1">
      <c r="A672" s="37"/>
      <c r="B672" s="43"/>
      <c r="C672" s="295" t="s">
        <v>2573</v>
      </c>
      <c r="D672" s="37"/>
      <c r="E672" s="37"/>
      <c r="F672" s="37"/>
      <c r="G672" s="37"/>
      <c r="H672" s="43"/>
    </row>
    <row r="673" s="2" customFormat="1" ht="16.8" customHeight="1">
      <c r="A673" s="37"/>
      <c r="B673" s="43"/>
      <c r="C673" s="293" t="s">
        <v>889</v>
      </c>
      <c r="D673" s="293" t="s">
        <v>890</v>
      </c>
      <c r="E673" s="16" t="s">
        <v>423</v>
      </c>
      <c r="F673" s="294">
        <v>74</v>
      </c>
      <c r="G673" s="37"/>
      <c r="H673" s="43"/>
    </row>
    <row r="674" s="2" customFormat="1" ht="16.8" customHeight="1">
      <c r="A674" s="37"/>
      <c r="B674" s="43"/>
      <c r="C674" s="289" t="s">
        <v>902</v>
      </c>
      <c r="D674" s="290" t="s">
        <v>902</v>
      </c>
      <c r="E674" s="291" t="s">
        <v>1</v>
      </c>
      <c r="F674" s="292">
        <v>4.835</v>
      </c>
      <c r="G674" s="37"/>
      <c r="H674" s="43"/>
    </row>
    <row r="675" s="2" customFormat="1" ht="16.8" customHeight="1">
      <c r="A675" s="37"/>
      <c r="B675" s="43"/>
      <c r="C675" s="293" t="s">
        <v>1</v>
      </c>
      <c r="D675" s="293" t="s">
        <v>901</v>
      </c>
      <c r="E675" s="16" t="s">
        <v>1</v>
      </c>
      <c r="F675" s="294">
        <v>0</v>
      </c>
      <c r="G675" s="37"/>
      <c r="H675" s="43"/>
    </row>
    <row r="676" s="2" customFormat="1" ht="16.8" customHeight="1">
      <c r="A676" s="37"/>
      <c r="B676" s="43"/>
      <c r="C676" s="293" t="s">
        <v>902</v>
      </c>
      <c r="D676" s="293" t="s">
        <v>903</v>
      </c>
      <c r="E676" s="16" t="s">
        <v>1</v>
      </c>
      <c r="F676" s="294">
        <v>4.835</v>
      </c>
      <c r="G676" s="37"/>
      <c r="H676" s="43"/>
    </row>
    <row r="677" s="2" customFormat="1" ht="16.8" customHeight="1">
      <c r="A677" s="37"/>
      <c r="B677" s="43"/>
      <c r="C677" s="295" t="s">
        <v>2573</v>
      </c>
      <c r="D677" s="37"/>
      <c r="E677" s="37"/>
      <c r="F677" s="37"/>
      <c r="G677" s="37"/>
      <c r="H677" s="43"/>
    </row>
    <row r="678" s="2" customFormat="1" ht="16.8" customHeight="1">
      <c r="A678" s="37"/>
      <c r="B678" s="43"/>
      <c r="C678" s="293" t="s">
        <v>898</v>
      </c>
      <c r="D678" s="293" t="s">
        <v>899</v>
      </c>
      <c r="E678" s="16" t="s">
        <v>364</v>
      </c>
      <c r="F678" s="294">
        <v>180.98500000000001</v>
      </c>
      <c r="G678" s="37"/>
      <c r="H678" s="43"/>
    </row>
    <row r="679" s="2" customFormat="1" ht="16.8" customHeight="1">
      <c r="A679" s="37"/>
      <c r="B679" s="43"/>
      <c r="C679" s="289" t="s">
        <v>429</v>
      </c>
      <c r="D679" s="290" t="s">
        <v>429</v>
      </c>
      <c r="E679" s="291" t="s">
        <v>1</v>
      </c>
      <c r="F679" s="292">
        <v>1</v>
      </c>
      <c r="G679" s="37"/>
      <c r="H679" s="43"/>
    </row>
    <row r="680" s="2" customFormat="1" ht="16.8" customHeight="1">
      <c r="A680" s="37"/>
      <c r="B680" s="43"/>
      <c r="C680" s="293" t="s">
        <v>1</v>
      </c>
      <c r="D680" s="293" t="s">
        <v>405</v>
      </c>
      <c r="E680" s="16" t="s">
        <v>1</v>
      </c>
      <c r="F680" s="294">
        <v>0</v>
      </c>
      <c r="G680" s="37"/>
      <c r="H680" s="43"/>
    </row>
    <row r="681" s="2" customFormat="1" ht="16.8" customHeight="1">
      <c r="A681" s="37"/>
      <c r="B681" s="43"/>
      <c r="C681" s="293" t="s">
        <v>429</v>
      </c>
      <c r="D681" s="293" t="s">
        <v>430</v>
      </c>
      <c r="E681" s="16" t="s">
        <v>1</v>
      </c>
      <c r="F681" s="294">
        <v>1</v>
      </c>
      <c r="G681" s="37"/>
      <c r="H681" s="43"/>
    </row>
    <row r="682" s="2" customFormat="1" ht="16.8" customHeight="1">
      <c r="A682" s="37"/>
      <c r="B682" s="43"/>
      <c r="C682" s="295" t="s">
        <v>2573</v>
      </c>
      <c r="D682" s="37"/>
      <c r="E682" s="37"/>
      <c r="F682" s="37"/>
      <c r="G682" s="37"/>
      <c r="H682" s="43"/>
    </row>
    <row r="683" s="2" customFormat="1" ht="16.8" customHeight="1">
      <c r="A683" s="37"/>
      <c r="B683" s="43"/>
      <c r="C683" s="293" t="s">
        <v>421</v>
      </c>
      <c r="D683" s="293" t="s">
        <v>422</v>
      </c>
      <c r="E683" s="16" t="s">
        <v>423</v>
      </c>
      <c r="F683" s="294">
        <v>1</v>
      </c>
      <c r="G683" s="37"/>
      <c r="H683" s="43"/>
    </row>
    <row r="684" s="2" customFormat="1" ht="16.8" customHeight="1">
      <c r="A684" s="37"/>
      <c r="B684" s="43"/>
      <c r="C684" s="289" t="s">
        <v>926</v>
      </c>
      <c r="D684" s="290" t="s">
        <v>926</v>
      </c>
      <c r="E684" s="291" t="s">
        <v>1</v>
      </c>
      <c r="F684" s="292">
        <v>5.202</v>
      </c>
      <c r="G684" s="37"/>
      <c r="H684" s="43"/>
    </row>
    <row r="685" s="2" customFormat="1" ht="16.8" customHeight="1">
      <c r="A685" s="37"/>
      <c r="B685" s="43"/>
      <c r="C685" s="293" t="s">
        <v>1</v>
      </c>
      <c r="D685" s="293" t="s">
        <v>901</v>
      </c>
      <c r="E685" s="16" t="s">
        <v>1</v>
      </c>
      <c r="F685" s="294">
        <v>0</v>
      </c>
      <c r="G685" s="37"/>
      <c r="H685" s="43"/>
    </row>
    <row r="686" s="2" customFormat="1" ht="16.8" customHeight="1">
      <c r="A686" s="37"/>
      <c r="B686" s="43"/>
      <c r="C686" s="293" t="s">
        <v>926</v>
      </c>
      <c r="D686" s="293" t="s">
        <v>927</v>
      </c>
      <c r="E686" s="16" t="s">
        <v>1</v>
      </c>
      <c r="F686" s="294">
        <v>5.202</v>
      </c>
      <c r="G686" s="37"/>
      <c r="H686" s="43"/>
    </row>
    <row r="687" s="2" customFormat="1" ht="16.8" customHeight="1">
      <c r="A687" s="37"/>
      <c r="B687" s="43"/>
      <c r="C687" s="295" t="s">
        <v>2573</v>
      </c>
      <c r="D687" s="37"/>
      <c r="E687" s="37"/>
      <c r="F687" s="37"/>
      <c r="G687" s="37"/>
      <c r="H687" s="43"/>
    </row>
    <row r="688" s="2" customFormat="1" ht="16.8" customHeight="1">
      <c r="A688" s="37"/>
      <c r="B688" s="43"/>
      <c r="C688" s="293" t="s">
        <v>923</v>
      </c>
      <c r="D688" s="293" t="s">
        <v>924</v>
      </c>
      <c r="E688" s="16" t="s">
        <v>364</v>
      </c>
      <c r="F688" s="294">
        <v>146.90899999999999</v>
      </c>
      <c r="G688" s="37"/>
      <c r="H688" s="43"/>
    </row>
    <row r="689" s="2" customFormat="1" ht="16.8" customHeight="1">
      <c r="A689" s="37"/>
      <c r="B689" s="43"/>
      <c r="C689" s="289" t="s">
        <v>936</v>
      </c>
      <c r="D689" s="290" t="s">
        <v>936</v>
      </c>
      <c r="E689" s="291" t="s">
        <v>1</v>
      </c>
      <c r="F689" s="292">
        <v>38.988</v>
      </c>
      <c r="G689" s="37"/>
      <c r="H689" s="43"/>
    </row>
    <row r="690" s="2" customFormat="1" ht="16.8" customHeight="1">
      <c r="A690" s="37"/>
      <c r="B690" s="43"/>
      <c r="C690" s="293" t="s">
        <v>1</v>
      </c>
      <c r="D690" s="293" t="s">
        <v>911</v>
      </c>
      <c r="E690" s="16" t="s">
        <v>1</v>
      </c>
      <c r="F690" s="294">
        <v>0</v>
      </c>
      <c r="G690" s="37"/>
      <c r="H690" s="43"/>
    </row>
    <row r="691" s="2" customFormat="1" ht="16.8" customHeight="1">
      <c r="A691" s="37"/>
      <c r="B691" s="43"/>
      <c r="C691" s="293" t="s">
        <v>1</v>
      </c>
      <c r="D691" s="293" t="s">
        <v>914</v>
      </c>
      <c r="E691" s="16" t="s">
        <v>1</v>
      </c>
      <c r="F691" s="294">
        <v>0</v>
      </c>
      <c r="G691" s="37"/>
      <c r="H691" s="43"/>
    </row>
    <row r="692" s="2" customFormat="1" ht="16.8" customHeight="1">
      <c r="A692" s="37"/>
      <c r="B692" s="43"/>
      <c r="C692" s="293" t="s">
        <v>936</v>
      </c>
      <c r="D692" s="293" t="s">
        <v>937</v>
      </c>
      <c r="E692" s="16" t="s">
        <v>1</v>
      </c>
      <c r="F692" s="294">
        <v>38.988</v>
      </c>
      <c r="G692" s="37"/>
      <c r="H692" s="43"/>
    </row>
    <row r="693" s="2" customFormat="1" ht="16.8" customHeight="1">
      <c r="A693" s="37"/>
      <c r="B693" s="43"/>
      <c r="C693" s="295" t="s">
        <v>2573</v>
      </c>
      <c r="D693" s="37"/>
      <c r="E693" s="37"/>
      <c r="F693" s="37"/>
      <c r="G693" s="37"/>
      <c r="H693" s="43"/>
    </row>
    <row r="694" s="2" customFormat="1" ht="16.8" customHeight="1">
      <c r="A694" s="37"/>
      <c r="B694" s="43"/>
      <c r="C694" s="293" t="s">
        <v>933</v>
      </c>
      <c r="D694" s="293" t="s">
        <v>934</v>
      </c>
      <c r="E694" s="16" t="s">
        <v>364</v>
      </c>
      <c r="F694" s="294">
        <v>38.988</v>
      </c>
      <c r="G694" s="37"/>
      <c r="H694" s="43"/>
    </row>
    <row r="695" s="2" customFormat="1" ht="16.8" customHeight="1">
      <c r="A695" s="37"/>
      <c r="B695" s="43"/>
      <c r="C695" s="289" t="s">
        <v>944</v>
      </c>
      <c r="D695" s="290" t="s">
        <v>944</v>
      </c>
      <c r="E695" s="291" t="s">
        <v>1</v>
      </c>
      <c r="F695" s="292">
        <v>5.875</v>
      </c>
      <c r="G695" s="37"/>
      <c r="H695" s="43"/>
    </row>
    <row r="696" s="2" customFormat="1" ht="16.8" customHeight="1">
      <c r="A696" s="37"/>
      <c r="B696" s="43"/>
      <c r="C696" s="293" t="s">
        <v>1</v>
      </c>
      <c r="D696" s="293" t="s">
        <v>901</v>
      </c>
      <c r="E696" s="16" t="s">
        <v>1</v>
      </c>
      <c r="F696" s="294">
        <v>0</v>
      </c>
      <c r="G696" s="37"/>
      <c r="H696" s="43"/>
    </row>
    <row r="697" s="2" customFormat="1" ht="16.8" customHeight="1">
      <c r="A697" s="37"/>
      <c r="B697" s="43"/>
      <c r="C697" s="293" t="s">
        <v>944</v>
      </c>
      <c r="D697" s="293" t="s">
        <v>945</v>
      </c>
      <c r="E697" s="16" t="s">
        <v>1</v>
      </c>
      <c r="F697" s="294">
        <v>5.875</v>
      </c>
      <c r="G697" s="37"/>
      <c r="H697" s="43"/>
    </row>
    <row r="698" s="2" customFormat="1" ht="16.8" customHeight="1">
      <c r="A698" s="37"/>
      <c r="B698" s="43"/>
      <c r="C698" s="295" t="s">
        <v>2573</v>
      </c>
      <c r="D698" s="37"/>
      <c r="E698" s="37"/>
      <c r="F698" s="37"/>
      <c r="G698" s="37"/>
      <c r="H698" s="43"/>
    </row>
    <row r="699" s="2" customFormat="1" ht="16.8" customHeight="1">
      <c r="A699" s="37"/>
      <c r="B699" s="43"/>
      <c r="C699" s="293" t="s">
        <v>941</v>
      </c>
      <c r="D699" s="293" t="s">
        <v>942</v>
      </c>
      <c r="E699" s="16" t="s">
        <v>364</v>
      </c>
      <c r="F699" s="294">
        <v>123.352</v>
      </c>
      <c r="G699" s="37"/>
      <c r="H699" s="43"/>
    </row>
    <row r="700" s="2" customFormat="1" ht="16.8" customHeight="1">
      <c r="A700" s="37"/>
      <c r="B700" s="43"/>
      <c r="C700" s="289" t="s">
        <v>954</v>
      </c>
      <c r="D700" s="290" t="s">
        <v>954</v>
      </c>
      <c r="E700" s="291" t="s">
        <v>1</v>
      </c>
      <c r="F700" s="292">
        <v>35.152000000000001</v>
      </c>
      <c r="G700" s="37"/>
      <c r="H700" s="43"/>
    </row>
    <row r="701" s="2" customFormat="1" ht="16.8" customHeight="1">
      <c r="A701" s="37"/>
      <c r="B701" s="43"/>
      <c r="C701" s="293" t="s">
        <v>1</v>
      </c>
      <c r="D701" s="293" t="s">
        <v>918</v>
      </c>
      <c r="E701" s="16" t="s">
        <v>1</v>
      </c>
      <c r="F701" s="294">
        <v>0</v>
      </c>
      <c r="G701" s="37"/>
      <c r="H701" s="43"/>
    </row>
    <row r="702" s="2" customFormat="1" ht="16.8" customHeight="1">
      <c r="A702" s="37"/>
      <c r="B702" s="43"/>
      <c r="C702" s="293" t="s">
        <v>954</v>
      </c>
      <c r="D702" s="293" t="s">
        <v>919</v>
      </c>
      <c r="E702" s="16" t="s">
        <v>1</v>
      </c>
      <c r="F702" s="294">
        <v>35.152000000000001</v>
      </c>
      <c r="G702" s="37"/>
      <c r="H702" s="43"/>
    </row>
    <row r="703" s="2" customFormat="1" ht="16.8" customHeight="1">
      <c r="A703" s="37"/>
      <c r="B703" s="43"/>
      <c r="C703" s="295" t="s">
        <v>2573</v>
      </c>
      <c r="D703" s="37"/>
      <c r="E703" s="37"/>
      <c r="F703" s="37"/>
      <c r="G703" s="37"/>
      <c r="H703" s="43"/>
    </row>
    <row r="704" s="2" customFormat="1" ht="16.8" customHeight="1">
      <c r="A704" s="37"/>
      <c r="B704" s="43"/>
      <c r="C704" s="293" t="s">
        <v>951</v>
      </c>
      <c r="D704" s="293" t="s">
        <v>952</v>
      </c>
      <c r="E704" s="16" t="s">
        <v>364</v>
      </c>
      <c r="F704" s="294">
        <v>35.152000000000001</v>
      </c>
      <c r="G704" s="37"/>
      <c r="H704" s="43"/>
    </row>
    <row r="705" s="2" customFormat="1" ht="16.8" customHeight="1">
      <c r="A705" s="37"/>
      <c r="B705" s="43"/>
      <c r="C705" s="289" t="s">
        <v>961</v>
      </c>
      <c r="D705" s="290" t="s">
        <v>961</v>
      </c>
      <c r="E705" s="291" t="s">
        <v>1</v>
      </c>
      <c r="F705" s="292">
        <v>38.667000000000002</v>
      </c>
      <c r="G705" s="37"/>
      <c r="H705" s="43"/>
    </row>
    <row r="706" s="2" customFormat="1" ht="16.8" customHeight="1">
      <c r="A706" s="37"/>
      <c r="B706" s="43"/>
      <c r="C706" s="293" t="s">
        <v>961</v>
      </c>
      <c r="D706" s="293" t="s">
        <v>962</v>
      </c>
      <c r="E706" s="16" t="s">
        <v>1</v>
      </c>
      <c r="F706" s="294">
        <v>38.667000000000002</v>
      </c>
      <c r="G706" s="37"/>
      <c r="H706" s="43"/>
    </row>
    <row r="707" s="2" customFormat="1" ht="16.8" customHeight="1">
      <c r="A707" s="37"/>
      <c r="B707" s="43"/>
      <c r="C707" s="295" t="s">
        <v>2573</v>
      </c>
      <c r="D707" s="37"/>
      <c r="E707" s="37"/>
      <c r="F707" s="37"/>
      <c r="G707" s="37"/>
      <c r="H707" s="43"/>
    </row>
    <row r="708" s="2" customFormat="1" ht="16.8" customHeight="1">
      <c r="A708" s="37"/>
      <c r="B708" s="43"/>
      <c r="C708" s="293" t="s">
        <v>958</v>
      </c>
      <c r="D708" s="293" t="s">
        <v>959</v>
      </c>
      <c r="E708" s="16" t="s">
        <v>364</v>
      </c>
      <c r="F708" s="294">
        <v>38.667000000000002</v>
      </c>
      <c r="G708" s="37"/>
      <c r="H708" s="43"/>
    </row>
    <row r="709" s="2" customFormat="1" ht="16.8" customHeight="1">
      <c r="A709" s="37"/>
      <c r="B709" s="43"/>
      <c r="C709" s="289" t="s">
        <v>2591</v>
      </c>
      <c r="D709" s="290" t="s">
        <v>2591</v>
      </c>
      <c r="E709" s="291" t="s">
        <v>1</v>
      </c>
      <c r="F709" s="292">
        <v>5.202</v>
      </c>
      <c r="G709" s="37"/>
      <c r="H709" s="43"/>
    </row>
    <row r="710" s="2" customFormat="1" ht="16.8" customHeight="1">
      <c r="A710" s="37"/>
      <c r="B710" s="43"/>
      <c r="C710" s="293" t="s">
        <v>1</v>
      </c>
      <c r="D710" s="293" t="s">
        <v>901</v>
      </c>
      <c r="E710" s="16" t="s">
        <v>1</v>
      </c>
      <c r="F710" s="294">
        <v>0</v>
      </c>
      <c r="G710" s="37"/>
      <c r="H710" s="43"/>
    </row>
    <row r="711" s="2" customFormat="1" ht="16.8" customHeight="1">
      <c r="A711" s="37"/>
      <c r="B711" s="43"/>
      <c r="C711" s="293" t="s">
        <v>2591</v>
      </c>
      <c r="D711" s="293" t="s">
        <v>927</v>
      </c>
      <c r="E711" s="16" t="s">
        <v>1</v>
      </c>
      <c r="F711" s="294">
        <v>5.202</v>
      </c>
      <c r="G711" s="37"/>
      <c r="H711" s="43"/>
    </row>
    <row r="712" s="2" customFormat="1" ht="16.8" customHeight="1">
      <c r="A712" s="37"/>
      <c r="B712" s="43"/>
      <c r="C712" s="295" t="s">
        <v>2573</v>
      </c>
      <c r="D712" s="37"/>
      <c r="E712" s="37"/>
      <c r="F712" s="37"/>
      <c r="G712" s="37"/>
      <c r="H712" s="43"/>
    </row>
    <row r="713" s="2" customFormat="1">
      <c r="A713" s="37"/>
      <c r="B713" s="43"/>
      <c r="C713" s="293" t="s">
        <v>966</v>
      </c>
      <c r="D713" s="293" t="s">
        <v>967</v>
      </c>
      <c r="E713" s="16" t="s">
        <v>364</v>
      </c>
      <c r="F713" s="294">
        <v>53.134</v>
      </c>
      <c r="G713" s="37"/>
      <c r="H713" s="43"/>
    </row>
    <row r="714" s="2" customFormat="1" ht="16.8" customHeight="1">
      <c r="A714" s="37"/>
      <c r="B714" s="43"/>
      <c r="C714" s="289" t="s">
        <v>974</v>
      </c>
      <c r="D714" s="290" t="s">
        <v>974</v>
      </c>
      <c r="E714" s="291" t="s">
        <v>1</v>
      </c>
      <c r="F714" s="292">
        <v>4.3799999999999999</v>
      </c>
      <c r="G714" s="37"/>
      <c r="H714" s="43"/>
    </row>
    <row r="715" s="2" customFormat="1" ht="16.8" customHeight="1">
      <c r="A715" s="37"/>
      <c r="B715" s="43"/>
      <c r="C715" s="293" t="s">
        <v>1</v>
      </c>
      <c r="D715" s="293" t="s">
        <v>973</v>
      </c>
      <c r="E715" s="16" t="s">
        <v>1</v>
      </c>
      <c r="F715" s="294">
        <v>0</v>
      </c>
      <c r="G715" s="37"/>
      <c r="H715" s="43"/>
    </row>
    <row r="716" s="2" customFormat="1" ht="16.8" customHeight="1">
      <c r="A716" s="37"/>
      <c r="B716" s="43"/>
      <c r="C716" s="293" t="s">
        <v>1</v>
      </c>
      <c r="D716" s="293" t="s">
        <v>901</v>
      </c>
      <c r="E716" s="16" t="s">
        <v>1</v>
      </c>
      <c r="F716" s="294">
        <v>0</v>
      </c>
      <c r="G716" s="37"/>
      <c r="H716" s="43"/>
    </row>
    <row r="717" s="2" customFormat="1" ht="16.8" customHeight="1">
      <c r="A717" s="37"/>
      <c r="B717" s="43"/>
      <c r="C717" s="293" t="s">
        <v>974</v>
      </c>
      <c r="D717" s="293" t="s">
        <v>975</v>
      </c>
      <c r="E717" s="16" t="s">
        <v>1</v>
      </c>
      <c r="F717" s="294">
        <v>4.3799999999999999</v>
      </c>
      <c r="G717" s="37"/>
      <c r="H717" s="43"/>
    </row>
    <row r="718" s="2" customFormat="1" ht="16.8" customHeight="1">
      <c r="A718" s="37"/>
      <c r="B718" s="43"/>
      <c r="C718" s="295" t="s">
        <v>2573</v>
      </c>
      <c r="D718" s="37"/>
      <c r="E718" s="37"/>
      <c r="F718" s="37"/>
      <c r="G718" s="37"/>
      <c r="H718" s="43"/>
    </row>
    <row r="719" s="2" customFormat="1" ht="16.8" customHeight="1">
      <c r="A719" s="37"/>
      <c r="B719" s="43"/>
      <c r="C719" s="293" t="s">
        <v>970</v>
      </c>
      <c r="D719" s="293" t="s">
        <v>971</v>
      </c>
      <c r="E719" s="16" t="s">
        <v>364</v>
      </c>
      <c r="F719" s="294">
        <v>131.197</v>
      </c>
      <c r="G719" s="37"/>
      <c r="H719" s="43"/>
    </row>
    <row r="720" s="2" customFormat="1" ht="16.8" customHeight="1">
      <c r="A720" s="37"/>
      <c r="B720" s="43"/>
      <c r="C720" s="289" t="s">
        <v>986</v>
      </c>
      <c r="D720" s="290" t="s">
        <v>986</v>
      </c>
      <c r="E720" s="291" t="s">
        <v>1</v>
      </c>
      <c r="F720" s="292">
        <v>262.39400000000001</v>
      </c>
      <c r="G720" s="37"/>
      <c r="H720" s="43"/>
    </row>
    <row r="721" s="2" customFormat="1" ht="16.8" customHeight="1">
      <c r="A721" s="37"/>
      <c r="B721" s="43"/>
      <c r="C721" s="293" t="s">
        <v>986</v>
      </c>
      <c r="D721" s="293" t="s">
        <v>987</v>
      </c>
      <c r="E721" s="16" t="s">
        <v>1</v>
      </c>
      <c r="F721" s="294">
        <v>262.39400000000001</v>
      </c>
      <c r="G721" s="37"/>
      <c r="H721" s="43"/>
    </row>
    <row r="722" s="2" customFormat="1" ht="16.8" customHeight="1">
      <c r="A722" s="37"/>
      <c r="B722" s="43"/>
      <c r="C722" s="295" t="s">
        <v>2573</v>
      </c>
      <c r="D722" s="37"/>
      <c r="E722" s="37"/>
      <c r="F722" s="37"/>
      <c r="G722" s="37"/>
      <c r="H722" s="43"/>
    </row>
    <row r="723" s="2" customFormat="1">
      <c r="A723" s="37"/>
      <c r="B723" s="43"/>
      <c r="C723" s="293" t="s">
        <v>983</v>
      </c>
      <c r="D723" s="293" t="s">
        <v>984</v>
      </c>
      <c r="E723" s="16" t="s">
        <v>364</v>
      </c>
      <c r="F723" s="294">
        <v>262.39400000000001</v>
      </c>
      <c r="G723" s="37"/>
      <c r="H723" s="43"/>
    </row>
    <row r="724" s="2" customFormat="1" ht="16.8" customHeight="1">
      <c r="A724" s="37"/>
      <c r="B724" s="43"/>
      <c r="C724" s="289" t="s">
        <v>994</v>
      </c>
      <c r="D724" s="290" t="s">
        <v>994</v>
      </c>
      <c r="E724" s="291" t="s">
        <v>1</v>
      </c>
      <c r="F724" s="292">
        <v>5.202</v>
      </c>
      <c r="G724" s="37"/>
      <c r="H724" s="43"/>
    </row>
    <row r="725" s="2" customFormat="1" ht="16.8" customHeight="1">
      <c r="A725" s="37"/>
      <c r="B725" s="43"/>
      <c r="C725" s="293" t="s">
        <v>1</v>
      </c>
      <c r="D725" s="293" t="s">
        <v>901</v>
      </c>
      <c r="E725" s="16" t="s">
        <v>1</v>
      </c>
      <c r="F725" s="294">
        <v>0</v>
      </c>
      <c r="G725" s="37"/>
      <c r="H725" s="43"/>
    </row>
    <row r="726" s="2" customFormat="1" ht="16.8" customHeight="1">
      <c r="A726" s="37"/>
      <c r="B726" s="43"/>
      <c r="C726" s="293" t="s">
        <v>994</v>
      </c>
      <c r="D726" s="293" t="s">
        <v>927</v>
      </c>
      <c r="E726" s="16" t="s">
        <v>1</v>
      </c>
      <c r="F726" s="294">
        <v>5.202</v>
      </c>
      <c r="G726" s="37"/>
      <c r="H726" s="43"/>
    </row>
    <row r="727" s="2" customFormat="1" ht="16.8" customHeight="1">
      <c r="A727" s="37"/>
      <c r="B727" s="43"/>
      <c r="C727" s="295" t="s">
        <v>2573</v>
      </c>
      <c r="D727" s="37"/>
      <c r="E727" s="37"/>
      <c r="F727" s="37"/>
      <c r="G727" s="37"/>
      <c r="H727" s="43"/>
    </row>
    <row r="728" s="2" customFormat="1" ht="16.8" customHeight="1">
      <c r="A728" s="37"/>
      <c r="B728" s="43"/>
      <c r="C728" s="293" t="s">
        <v>991</v>
      </c>
      <c r="D728" s="293" t="s">
        <v>992</v>
      </c>
      <c r="E728" s="16" t="s">
        <v>364</v>
      </c>
      <c r="F728" s="294">
        <v>149.93899999999999</v>
      </c>
      <c r="G728" s="37"/>
      <c r="H728" s="43"/>
    </row>
    <row r="729" s="2" customFormat="1" ht="16.8" customHeight="1">
      <c r="A729" s="37"/>
      <c r="B729" s="43"/>
      <c r="C729" s="289" t="s">
        <v>1003</v>
      </c>
      <c r="D729" s="290" t="s">
        <v>1003</v>
      </c>
      <c r="E729" s="291" t="s">
        <v>1</v>
      </c>
      <c r="F729" s="292">
        <v>1799.154</v>
      </c>
      <c r="G729" s="37"/>
      <c r="H729" s="43"/>
    </row>
    <row r="730" s="2" customFormat="1" ht="16.8" customHeight="1">
      <c r="A730" s="37"/>
      <c r="B730" s="43"/>
      <c r="C730" s="293" t="s">
        <v>1003</v>
      </c>
      <c r="D730" s="293" t="s">
        <v>1004</v>
      </c>
      <c r="E730" s="16" t="s">
        <v>1</v>
      </c>
      <c r="F730" s="294">
        <v>1799.154</v>
      </c>
      <c r="G730" s="37"/>
      <c r="H730" s="43"/>
    </row>
    <row r="731" s="2" customFormat="1" ht="16.8" customHeight="1">
      <c r="A731" s="37"/>
      <c r="B731" s="43"/>
      <c r="C731" s="295" t="s">
        <v>2573</v>
      </c>
      <c r="D731" s="37"/>
      <c r="E731" s="37"/>
      <c r="F731" s="37"/>
      <c r="G731" s="37"/>
      <c r="H731" s="43"/>
    </row>
    <row r="732" s="2" customFormat="1" ht="16.8" customHeight="1">
      <c r="A732" s="37"/>
      <c r="B732" s="43"/>
      <c r="C732" s="293" t="s">
        <v>1000</v>
      </c>
      <c r="D732" s="293" t="s">
        <v>1001</v>
      </c>
      <c r="E732" s="16" t="s">
        <v>364</v>
      </c>
      <c r="F732" s="294">
        <v>1587.905</v>
      </c>
      <c r="G732" s="37"/>
      <c r="H732" s="43"/>
    </row>
    <row r="733" s="2" customFormat="1" ht="16.8" customHeight="1">
      <c r="A733" s="37"/>
      <c r="B733" s="43"/>
      <c r="C733" s="289" t="s">
        <v>443</v>
      </c>
      <c r="D733" s="290" t="s">
        <v>443</v>
      </c>
      <c r="E733" s="291" t="s">
        <v>1</v>
      </c>
      <c r="F733" s="292">
        <v>2.7400000000000002</v>
      </c>
      <c r="G733" s="37"/>
      <c r="H733" s="43"/>
    </row>
    <row r="734" s="2" customFormat="1" ht="16.8" customHeight="1">
      <c r="A734" s="37"/>
      <c r="B734" s="43"/>
      <c r="C734" s="293" t="s">
        <v>1</v>
      </c>
      <c r="D734" s="293" t="s">
        <v>441</v>
      </c>
      <c r="E734" s="16" t="s">
        <v>1</v>
      </c>
      <c r="F734" s="294">
        <v>0</v>
      </c>
      <c r="G734" s="37"/>
      <c r="H734" s="43"/>
    </row>
    <row r="735" s="2" customFormat="1" ht="16.8" customHeight="1">
      <c r="A735" s="37"/>
      <c r="B735" s="43"/>
      <c r="C735" s="293" t="s">
        <v>443</v>
      </c>
      <c r="D735" s="293" t="s">
        <v>444</v>
      </c>
      <c r="E735" s="16" t="s">
        <v>1</v>
      </c>
      <c r="F735" s="294">
        <v>2.7400000000000002</v>
      </c>
      <c r="G735" s="37"/>
      <c r="H735" s="43"/>
    </row>
    <row r="736" s="2" customFormat="1" ht="16.8" customHeight="1">
      <c r="A736" s="37"/>
      <c r="B736" s="43"/>
      <c r="C736" s="295" t="s">
        <v>2573</v>
      </c>
      <c r="D736" s="37"/>
      <c r="E736" s="37"/>
      <c r="F736" s="37"/>
      <c r="G736" s="37"/>
      <c r="H736" s="43"/>
    </row>
    <row r="737" s="2" customFormat="1" ht="16.8" customHeight="1">
      <c r="A737" s="37"/>
      <c r="B737" s="43"/>
      <c r="C737" s="293" t="s">
        <v>436</v>
      </c>
      <c r="D737" s="293" t="s">
        <v>437</v>
      </c>
      <c r="E737" s="16" t="s">
        <v>438</v>
      </c>
      <c r="F737" s="294">
        <v>2.7400000000000002</v>
      </c>
      <c r="G737" s="37"/>
      <c r="H737" s="43"/>
    </row>
    <row r="738" s="2" customFormat="1" ht="16.8" customHeight="1">
      <c r="A738" s="37"/>
      <c r="B738" s="43"/>
      <c r="C738" s="289" t="s">
        <v>2592</v>
      </c>
      <c r="D738" s="290" t="s">
        <v>2592</v>
      </c>
      <c r="E738" s="291" t="s">
        <v>1</v>
      </c>
      <c r="F738" s="292">
        <v>2.0630000000000002</v>
      </c>
      <c r="G738" s="37"/>
      <c r="H738" s="43"/>
    </row>
    <row r="739" s="2" customFormat="1" ht="16.8" customHeight="1">
      <c r="A739" s="37"/>
      <c r="B739" s="43"/>
      <c r="C739" s="293" t="s">
        <v>1</v>
      </c>
      <c r="D739" s="293" t="s">
        <v>2583</v>
      </c>
      <c r="E739" s="16" t="s">
        <v>1</v>
      </c>
      <c r="F739" s="294">
        <v>0</v>
      </c>
      <c r="G739" s="37"/>
      <c r="H739" s="43"/>
    </row>
    <row r="740" s="2" customFormat="1" ht="16.8" customHeight="1">
      <c r="A740" s="37"/>
      <c r="B740" s="43"/>
      <c r="C740" s="293" t="s">
        <v>1</v>
      </c>
      <c r="D740" s="293" t="s">
        <v>2584</v>
      </c>
      <c r="E740" s="16" t="s">
        <v>1</v>
      </c>
      <c r="F740" s="294">
        <v>0</v>
      </c>
      <c r="G740" s="37"/>
      <c r="H740" s="43"/>
    </row>
    <row r="741" s="2" customFormat="1" ht="16.8" customHeight="1">
      <c r="A741" s="37"/>
      <c r="B741" s="43"/>
      <c r="C741" s="293" t="s">
        <v>2592</v>
      </c>
      <c r="D741" s="293" t="s">
        <v>2585</v>
      </c>
      <c r="E741" s="16" t="s">
        <v>1</v>
      </c>
      <c r="F741" s="294">
        <v>2.0630000000000002</v>
      </c>
      <c r="G741" s="37"/>
      <c r="H741" s="43"/>
    </row>
    <row r="742" s="2" customFormat="1" ht="16.8" customHeight="1">
      <c r="A742" s="37"/>
      <c r="B742" s="43"/>
      <c r="C742" s="295" t="s">
        <v>2573</v>
      </c>
      <c r="D742" s="37"/>
      <c r="E742" s="37"/>
      <c r="F742" s="37"/>
      <c r="G742" s="37"/>
      <c r="H742" s="43"/>
    </row>
    <row r="743" s="2" customFormat="1" ht="16.8" customHeight="1">
      <c r="A743" s="37"/>
      <c r="B743" s="43"/>
      <c r="C743" s="293" t="s">
        <v>1020</v>
      </c>
      <c r="D743" s="293" t="s">
        <v>1021</v>
      </c>
      <c r="E743" s="16" t="s">
        <v>364</v>
      </c>
      <c r="F743" s="294">
        <v>10.641</v>
      </c>
      <c r="G743" s="37"/>
      <c r="H743" s="43"/>
    </row>
    <row r="744" s="2" customFormat="1" ht="16.8" customHeight="1">
      <c r="A744" s="37"/>
      <c r="B744" s="43"/>
      <c r="C744" s="289" t="s">
        <v>1027</v>
      </c>
      <c r="D744" s="290" t="s">
        <v>1027</v>
      </c>
      <c r="E744" s="291" t="s">
        <v>1</v>
      </c>
      <c r="F744" s="292">
        <v>98.400000000000006</v>
      </c>
      <c r="G744" s="37"/>
      <c r="H744" s="43"/>
    </row>
    <row r="745" s="2" customFormat="1" ht="16.8" customHeight="1">
      <c r="A745" s="37"/>
      <c r="B745" s="43"/>
      <c r="C745" s="293" t="s">
        <v>1</v>
      </c>
      <c r="D745" s="293" t="s">
        <v>1026</v>
      </c>
      <c r="E745" s="16" t="s">
        <v>1</v>
      </c>
      <c r="F745" s="294">
        <v>0</v>
      </c>
      <c r="G745" s="37"/>
      <c r="H745" s="43"/>
    </row>
    <row r="746" s="2" customFormat="1" ht="16.8" customHeight="1">
      <c r="A746" s="37"/>
      <c r="B746" s="43"/>
      <c r="C746" s="293" t="s">
        <v>1027</v>
      </c>
      <c r="D746" s="293" t="s">
        <v>1028</v>
      </c>
      <c r="E746" s="16" t="s">
        <v>1</v>
      </c>
      <c r="F746" s="294">
        <v>98.400000000000006</v>
      </c>
      <c r="G746" s="37"/>
      <c r="H746" s="43"/>
    </row>
    <row r="747" s="2" customFormat="1" ht="16.8" customHeight="1">
      <c r="A747" s="37"/>
      <c r="B747" s="43"/>
      <c r="C747" s="295" t="s">
        <v>2573</v>
      </c>
      <c r="D747" s="37"/>
      <c r="E747" s="37"/>
      <c r="F747" s="37"/>
      <c r="G747" s="37"/>
      <c r="H747" s="43"/>
    </row>
    <row r="748" s="2" customFormat="1" ht="16.8" customHeight="1">
      <c r="A748" s="37"/>
      <c r="B748" s="43"/>
      <c r="C748" s="293" t="s">
        <v>1023</v>
      </c>
      <c r="D748" s="293" t="s">
        <v>1024</v>
      </c>
      <c r="E748" s="16" t="s">
        <v>423</v>
      </c>
      <c r="F748" s="294">
        <v>767.29999999999995</v>
      </c>
      <c r="G748" s="37"/>
      <c r="H748" s="43"/>
    </row>
    <row r="749" s="2" customFormat="1" ht="16.8" customHeight="1">
      <c r="A749" s="37"/>
      <c r="B749" s="43"/>
      <c r="C749" s="289" t="s">
        <v>1041</v>
      </c>
      <c r="D749" s="290" t="s">
        <v>1041</v>
      </c>
      <c r="E749" s="291" t="s">
        <v>1</v>
      </c>
      <c r="F749" s="292">
        <v>805.66499999999996</v>
      </c>
      <c r="G749" s="37"/>
      <c r="H749" s="43"/>
    </row>
    <row r="750" s="2" customFormat="1" ht="16.8" customHeight="1">
      <c r="A750" s="37"/>
      <c r="B750" s="43"/>
      <c r="C750" s="293" t="s">
        <v>1041</v>
      </c>
      <c r="D750" s="293" t="s">
        <v>1042</v>
      </c>
      <c r="E750" s="16" t="s">
        <v>1</v>
      </c>
      <c r="F750" s="294">
        <v>805.66499999999996</v>
      </c>
      <c r="G750" s="37"/>
      <c r="H750" s="43"/>
    </row>
    <row r="751" s="2" customFormat="1" ht="16.8" customHeight="1">
      <c r="A751" s="37"/>
      <c r="B751" s="43"/>
      <c r="C751" s="295" t="s">
        <v>2573</v>
      </c>
      <c r="D751" s="37"/>
      <c r="E751" s="37"/>
      <c r="F751" s="37"/>
      <c r="G751" s="37"/>
      <c r="H751" s="43"/>
    </row>
    <row r="752" s="2" customFormat="1" ht="16.8" customHeight="1">
      <c r="A752" s="37"/>
      <c r="B752" s="43"/>
      <c r="C752" s="293" t="s">
        <v>1038</v>
      </c>
      <c r="D752" s="293" t="s">
        <v>1039</v>
      </c>
      <c r="E752" s="16" t="s">
        <v>423</v>
      </c>
      <c r="F752" s="294">
        <v>805.66499999999996</v>
      </c>
      <c r="G752" s="37"/>
      <c r="H752" s="43"/>
    </row>
    <row r="753" s="2" customFormat="1" ht="16.8" customHeight="1">
      <c r="A753" s="37"/>
      <c r="B753" s="43"/>
      <c r="C753" s="289" t="s">
        <v>1050</v>
      </c>
      <c r="D753" s="290" t="s">
        <v>1050</v>
      </c>
      <c r="E753" s="291" t="s">
        <v>1</v>
      </c>
      <c r="F753" s="292">
        <v>175.28</v>
      </c>
      <c r="G753" s="37"/>
      <c r="H753" s="43"/>
    </row>
    <row r="754" s="2" customFormat="1" ht="16.8" customHeight="1">
      <c r="A754" s="37"/>
      <c r="B754" s="43"/>
      <c r="C754" s="293" t="s">
        <v>1</v>
      </c>
      <c r="D754" s="293" t="s">
        <v>1049</v>
      </c>
      <c r="E754" s="16" t="s">
        <v>1</v>
      </c>
      <c r="F754" s="294">
        <v>0</v>
      </c>
      <c r="G754" s="37"/>
      <c r="H754" s="43"/>
    </row>
    <row r="755" s="2" customFormat="1" ht="16.8" customHeight="1">
      <c r="A755" s="37"/>
      <c r="B755" s="43"/>
      <c r="C755" s="293" t="s">
        <v>1050</v>
      </c>
      <c r="D755" s="293" t="s">
        <v>1051</v>
      </c>
      <c r="E755" s="16" t="s">
        <v>1</v>
      </c>
      <c r="F755" s="294">
        <v>175.28</v>
      </c>
      <c r="G755" s="37"/>
      <c r="H755" s="43"/>
    </row>
    <row r="756" s="2" customFormat="1" ht="16.8" customHeight="1">
      <c r="A756" s="37"/>
      <c r="B756" s="43"/>
      <c r="C756" s="295" t="s">
        <v>2573</v>
      </c>
      <c r="D756" s="37"/>
      <c r="E756" s="37"/>
      <c r="F756" s="37"/>
      <c r="G756" s="37"/>
      <c r="H756" s="43"/>
    </row>
    <row r="757" s="2" customFormat="1" ht="16.8" customHeight="1">
      <c r="A757" s="37"/>
      <c r="B757" s="43"/>
      <c r="C757" s="293" t="s">
        <v>1046</v>
      </c>
      <c r="D757" s="293" t="s">
        <v>1047</v>
      </c>
      <c r="E757" s="16" t="s">
        <v>364</v>
      </c>
      <c r="F757" s="294">
        <v>1492.6420000000001</v>
      </c>
      <c r="G757" s="37"/>
      <c r="H757" s="43"/>
    </row>
    <row r="758" s="2" customFormat="1" ht="16.8" customHeight="1">
      <c r="A758" s="37"/>
      <c r="B758" s="43"/>
      <c r="C758" s="289" t="s">
        <v>1073</v>
      </c>
      <c r="D758" s="290" t="s">
        <v>1073</v>
      </c>
      <c r="E758" s="291" t="s">
        <v>1</v>
      </c>
      <c r="F758" s="292">
        <v>1490.7960000000001</v>
      </c>
      <c r="G758" s="37"/>
      <c r="H758" s="43"/>
    </row>
    <row r="759" s="2" customFormat="1" ht="16.8" customHeight="1">
      <c r="A759" s="37"/>
      <c r="B759" s="43"/>
      <c r="C759" s="293" t="s">
        <v>1073</v>
      </c>
      <c r="D759" s="293" t="s">
        <v>1074</v>
      </c>
      <c r="E759" s="16" t="s">
        <v>1</v>
      </c>
      <c r="F759" s="294">
        <v>1490.7960000000001</v>
      </c>
      <c r="G759" s="37"/>
      <c r="H759" s="43"/>
    </row>
    <row r="760" s="2" customFormat="1" ht="16.8" customHeight="1">
      <c r="A760" s="37"/>
      <c r="B760" s="43"/>
      <c r="C760" s="295" t="s">
        <v>2573</v>
      </c>
      <c r="D760" s="37"/>
      <c r="E760" s="37"/>
      <c r="F760" s="37"/>
      <c r="G760" s="37"/>
      <c r="H760" s="43"/>
    </row>
    <row r="761" s="2" customFormat="1" ht="16.8" customHeight="1">
      <c r="A761" s="37"/>
      <c r="B761" s="43"/>
      <c r="C761" s="293" t="s">
        <v>1070</v>
      </c>
      <c r="D761" s="293" t="s">
        <v>1071</v>
      </c>
      <c r="E761" s="16" t="s">
        <v>364</v>
      </c>
      <c r="F761" s="294">
        <v>1636.0409999999999</v>
      </c>
      <c r="G761" s="37"/>
      <c r="H761" s="43"/>
    </row>
    <row r="762" s="2" customFormat="1" ht="16.8" customHeight="1">
      <c r="A762" s="37"/>
      <c r="B762" s="43"/>
      <c r="C762" s="289" t="s">
        <v>1085</v>
      </c>
      <c r="D762" s="290" t="s">
        <v>1085</v>
      </c>
      <c r="E762" s="291" t="s">
        <v>1</v>
      </c>
      <c r="F762" s="292">
        <v>151.11099999999999</v>
      </c>
      <c r="G762" s="37"/>
      <c r="H762" s="43"/>
    </row>
    <row r="763" s="2" customFormat="1" ht="16.8" customHeight="1">
      <c r="A763" s="37"/>
      <c r="B763" s="43"/>
      <c r="C763" s="293" t="s">
        <v>1085</v>
      </c>
      <c r="D763" s="293" t="s">
        <v>1086</v>
      </c>
      <c r="E763" s="16" t="s">
        <v>1</v>
      </c>
      <c r="F763" s="294">
        <v>151.11099999999999</v>
      </c>
      <c r="G763" s="37"/>
      <c r="H763" s="43"/>
    </row>
    <row r="764" s="2" customFormat="1" ht="16.8" customHeight="1">
      <c r="A764" s="37"/>
      <c r="B764" s="43"/>
      <c r="C764" s="295" t="s">
        <v>2573</v>
      </c>
      <c r="D764" s="37"/>
      <c r="E764" s="37"/>
      <c r="F764" s="37"/>
      <c r="G764" s="37"/>
      <c r="H764" s="43"/>
    </row>
    <row r="765" s="2" customFormat="1" ht="16.8" customHeight="1">
      <c r="A765" s="37"/>
      <c r="B765" s="43"/>
      <c r="C765" s="293" t="s">
        <v>1082</v>
      </c>
      <c r="D765" s="293" t="s">
        <v>1083</v>
      </c>
      <c r="E765" s="16" t="s">
        <v>364</v>
      </c>
      <c r="F765" s="294">
        <v>151.11099999999999</v>
      </c>
      <c r="G765" s="37"/>
      <c r="H765" s="43"/>
    </row>
    <row r="766" s="2" customFormat="1" ht="16.8" customHeight="1">
      <c r="A766" s="37"/>
      <c r="B766" s="43"/>
      <c r="C766" s="289" t="s">
        <v>1094</v>
      </c>
      <c r="D766" s="290" t="s">
        <v>1094</v>
      </c>
      <c r="E766" s="291" t="s">
        <v>1</v>
      </c>
      <c r="F766" s="292">
        <v>0.56799999999999995</v>
      </c>
      <c r="G766" s="37"/>
      <c r="H766" s="43"/>
    </row>
    <row r="767" s="2" customFormat="1" ht="16.8" customHeight="1">
      <c r="A767" s="37"/>
      <c r="B767" s="43"/>
      <c r="C767" s="293" t="s">
        <v>1</v>
      </c>
      <c r="D767" s="293" t="s">
        <v>1093</v>
      </c>
      <c r="E767" s="16" t="s">
        <v>1</v>
      </c>
      <c r="F767" s="294">
        <v>0</v>
      </c>
      <c r="G767" s="37"/>
      <c r="H767" s="43"/>
    </row>
    <row r="768" s="2" customFormat="1" ht="16.8" customHeight="1">
      <c r="A768" s="37"/>
      <c r="B768" s="43"/>
      <c r="C768" s="293" t="s">
        <v>1094</v>
      </c>
      <c r="D768" s="293" t="s">
        <v>1095</v>
      </c>
      <c r="E768" s="16" t="s">
        <v>1</v>
      </c>
      <c r="F768" s="294">
        <v>0.56799999999999995</v>
      </c>
      <c r="G768" s="37"/>
      <c r="H768" s="43"/>
    </row>
    <row r="769" s="2" customFormat="1" ht="16.8" customHeight="1">
      <c r="A769" s="37"/>
      <c r="B769" s="43"/>
      <c r="C769" s="295" t="s">
        <v>2573</v>
      </c>
      <c r="D769" s="37"/>
      <c r="E769" s="37"/>
      <c r="F769" s="37"/>
      <c r="G769" s="37"/>
      <c r="H769" s="43"/>
    </row>
    <row r="770" s="2" customFormat="1" ht="16.8" customHeight="1">
      <c r="A770" s="37"/>
      <c r="B770" s="43"/>
      <c r="C770" s="293" t="s">
        <v>1090</v>
      </c>
      <c r="D770" s="293" t="s">
        <v>1091</v>
      </c>
      <c r="E770" s="16" t="s">
        <v>438</v>
      </c>
      <c r="F770" s="294">
        <v>0.56799999999999995</v>
      </c>
      <c r="G770" s="37"/>
      <c r="H770" s="43"/>
    </row>
    <row r="771" s="2" customFormat="1" ht="16.8" customHeight="1">
      <c r="A771" s="37"/>
      <c r="B771" s="43"/>
      <c r="C771" s="289" t="s">
        <v>1112</v>
      </c>
      <c r="D771" s="290" t="s">
        <v>1112</v>
      </c>
      <c r="E771" s="291" t="s">
        <v>1</v>
      </c>
      <c r="F771" s="292">
        <v>158.40000000000001</v>
      </c>
      <c r="G771" s="37"/>
      <c r="H771" s="43"/>
    </row>
    <row r="772" s="2" customFormat="1" ht="16.8" customHeight="1">
      <c r="A772" s="37"/>
      <c r="B772" s="43"/>
      <c r="C772" s="293" t="s">
        <v>1</v>
      </c>
      <c r="D772" s="293" t="s">
        <v>1111</v>
      </c>
      <c r="E772" s="16" t="s">
        <v>1</v>
      </c>
      <c r="F772" s="294">
        <v>0</v>
      </c>
      <c r="G772" s="37"/>
      <c r="H772" s="43"/>
    </row>
    <row r="773" s="2" customFormat="1" ht="16.8" customHeight="1">
      <c r="A773" s="37"/>
      <c r="B773" s="43"/>
      <c r="C773" s="293" t="s">
        <v>1112</v>
      </c>
      <c r="D773" s="293" t="s">
        <v>1113</v>
      </c>
      <c r="E773" s="16" t="s">
        <v>1</v>
      </c>
      <c r="F773" s="294">
        <v>158.40000000000001</v>
      </c>
      <c r="G773" s="37"/>
      <c r="H773" s="43"/>
    </row>
    <row r="774" s="2" customFormat="1" ht="16.8" customHeight="1">
      <c r="A774" s="37"/>
      <c r="B774" s="43"/>
      <c r="C774" s="295" t="s">
        <v>2573</v>
      </c>
      <c r="D774" s="37"/>
      <c r="E774" s="37"/>
      <c r="F774" s="37"/>
      <c r="G774" s="37"/>
      <c r="H774" s="43"/>
    </row>
    <row r="775" s="2" customFormat="1" ht="16.8" customHeight="1">
      <c r="A775" s="37"/>
      <c r="B775" s="43"/>
      <c r="C775" s="293" t="s">
        <v>1108</v>
      </c>
      <c r="D775" s="293" t="s">
        <v>1109</v>
      </c>
      <c r="E775" s="16" t="s">
        <v>423</v>
      </c>
      <c r="F775" s="294">
        <v>978.29999999999995</v>
      </c>
      <c r="G775" s="37"/>
      <c r="H775" s="43"/>
    </row>
    <row r="776" s="2" customFormat="1" ht="16.8" customHeight="1">
      <c r="A776" s="37"/>
      <c r="B776" s="43"/>
      <c r="C776" s="289" t="s">
        <v>1130</v>
      </c>
      <c r="D776" s="290" t="s">
        <v>1130</v>
      </c>
      <c r="E776" s="291" t="s">
        <v>1</v>
      </c>
      <c r="F776" s="292">
        <v>262.548</v>
      </c>
      <c r="G776" s="37"/>
      <c r="H776" s="43"/>
    </row>
    <row r="777" s="2" customFormat="1" ht="16.8" customHeight="1">
      <c r="A777" s="37"/>
      <c r="B777" s="43"/>
      <c r="C777" s="293" t="s">
        <v>1130</v>
      </c>
      <c r="D777" s="293" t="s">
        <v>1131</v>
      </c>
      <c r="E777" s="16" t="s">
        <v>1</v>
      </c>
      <c r="F777" s="294">
        <v>262.548</v>
      </c>
      <c r="G777" s="37"/>
      <c r="H777" s="43"/>
    </row>
    <row r="778" s="2" customFormat="1" ht="16.8" customHeight="1">
      <c r="A778" s="37"/>
      <c r="B778" s="43"/>
      <c r="C778" s="295" t="s">
        <v>2573</v>
      </c>
      <c r="D778" s="37"/>
      <c r="E778" s="37"/>
      <c r="F778" s="37"/>
      <c r="G778" s="37"/>
      <c r="H778" s="43"/>
    </row>
    <row r="779" s="2" customFormat="1" ht="16.8" customHeight="1">
      <c r="A779" s="37"/>
      <c r="B779" s="43"/>
      <c r="C779" s="293" t="s">
        <v>1127</v>
      </c>
      <c r="D779" s="293" t="s">
        <v>1128</v>
      </c>
      <c r="E779" s="16" t="s">
        <v>364</v>
      </c>
      <c r="F779" s="294">
        <v>262.548</v>
      </c>
      <c r="G779" s="37"/>
      <c r="H779" s="43"/>
    </row>
    <row r="780" s="2" customFormat="1" ht="16.8" customHeight="1">
      <c r="A780" s="37"/>
      <c r="B780" s="43"/>
      <c r="C780" s="289" t="s">
        <v>1138</v>
      </c>
      <c r="D780" s="290" t="s">
        <v>1138</v>
      </c>
      <c r="E780" s="291" t="s">
        <v>1</v>
      </c>
      <c r="F780" s="292">
        <v>56.271999999999998</v>
      </c>
      <c r="G780" s="37"/>
      <c r="H780" s="43"/>
    </row>
    <row r="781" s="2" customFormat="1" ht="16.8" customHeight="1">
      <c r="A781" s="37"/>
      <c r="B781" s="43"/>
      <c r="C781" s="293" t="s">
        <v>1138</v>
      </c>
      <c r="D781" s="293" t="s">
        <v>1139</v>
      </c>
      <c r="E781" s="16" t="s">
        <v>1</v>
      </c>
      <c r="F781" s="294">
        <v>56.271999999999998</v>
      </c>
      <c r="G781" s="37"/>
      <c r="H781" s="43"/>
    </row>
    <row r="782" s="2" customFormat="1" ht="16.8" customHeight="1">
      <c r="A782" s="37"/>
      <c r="B782" s="43"/>
      <c r="C782" s="295" t="s">
        <v>2573</v>
      </c>
      <c r="D782" s="37"/>
      <c r="E782" s="37"/>
      <c r="F782" s="37"/>
      <c r="G782" s="37"/>
      <c r="H782" s="43"/>
    </row>
    <row r="783" s="2" customFormat="1" ht="16.8" customHeight="1">
      <c r="A783" s="37"/>
      <c r="B783" s="43"/>
      <c r="C783" s="293" t="s">
        <v>1135</v>
      </c>
      <c r="D783" s="293" t="s">
        <v>1136</v>
      </c>
      <c r="E783" s="16" t="s">
        <v>364</v>
      </c>
      <c r="F783" s="294">
        <v>56.271999999999998</v>
      </c>
      <c r="G783" s="37"/>
      <c r="H783" s="43"/>
    </row>
    <row r="784" s="2" customFormat="1" ht="16.8" customHeight="1">
      <c r="A784" s="37"/>
      <c r="B784" s="43"/>
      <c r="C784" s="289" t="s">
        <v>459</v>
      </c>
      <c r="D784" s="290" t="s">
        <v>459</v>
      </c>
      <c r="E784" s="291" t="s">
        <v>1</v>
      </c>
      <c r="F784" s="292">
        <v>5.9470000000000001</v>
      </c>
      <c r="G784" s="37"/>
      <c r="H784" s="43"/>
    </row>
    <row r="785" s="2" customFormat="1" ht="16.8" customHeight="1">
      <c r="A785" s="37"/>
      <c r="B785" s="43"/>
      <c r="C785" s="293" t="s">
        <v>1</v>
      </c>
      <c r="D785" s="293" t="s">
        <v>456</v>
      </c>
      <c r="E785" s="16" t="s">
        <v>1</v>
      </c>
      <c r="F785" s="294">
        <v>0</v>
      </c>
      <c r="G785" s="37"/>
      <c r="H785" s="43"/>
    </row>
    <row r="786" s="2" customFormat="1" ht="16.8" customHeight="1">
      <c r="A786" s="37"/>
      <c r="B786" s="43"/>
      <c r="C786" s="293" t="s">
        <v>459</v>
      </c>
      <c r="D786" s="293" t="s">
        <v>460</v>
      </c>
      <c r="E786" s="16" t="s">
        <v>1</v>
      </c>
      <c r="F786" s="294">
        <v>5.9470000000000001</v>
      </c>
      <c r="G786" s="37"/>
      <c r="H786" s="43"/>
    </row>
    <row r="787" s="2" customFormat="1" ht="16.8" customHeight="1">
      <c r="A787" s="37"/>
      <c r="B787" s="43"/>
      <c r="C787" s="295" t="s">
        <v>2573</v>
      </c>
      <c r="D787" s="37"/>
      <c r="E787" s="37"/>
      <c r="F787" s="37"/>
      <c r="G787" s="37"/>
      <c r="H787" s="43"/>
    </row>
    <row r="788" s="2" customFormat="1" ht="16.8" customHeight="1">
      <c r="A788" s="37"/>
      <c r="B788" s="43"/>
      <c r="C788" s="293" t="s">
        <v>451</v>
      </c>
      <c r="D788" s="293" t="s">
        <v>452</v>
      </c>
      <c r="E788" s="16" t="s">
        <v>438</v>
      </c>
      <c r="F788" s="294">
        <v>5.9470000000000001</v>
      </c>
      <c r="G788" s="37"/>
      <c r="H788" s="43"/>
    </row>
    <row r="789" s="2" customFormat="1" ht="16.8" customHeight="1">
      <c r="A789" s="37"/>
      <c r="B789" s="43"/>
      <c r="C789" s="289" t="s">
        <v>1146</v>
      </c>
      <c r="D789" s="290" t="s">
        <v>1146</v>
      </c>
      <c r="E789" s="291" t="s">
        <v>1</v>
      </c>
      <c r="F789" s="292">
        <v>175.28</v>
      </c>
      <c r="G789" s="37"/>
      <c r="H789" s="43"/>
    </row>
    <row r="790" s="2" customFormat="1" ht="16.8" customHeight="1">
      <c r="A790" s="37"/>
      <c r="B790" s="43"/>
      <c r="C790" s="293" t="s">
        <v>1</v>
      </c>
      <c r="D790" s="293" t="s">
        <v>1049</v>
      </c>
      <c r="E790" s="16" t="s">
        <v>1</v>
      </c>
      <c r="F790" s="294">
        <v>0</v>
      </c>
      <c r="G790" s="37"/>
      <c r="H790" s="43"/>
    </row>
    <row r="791" s="2" customFormat="1" ht="16.8" customHeight="1">
      <c r="A791" s="37"/>
      <c r="B791" s="43"/>
      <c r="C791" s="293" t="s">
        <v>1146</v>
      </c>
      <c r="D791" s="293" t="s">
        <v>1051</v>
      </c>
      <c r="E791" s="16" t="s">
        <v>1</v>
      </c>
      <c r="F791" s="294">
        <v>175.28</v>
      </c>
      <c r="G791" s="37"/>
      <c r="H791" s="43"/>
    </row>
    <row r="792" s="2" customFormat="1" ht="16.8" customHeight="1">
      <c r="A792" s="37"/>
      <c r="B792" s="43"/>
      <c r="C792" s="295" t="s">
        <v>2573</v>
      </c>
      <c r="D792" s="37"/>
      <c r="E792" s="37"/>
      <c r="F792" s="37"/>
      <c r="G792" s="37"/>
      <c r="H792" s="43"/>
    </row>
    <row r="793" s="2" customFormat="1" ht="16.8" customHeight="1">
      <c r="A793" s="37"/>
      <c r="B793" s="43"/>
      <c r="C793" s="293" t="s">
        <v>1143</v>
      </c>
      <c r="D793" s="293" t="s">
        <v>1144</v>
      </c>
      <c r="E793" s="16" t="s">
        <v>364</v>
      </c>
      <c r="F793" s="294">
        <v>1496.692</v>
      </c>
      <c r="G793" s="37"/>
      <c r="H793" s="43"/>
    </row>
    <row r="794" s="2" customFormat="1" ht="16.8" customHeight="1">
      <c r="A794" s="37"/>
      <c r="B794" s="43"/>
      <c r="C794" s="289" t="s">
        <v>2593</v>
      </c>
      <c r="D794" s="290" t="s">
        <v>2593</v>
      </c>
      <c r="E794" s="291" t="s">
        <v>1</v>
      </c>
      <c r="F794" s="292">
        <v>175.28</v>
      </c>
      <c r="G794" s="37"/>
      <c r="H794" s="43"/>
    </row>
    <row r="795" s="2" customFormat="1" ht="16.8" customHeight="1">
      <c r="A795" s="37"/>
      <c r="B795" s="43"/>
      <c r="C795" s="293" t="s">
        <v>1</v>
      </c>
      <c r="D795" s="293" t="s">
        <v>2594</v>
      </c>
      <c r="E795" s="16" t="s">
        <v>1</v>
      </c>
      <c r="F795" s="294">
        <v>0</v>
      </c>
      <c r="G795" s="37"/>
      <c r="H795" s="43"/>
    </row>
    <row r="796" s="2" customFormat="1" ht="16.8" customHeight="1">
      <c r="A796" s="37"/>
      <c r="B796" s="43"/>
      <c r="C796" s="293" t="s">
        <v>1</v>
      </c>
      <c r="D796" s="293" t="s">
        <v>1049</v>
      </c>
      <c r="E796" s="16" t="s">
        <v>1</v>
      </c>
      <c r="F796" s="294">
        <v>0</v>
      </c>
      <c r="G796" s="37"/>
      <c r="H796" s="43"/>
    </row>
    <row r="797" s="2" customFormat="1" ht="16.8" customHeight="1">
      <c r="A797" s="37"/>
      <c r="B797" s="43"/>
      <c r="C797" s="293" t="s">
        <v>2593</v>
      </c>
      <c r="D797" s="293" t="s">
        <v>1051</v>
      </c>
      <c r="E797" s="16" t="s">
        <v>1</v>
      </c>
      <c r="F797" s="294">
        <v>175.28</v>
      </c>
      <c r="G797" s="37"/>
      <c r="H797" s="43"/>
    </row>
    <row r="798" s="2" customFormat="1" ht="16.8" customHeight="1">
      <c r="A798" s="37"/>
      <c r="B798" s="43"/>
      <c r="C798" s="289" t="s">
        <v>2595</v>
      </c>
      <c r="D798" s="290" t="s">
        <v>2595</v>
      </c>
      <c r="E798" s="291" t="s">
        <v>1</v>
      </c>
      <c r="F798" s="292">
        <v>10.282</v>
      </c>
      <c r="G798" s="37"/>
      <c r="H798" s="43"/>
    </row>
    <row r="799" s="2" customFormat="1" ht="16.8" customHeight="1">
      <c r="A799" s="37"/>
      <c r="B799" s="43"/>
      <c r="C799" s="293" t="s">
        <v>1</v>
      </c>
      <c r="D799" s="293" t="s">
        <v>2596</v>
      </c>
      <c r="E799" s="16" t="s">
        <v>1</v>
      </c>
      <c r="F799" s="294">
        <v>0</v>
      </c>
      <c r="G799" s="37"/>
      <c r="H799" s="43"/>
    </row>
    <row r="800" s="2" customFormat="1" ht="16.8" customHeight="1">
      <c r="A800" s="37"/>
      <c r="B800" s="43"/>
      <c r="C800" s="293" t="s">
        <v>1</v>
      </c>
      <c r="D800" s="293" t="s">
        <v>2597</v>
      </c>
      <c r="E800" s="16" t="s">
        <v>1</v>
      </c>
      <c r="F800" s="294">
        <v>0</v>
      </c>
      <c r="G800" s="37"/>
      <c r="H800" s="43"/>
    </row>
    <row r="801" s="2" customFormat="1" ht="16.8" customHeight="1">
      <c r="A801" s="37"/>
      <c r="B801" s="43"/>
      <c r="C801" s="293" t="s">
        <v>1</v>
      </c>
      <c r="D801" s="293" t="s">
        <v>901</v>
      </c>
      <c r="E801" s="16" t="s">
        <v>1</v>
      </c>
      <c r="F801" s="294">
        <v>0</v>
      </c>
      <c r="G801" s="37"/>
      <c r="H801" s="43"/>
    </row>
    <row r="802" s="2" customFormat="1" ht="16.8" customHeight="1">
      <c r="A802" s="37"/>
      <c r="B802" s="43"/>
      <c r="C802" s="293" t="s">
        <v>2595</v>
      </c>
      <c r="D802" s="293" t="s">
        <v>2598</v>
      </c>
      <c r="E802" s="16" t="s">
        <v>1</v>
      </c>
      <c r="F802" s="294">
        <v>10.282</v>
      </c>
      <c r="G802" s="37"/>
      <c r="H802" s="43"/>
    </row>
    <row r="803" s="2" customFormat="1" ht="16.8" customHeight="1">
      <c r="A803" s="37"/>
      <c r="B803" s="43"/>
      <c r="C803" s="289" t="s">
        <v>2599</v>
      </c>
      <c r="D803" s="290" t="s">
        <v>2599</v>
      </c>
      <c r="E803" s="291" t="s">
        <v>1</v>
      </c>
      <c r="F803" s="292">
        <v>10.282</v>
      </c>
      <c r="G803" s="37"/>
      <c r="H803" s="43"/>
    </row>
    <row r="804" s="2" customFormat="1" ht="16.8" customHeight="1">
      <c r="A804" s="37"/>
      <c r="B804" s="43"/>
      <c r="C804" s="293" t="s">
        <v>1</v>
      </c>
      <c r="D804" s="293" t="s">
        <v>2596</v>
      </c>
      <c r="E804" s="16" t="s">
        <v>1</v>
      </c>
      <c r="F804" s="294">
        <v>0</v>
      </c>
      <c r="G804" s="37"/>
      <c r="H804" s="43"/>
    </row>
    <row r="805" s="2" customFormat="1" ht="16.8" customHeight="1">
      <c r="A805" s="37"/>
      <c r="B805" s="43"/>
      <c r="C805" s="293" t="s">
        <v>1</v>
      </c>
      <c r="D805" s="293" t="s">
        <v>2597</v>
      </c>
      <c r="E805" s="16" t="s">
        <v>1</v>
      </c>
      <c r="F805" s="294">
        <v>0</v>
      </c>
      <c r="G805" s="37"/>
      <c r="H805" s="43"/>
    </row>
    <row r="806" s="2" customFormat="1" ht="16.8" customHeight="1">
      <c r="A806" s="37"/>
      <c r="B806" s="43"/>
      <c r="C806" s="293" t="s">
        <v>1</v>
      </c>
      <c r="D806" s="293" t="s">
        <v>901</v>
      </c>
      <c r="E806" s="16" t="s">
        <v>1</v>
      </c>
      <c r="F806" s="294">
        <v>0</v>
      </c>
      <c r="G806" s="37"/>
      <c r="H806" s="43"/>
    </row>
    <row r="807" s="2" customFormat="1" ht="16.8" customHeight="1">
      <c r="A807" s="37"/>
      <c r="B807" s="43"/>
      <c r="C807" s="293" t="s">
        <v>2599</v>
      </c>
      <c r="D807" s="293" t="s">
        <v>2598</v>
      </c>
      <c r="E807" s="16" t="s">
        <v>1</v>
      </c>
      <c r="F807" s="294">
        <v>10.282</v>
      </c>
      <c r="G807" s="37"/>
      <c r="H807" s="43"/>
    </row>
    <row r="808" s="2" customFormat="1" ht="16.8" customHeight="1">
      <c r="A808" s="37"/>
      <c r="B808" s="43"/>
      <c r="C808" s="289" t="s">
        <v>1163</v>
      </c>
      <c r="D808" s="290" t="s">
        <v>1163</v>
      </c>
      <c r="E808" s="291" t="s">
        <v>1</v>
      </c>
      <c r="F808" s="292">
        <v>136.38</v>
      </c>
      <c r="G808" s="37"/>
      <c r="H808" s="43"/>
    </row>
    <row r="809" s="2" customFormat="1" ht="16.8" customHeight="1">
      <c r="A809" s="37"/>
      <c r="B809" s="43"/>
      <c r="C809" s="293" t="s">
        <v>1163</v>
      </c>
      <c r="D809" s="293" t="s">
        <v>1164</v>
      </c>
      <c r="E809" s="16" t="s">
        <v>1</v>
      </c>
      <c r="F809" s="294">
        <v>136.38</v>
      </c>
      <c r="G809" s="37"/>
      <c r="H809" s="43"/>
    </row>
    <row r="810" s="2" customFormat="1" ht="16.8" customHeight="1">
      <c r="A810" s="37"/>
      <c r="B810" s="43"/>
      <c r="C810" s="295" t="s">
        <v>2573</v>
      </c>
      <c r="D810" s="37"/>
      <c r="E810" s="37"/>
      <c r="F810" s="37"/>
      <c r="G810" s="37"/>
      <c r="H810" s="43"/>
    </row>
    <row r="811" s="2" customFormat="1" ht="16.8" customHeight="1">
      <c r="A811" s="37"/>
      <c r="B811" s="43"/>
      <c r="C811" s="293" t="s">
        <v>1160</v>
      </c>
      <c r="D811" s="293" t="s">
        <v>1161</v>
      </c>
      <c r="E811" s="16" t="s">
        <v>423</v>
      </c>
      <c r="F811" s="294">
        <v>136.38</v>
      </c>
      <c r="G811" s="37"/>
      <c r="H811" s="43"/>
    </row>
    <row r="812" s="2" customFormat="1" ht="16.8" customHeight="1">
      <c r="A812" s="37"/>
      <c r="B812" s="43"/>
      <c r="C812" s="289" t="s">
        <v>1171</v>
      </c>
      <c r="D812" s="290" t="s">
        <v>1171</v>
      </c>
      <c r="E812" s="291" t="s">
        <v>1</v>
      </c>
      <c r="F812" s="292">
        <v>143.19900000000001</v>
      </c>
      <c r="G812" s="37"/>
      <c r="H812" s="43"/>
    </row>
    <row r="813" s="2" customFormat="1" ht="16.8" customHeight="1">
      <c r="A813" s="37"/>
      <c r="B813" s="43"/>
      <c r="C813" s="293" t="s">
        <v>1171</v>
      </c>
      <c r="D813" s="293" t="s">
        <v>1172</v>
      </c>
      <c r="E813" s="16" t="s">
        <v>1</v>
      </c>
      <c r="F813" s="294">
        <v>143.19900000000001</v>
      </c>
      <c r="G813" s="37"/>
      <c r="H813" s="43"/>
    </row>
    <row r="814" s="2" customFormat="1" ht="16.8" customHeight="1">
      <c r="A814" s="37"/>
      <c r="B814" s="43"/>
      <c r="C814" s="295" t="s">
        <v>2573</v>
      </c>
      <c r="D814" s="37"/>
      <c r="E814" s="37"/>
      <c r="F814" s="37"/>
      <c r="G814" s="37"/>
      <c r="H814" s="43"/>
    </row>
    <row r="815" s="2" customFormat="1" ht="16.8" customHeight="1">
      <c r="A815" s="37"/>
      <c r="B815" s="43"/>
      <c r="C815" s="293" t="s">
        <v>1168</v>
      </c>
      <c r="D815" s="293" t="s">
        <v>1169</v>
      </c>
      <c r="E815" s="16" t="s">
        <v>423</v>
      </c>
      <c r="F815" s="294">
        <v>143.19900000000001</v>
      </c>
      <c r="G815" s="37"/>
      <c r="H815" s="43"/>
    </row>
    <row r="816" s="2" customFormat="1" ht="16.8" customHeight="1">
      <c r="A816" s="37"/>
      <c r="B816" s="43"/>
      <c r="C816" s="289" t="s">
        <v>1180</v>
      </c>
      <c r="D816" s="290" t="s">
        <v>1180</v>
      </c>
      <c r="E816" s="291" t="s">
        <v>1</v>
      </c>
      <c r="F816" s="292">
        <v>52.799999999999997</v>
      </c>
      <c r="G816" s="37"/>
      <c r="H816" s="43"/>
    </row>
    <row r="817" s="2" customFormat="1" ht="16.8" customHeight="1">
      <c r="A817" s="37"/>
      <c r="B817" s="43"/>
      <c r="C817" s="293" t="s">
        <v>1</v>
      </c>
      <c r="D817" s="293" t="s">
        <v>1179</v>
      </c>
      <c r="E817" s="16" t="s">
        <v>1</v>
      </c>
      <c r="F817" s="294">
        <v>0</v>
      </c>
      <c r="G817" s="37"/>
      <c r="H817" s="43"/>
    </row>
    <row r="818" s="2" customFormat="1" ht="16.8" customHeight="1">
      <c r="A818" s="37"/>
      <c r="B818" s="43"/>
      <c r="C818" s="293" t="s">
        <v>1180</v>
      </c>
      <c r="D818" s="293" t="s">
        <v>1181</v>
      </c>
      <c r="E818" s="16" t="s">
        <v>1</v>
      </c>
      <c r="F818" s="294">
        <v>52.799999999999997</v>
      </c>
      <c r="G818" s="37"/>
      <c r="H818" s="43"/>
    </row>
    <row r="819" s="2" customFormat="1" ht="16.8" customHeight="1">
      <c r="A819" s="37"/>
      <c r="B819" s="43"/>
      <c r="C819" s="295" t="s">
        <v>2573</v>
      </c>
      <c r="D819" s="37"/>
      <c r="E819" s="37"/>
      <c r="F819" s="37"/>
      <c r="G819" s="37"/>
      <c r="H819" s="43"/>
    </row>
    <row r="820" s="2" customFormat="1" ht="16.8" customHeight="1">
      <c r="A820" s="37"/>
      <c r="B820" s="43"/>
      <c r="C820" s="293" t="s">
        <v>1176</v>
      </c>
      <c r="D820" s="293" t="s">
        <v>1177</v>
      </c>
      <c r="E820" s="16" t="s">
        <v>423</v>
      </c>
      <c r="F820" s="294">
        <v>1458.1099999999999</v>
      </c>
      <c r="G820" s="37"/>
      <c r="H820" s="43"/>
    </row>
    <row r="821" s="2" customFormat="1" ht="16.8" customHeight="1">
      <c r="A821" s="37"/>
      <c r="B821" s="43"/>
      <c r="C821" s="289" t="s">
        <v>1220</v>
      </c>
      <c r="D821" s="290" t="s">
        <v>1220</v>
      </c>
      <c r="E821" s="291" t="s">
        <v>1</v>
      </c>
      <c r="F821" s="292">
        <v>572.76499999999999</v>
      </c>
      <c r="G821" s="37"/>
      <c r="H821" s="43"/>
    </row>
    <row r="822" s="2" customFormat="1" ht="16.8" customHeight="1">
      <c r="A822" s="37"/>
      <c r="B822" s="43"/>
      <c r="C822" s="293" t="s">
        <v>1220</v>
      </c>
      <c r="D822" s="293" t="s">
        <v>1221</v>
      </c>
      <c r="E822" s="16" t="s">
        <v>1</v>
      </c>
      <c r="F822" s="294">
        <v>572.76499999999999</v>
      </c>
      <c r="G822" s="37"/>
      <c r="H822" s="43"/>
    </row>
    <row r="823" s="2" customFormat="1" ht="16.8" customHeight="1">
      <c r="A823" s="37"/>
      <c r="B823" s="43"/>
      <c r="C823" s="295" t="s">
        <v>2573</v>
      </c>
      <c r="D823" s="37"/>
      <c r="E823" s="37"/>
      <c r="F823" s="37"/>
      <c r="G823" s="37"/>
      <c r="H823" s="43"/>
    </row>
    <row r="824" s="2" customFormat="1" ht="16.8" customHeight="1">
      <c r="A824" s="37"/>
      <c r="B824" s="43"/>
      <c r="C824" s="293" t="s">
        <v>1217</v>
      </c>
      <c r="D824" s="293" t="s">
        <v>1218</v>
      </c>
      <c r="E824" s="16" t="s">
        <v>423</v>
      </c>
      <c r="F824" s="294">
        <v>572.76499999999999</v>
      </c>
      <c r="G824" s="37"/>
      <c r="H824" s="43"/>
    </row>
    <row r="825" s="2" customFormat="1" ht="16.8" customHeight="1">
      <c r="A825" s="37"/>
      <c r="B825" s="43"/>
      <c r="C825" s="289" t="s">
        <v>1228</v>
      </c>
      <c r="D825" s="290" t="s">
        <v>1228</v>
      </c>
      <c r="E825" s="291" t="s">
        <v>1</v>
      </c>
      <c r="F825" s="292">
        <v>706.72400000000005</v>
      </c>
      <c r="G825" s="37"/>
      <c r="H825" s="43"/>
    </row>
    <row r="826" s="2" customFormat="1" ht="16.8" customHeight="1">
      <c r="A826" s="37"/>
      <c r="B826" s="43"/>
      <c r="C826" s="293" t="s">
        <v>1228</v>
      </c>
      <c r="D826" s="293" t="s">
        <v>1229</v>
      </c>
      <c r="E826" s="16" t="s">
        <v>1</v>
      </c>
      <c r="F826" s="294">
        <v>706.72400000000005</v>
      </c>
      <c r="G826" s="37"/>
      <c r="H826" s="43"/>
    </row>
    <row r="827" s="2" customFormat="1" ht="16.8" customHeight="1">
      <c r="A827" s="37"/>
      <c r="B827" s="43"/>
      <c r="C827" s="295" t="s">
        <v>2573</v>
      </c>
      <c r="D827" s="37"/>
      <c r="E827" s="37"/>
      <c r="F827" s="37"/>
      <c r="G827" s="37"/>
      <c r="H827" s="43"/>
    </row>
    <row r="828" s="2" customFormat="1" ht="16.8" customHeight="1">
      <c r="A828" s="37"/>
      <c r="B828" s="43"/>
      <c r="C828" s="293" t="s">
        <v>1225</v>
      </c>
      <c r="D828" s="293" t="s">
        <v>1226</v>
      </c>
      <c r="E828" s="16" t="s">
        <v>423</v>
      </c>
      <c r="F828" s="294">
        <v>706.72400000000005</v>
      </c>
      <c r="G828" s="37"/>
      <c r="H828" s="43"/>
    </row>
    <row r="829" s="2" customFormat="1" ht="16.8" customHeight="1">
      <c r="A829" s="37"/>
      <c r="B829" s="43"/>
      <c r="C829" s="289" t="s">
        <v>1236</v>
      </c>
      <c r="D829" s="290" t="s">
        <v>1236</v>
      </c>
      <c r="E829" s="291" t="s">
        <v>1</v>
      </c>
      <c r="F829" s="292">
        <v>251.52799999999999</v>
      </c>
      <c r="G829" s="37"/>
      <c r="H829" s="43"/>
    </row>
    <row r="830" s="2" customFormat="1" ht="16.8" customHeight="1">
      <c r="A830" s="37"/>
      <c r="B830" s="43"/>
      <c r="C830" s="293" t="s">
        <v>1236</v>
      </c>
      <c r="D830" s="293" t="s">
        <v>1237</v>
      </c>
      <c r="E830" s="16" t="s">
        <v>1</v>
      </c>
      <c r="F830" s="294">
        <v>251.52799999999999</v>
      </c>
      <c r="G830" s="37"/>
      <c r="H830" s="43"/>
    </row>
    <row r="831" s="2" customFormat="1" ht="16.8" customHeight="1">
      <c r="A831" s="37"/>
      <c r="B831" s="43"/>
      <c r="C831" s="295" t="s">
        <v>2573</v>
      </c>
      <c r="D831" s="37"/>
      <c r="E831" s="37"/>
      <c r="F831" s="37"/>
      <c r="G831" s="37"/>
      <c r="H831" s="43"/>
    </row>
    <row r="832" s="2" customFormat="1" ht="16.8" customHeight="1">
      <c r="A832" s="37"/>
      <c r="B832" s="43"/>
      <c r="C832" s="293" t="s">
        <v>1233</v>
      </c>
      <c r="D832" s="293" t="s">
        <v>1234</v>
      </c>
      <c r="E832" s="16" t="s">
        <v>423</v>
      </c>
      <c r="F832" s="294">
        <v>251.52799999999999</v>
      </c>
      <c r="G832" s="37"/>
      <c r="H832" s="43"/>
    </row>
    <row r="833" s="2" customFormat="1" ht="16.8" customHeight="1">
      <c r="A833" s="37"/>
      <c r="B833" s="43"/>
      <c r="C833" s="289" t="s">
        <v>1244</v>
      </c>
      <c r="D833" s="290" t="s">
        <v>1244</v>
      </c>
      <c r="E833" s="291" t="s">
        <v>1</v>
      </c>
      <c r="F833" s="292">
        <v>1799.154</v>
      </c>
      <c r="G833" s="37"/>
      <c r="H833" s="43"/>
    </row>
    <row r="834" s="2" customFormat="1" ht="16.8" customHeight="1">
      <c r="A834" s="37"/>
      <c r="B834" s="43"/>
      <c r="C834" s="293" t="s">
        <v>1244</v>
      </c>
      <c r="D834" s="293" t="s">
        <v>1004</v>
      </c>
      <c r="E834" s="16" t="s">
        <v>1</v>
      </c>
      <c r="F834" s="294">
        <v>1799.154</v>
      </c>
      <c r="G834" s="37"/>
      <c r="H834" s="43"/>
    </row>
    <row r="835" s="2" customFormat="1" ht="16.8" customHeight="1">
      <c r="A835" s="37"/>
      <c r="B835" s="43"/>
      <c r="C835" s="295" t="s">
        <v>2573</v>
      </c>
      <c r="D835" s="37"/>
      <c r="E835" s="37"/>
      <c r="F835" s="37"/>
      <c r="G835" s="37"/>
      <c r="H835" s="43"/>
    </row>
    <row r="836" s="2" customFormat="1" ht="16.8" customHeight="1">
      <c r="A836" s="37"/>
      <c r="B836" s="43"/>
      <c r="C836" s="293" t="s">
        <v>1241</v>
      </c>
      <c r="D836" s="293" t="s">
        <v>1242</v>
      </c>
      <c r="E836" s="16" t="s">
        <v>364</v>
      </c>
      <c r="F836" s="294">
        <v>1611.2560000000001</v>
      </c>
      <c r="G836" s="37"/>
      <c r="H836" s="43"/>
    </row>
    <row r="837" s="2" customFormat="1" ht="16.8" customHeight="1">
      <c r="A837" s="37"/>
      <c r="B837" s="43"/>
      <c r="C837" s="289" t="s">
        <v>1262</v>
      </c>
      <c r="D837" s="290" t="s">
        <v>1262</v>
      </c>
      <c r="E837" s="291" t="s">
        <v>1</v>
      </c>
      <c r="F837" s="292">
        <v>17.82</v>
      </c>
      <c r="G837" s="37"/>
      <c r="H837" s="43"/>
    </row>
    <row r="838" s="2" customFormat="1" ht="16.8" customHeight="1">
      <c r="A838" s="37"/>
      <c r="B838" s="43"/>
      <c r="C838" s="293" t="s">
        <v>1</v>
      </c>
      <c r="D838" s="293" t="s">
        <v>1260</v>
      </c>
      <c r="E838" s="16" t="s">
        <v>1</v>
      </c>
      <c r="F838" s="294">
        <v>0</v>
      </c>
      <c r="G838" s="37"/>
      <c r="H838" s="43"/>
    </row>
    <row r="839" s="2" customFormat="1" ht="16.8" customHeight="1">
      <c r="A839" s="37"/>
      <c r="B839" s="43"/>
      <c r="C839" s="293" t="s">
        <v>1</v>
      </c>
      <c r="D839" s="293" t="s">
        <v>1261</v>
      </c>
      <c r="E839" s="16" t="s">
        <v>1</v>
      </c>
      <c r="F839" s="294">
        <v>0</v>
      </c>
      <c r="G839" s="37"/>
      <c r="H839" s="43"/>
    </row>
    <row r="840" s="2" customFormat="1" ht="16.8" customHeight="1">
      <c r="A840" s="37"/>
      <c r="B840" s="43"/>
      <c r="C840" s="293" t="s">
        <v>1262</v>
      </c>
      <c r="D840" s="293" t="s">
        <v>1263</v>
      </c>
      <c r="E840" s="16" t="s">
        <v>1</v>
      </c>
      <c r="F840" s="294">
        <v>17.82</v>
      </c>
      <c r="G840" s="37"/>
      <c r="H840" s="43"/>
    </row>
    <row r="841" s="2" customFormat="1" ht="16.8" customHeight="1">
      <c r="A841" s="37"/>
      <c r="B841" s="43"/>
      <c r="C841" s="295" t="s">
        <v>2573</v>
      </c>
      <c r="D841" s="37"/>
      <c r="E841" s="37"/>
      <c r="F841" s="37"/>
      <c r="G841" s="37"/>
      <c r="H841" s="43"/>
    </row>
    <row r="842" s="2" customFormat="1" ht="16.8" customHeight="1">
      <c r="A842" s="37"/>
      <c r="B842" s="43"/>
      <c r="C842" s="293" t="s">
        <v>1257</v>
      </c>
      <c r="D842" s="293" t="s">
        <v>1258</v>
      </c>
      <c r="E842" s="16" t="s">
        <v>364</v>
      </c>
      <c r="F842" s="294">
        <v>126.273</v>
      </c>
      <c r="G842" s="37"/>
      <c r="H842" s="43"/>
    </row>
    <row r="843" s="2" customFormat="1" ht="16.8" customHeight="1">
      <c r="A843" s="37"/>
      <c r="B843" s="43"/>
      <c r="C843" s="289" t="s">
        <v>1285</v>
      </c>
      <c r="D843" s="290" t="s">
        <v>1285</v>
      </c>
      <c r="E843" s="291" t="s">
        <v>1</v>
      </c>
      <c r="F843" s="292">
        <v>3225.076</v>
      </c>
      <c r="G843" s="37"/>
      <c r="H843" s="43"/>
    </row>
    <row r="844" s="2" customFormat="1" ht="16.8" customHeight="1">
      <c r="A844" s="37"/>
      <c r="B844" s="43"/>
      <c r="C844" s="293" t="s">
        <v>1285</v>
      </c>
      <c r="D844" s="293" t="s">
        <v>1286</v>
      </c>
      <c r="E844" s="16" t="s">
        <v>1</v>
      </c>
      <c r="F844" s="294">
        <v>3225.076</v>
      </c>
      <c r="G844" s="37"/>
      <c r="H844" s="43"/>
    </row>
    <row r="845" s="2" customFormat="1" ht="16.8" customHeight="1">
      <c r="A845" s="37"/>
      <c r="B845" s="43"/>
      <c r="C845" s="295" t="s">
        <v>2573</v>
      </c>
      <c r="D845" s="37"/>
      <c r="E845" s="37"/>
      <c r="F845" s="37"/>
      <c r="G845" s="37"/>
      <c r="H845" s="43"/>
    </row>
    <row r="846" s="2" customFormat="1" ht="16.8" customHeight="1">
      <c r="A846" s="37"/>
      <c r="B846" s="43"/>
      <c r="C846" s="293" t="s">
        <v>1282</v>
      </c>
      <c r="D846" s="293" t="s">
        <v>1283</v>
      </c>
      <c r="E846" s="16" t="s">
        <v>364</v>
      </c>
      <c r="F846" s="294">
        <v>3225.076</v>
      </c>
      <c r="G846" s="37"/>
      <c r="H846" s="43"/>
    </row>
    <row r="847" s="2" customFormat="1" ht="16.8" customHeight="1">
      <c r="A847" s="37"/>
      <c r="B847" s="43"/>
      <c r="C847" s="289" t="s">
        <v>1294</v>
      </c>
      <c r="D847" s="290" t="s">
        <v>1294</v>
      </c>
      <c r="E847" s="291" t="s">
        <v>1</v>
      </c>
      <c r="F847" s="292">
        <v>43.593000000000004</v>
      </c>
      <c r="G847" s="37"/>
      <c r="H847" s="43"/>
    </row>
    <row r="848" s="2" customFormat="1" ht="16.8" customHeight="1">
      <c r="A848" s="37"/>
      <c r="B848" s="43"/>
      <c r="C848" s="293" t="s">
        <v>1</v>
      </c>
      <c r="D848" s="293" t="s">
        <v>1293</v>
      </c>
      <c r="E848" s="16" t="s">
        <v>1</v>
      </c>
      <c r="F848" s="294">
        <v>0</v>
      </c>
      <c r="G848" s="37"/>
      <c r="H848" s="43"/>
    </row>
    <row r="849" s="2" customFormat="1" ht="16.8" customHeight="1">
      <c r="A849" s="37"/>
      <c r="B849" s="43"/>
      <c r="C849" s="293" t="s">
        <v>1294</v>
      </c>
      <c r="D849" s="293" t="s">
        <v>1295</v>
      </c>
      <c r="E849" s="16" t="s">
        <v>1</v>
      </c>
      <c r="F849" s="294">
        <v>43.593000000000004</v>
      </c>
      <c r="G849" s="37"/>
      <c r="H849" s="43"/>
    </row>
    <row r="850" s="2" customFormat="1" ht="16.8" customHeight="1">
      <c r="A850" s="37"/>
      <c r="B850" s="43"/>
      <c r="C850" s="295" t="s">
        <v>2573</v>
      </c>
      <c r="D850" s="37"/>
      <c r="E850" s="37"/>
      <c r="F850" s="37"/>
      <c r="G850" s="37"/>
      <c r="H850" s="43"/>
    </row>
    <row r="851" s="2" customFormat="1" ht="16.8" customHeight="1">
      <c r="A851" s="37"/>
      <c r="B851" s="43"/>
      <c r="C851" s="293" t="s">
        <v>1290</v>
      </c>
      <c r="D851" s="293" t="s">
        <v>1291</v>
      </c>
      <c r="E851" s="16" t="s">
        <v>364</v>
      </c>
      <c r="F851" s="294">
        <v>43.593000000000004</v>
      </c>
      <c r="G851" s="37"/>
      <c r="H851" s="43"/>
    </row>
    <row r="852" s="2" customFormat="1" ht="16.8" customHeight="1">
      <c r="A852" s="37"/>
      <c r="B852" s="43"/>
      <c r="C852" s="289" t="s">
        <v>2600</v>
      </c>
      <c r="D852" s="290" t="s">
        <v>2600</v>
      </c>
      <c r="E852" s="291" t="s">
        <v>1</v>
      </c>
      <c r="F852" s="292">
        <v>2.0630000000000002</v>
      </c>
      <c r="G852" s="37"/>
      <c r="H852" s="43"/>
    </row>
    <row r="853" s="2" customFormat="1" ht="16.8" customHeight="1">
      <c r="A853" s="37"/>
      <c r="B853" s="43"/>
      <c r="C853" s="293" t="s">
        <v>1</v>
      </c>
      <c r="D853" s="293" t="s">
        <v>2583</v>
      </c>
      <c r="E853" s="16" t="s">
        <v>1</v>
      </c>
      <c r="F853" s="294">
        <v>0</v>
      </c>
      <c r="G853" s="37"/>
      <c r="H853" s="43"/>
    </row>
    <row r="854" s="2" customFormat="1" ht="16.8" customHeight="1">
      <c r="A854" s="37"/>
      <c r="B854" s="43"/>
      <c r="C854" s="293" t="s">
        <v>1</v>
      </c>
      <c r="D854" s="293" t="s">
        <v>2584</v>
      </c>
      <c r="E854" s="16" t="s">
        <v>1</v>
      </c>
      <c r="F854" s="294">
        <v>0</v>
      </c>
      <c r="G854" s="37"/>
      <c r="H854" s="43"/>
    </row>
    <row r="855" s="2" customFormat="1" ht="16.8" customHeight="1">
      <c r="A855" s="37"/>
      <c r="B855" s="43"/>
      <c r="C855" s="293" t="s">
        <v>2600</v>
      </c>
      <c r="D855" s="293" t="s">
        <v>2585</v>
      </c>
      <c r="E855" s="16" t="s">
        <v>1</v>
      </c>
      <c r="F855" s="294">
        <v>2.0630000000000002</v>
      </c>
      <c r="G855" s="37"/>
      <c r="H855" s="43"/>
    </row>
    <row r="856" s="2" customFormat="1" ht="16.8" customHeight="1">
      <c r="A856" s="37"/>
      <c r="B856" s="43"/>
      <c r="C856" s="295" t="s">
        <v>2573</v>
      </c>
      <c r="D856" s="37"/>
      <c r="E856" s="37"/>
      <c r="F856" s="37"/>
      <c r="G856" s="37"/>
      <c r="H856" s="43"/>
    </row>
    <row r="857" s="2" customFormat="1" ht="16.8" customHeight="1">
      <c r="A857" s="37"/>
      <c r="B857" s="43"/>
      <c r="C857" s="293" t="s">
        <v>1299</v>
      </c>
      <c r="D857" s="293" t="s">
        <v>1300</v>
      </c>
      <c r="E857" s="16" t="s">
        <v>364</v>
      </c>
      <c r="F857" s="294">
        <v>10.641</v>
      </c>
      <c r="G857" s="37"/>
      <c r="H857" s="43"/>
    </row>
    <row r="858" s="2" customFormat="1" ht="16.8" customHeight="1">
      <c r="A858" s="37"/>
      <c r="B858" s="43"/>
      <c r="C858" s="289" t="s">
        <v>1306</v>
      </c>
      <c r="D858" s="290" t="s">
        <v>1306</v>
      </c>
      <c r="E858" s="291" t="s">
        <v>1</v>
      </c>
      <c r="F858" s="292">
        <v>31.922999999999998</v>
      </c>
      <c r="G858" s="37"/>
      <c r="H858" s="43"/>
    </row>
    <row r="859" s="2" customFormat="1" ht="16.8" customHeight="1">
      <c r="A859" s="37"/>
      <c r="B859" s="43"/>
      <c r="C859" s="293" t="s">
        <v>1306</v>
      </c>
      <c r="D859" s="293" t="s">
        <v>1307</v>
      </c>
      <c r="E859" s="16" t="s">
        <v>1</v>
      </c>
      <c r="F859" s="294">
        <v>31.922999999999998</v>
      </c>
      <c r="G859" s="37"/>
      <c r="H859" s="43"/>
    </row>
    <row r="860" s="2" customFormat="1" ht="16.8" customHeight="1">
      <c r="A860" s="37"/>
      <c r="B860" s="43"/>
      <c r="C860" s="295" t="s">
        <v>2573</v>
      </c>
      <c r="D860" s="37"/>
      <c r="E860" s="37"/>
      <c r="F860" s="37"/>
      <c r="G860" s="37"/>
      <c r="H860" s="43"/>
    </row>
    <row r="861" s="2" customFormat="1" ht="16.8" customHeight="1">
      <c r="A861" s="37"/>
      <c r="B861" s="43"/>
      <c r="C861" s="293" t="s">
        <v>1303</v>
      </c>
      <c r="D861" s="293" t="s">
        <v>1304</v>
      </c>
      <c r="E861" s="16" t="s">
        <v>364</v>
      </c>
      <c r="F861" s="294">
        <v>31.922999999999998</v>
      </c>
      <c r="G861" s="37"/>
      <c r="H861" s="43"/>
    </row>
    <row r="862" s="2" customFormat="1" ht="16.8" customHeight="1">
      <c r="A862" s="37"/>
      <c r="B862" s="43"/>
      <c r="C862" s="289" t="s">
        <v>1314</v>
      </c>
      <c r="D862" s="290" t="s">
        <v>1314</v>
      </c>
      <c r="E862" s="291" t="s">
        <v>1</v>
      </c>
      <c r="F862" s="292">
        <v>1492.6420000000001</v>
      </c>
      <c r="G862" s="37"/>
      <c r="H862" s="43"/>
    </row>
    <row r="863" s="2" customFormat="1" ht="16.8" customHeight="1">
      <c r="A863" s="37"/>
      <c r="B863" s="43"/>
      <c r="C863" s="293" t="s">
        <v>1314</v>
      </c>
      <c r="D863" s="293" t="s">
        <v>1315</v>
      </c>
      <c r="E863" s="16" t="s">
        <v>1</v>
      </c>
      <c r="F863" s="294">
        <v>1492.6420000000001</v>
      </c>
      <c r="G863" s="37"/>
      <c r="H863" s="43"/>
    </row>
    <row r="864" s="2" customFormat="1" ht="16.8" customHeight="1">
      <c r="A864" s="37"/>
      <c r="B864" s="43"/>
      <c r="C864" s="295" t="s">
        <v>2573</v>
      </c>
      <c r="D864" s="37"/>
      <c r="E864" s="37"/>
      <c r="F864" s="37"/>
      <c r="G864" s="37"/>
      <c r="H864" s="43"/>
    </row>
    <row r="865" s="2" customFormat="1" ht="16.8" customHeight="1">
      <c r="A865" s="37"/>
      <c r="B865" s="43"/>
      <c r="C865" s="293" t="s">
        <v>1311</v>
      </c>
      <c r="D865" s="293" t="s">
        <v>1312</v>
      </c>
      <c r="E865" s="16" t="s">
        <v>364</v>
      </c>
      <c r="F865" s="294">
        <v>1697.3119999999999</v>
      </c>
      <c r="G865" s="37"/>
      <c r="H865" s="43"/>
    </row>
    <row r="866" s="2" customFormat="1" ht="16.8" customHeight="1">
      <c r="A866" s="37"/>
      <c r="B866" s="43"/>
      <c r="C866" s="289" t="s">
        <v>2601</v>
      </c>
      <c r="D866" s="290" t="s">
        <v>2601</v>
      </c>
      <c r="E866" s="291" t="s">
        <v>1</v>
      </c>
      <c r="F866" s="292">
        <v>1799.154</v>
      </c>
      <c r="G866" s="37"/>
      <c r="H866" s="43"/>
    </row>
    <row r="867" s="2" customFormat="1" ht="16.8" customHeight="1">
      <c r="A867" s="37"/>
      <c r="B867" s="43"/>
      <c r="C867" s="293" t="s">
        <v>2601</v>
      </c>
      <c r="D867" s="293" t="s">
        <v>1004</v>
      </c>
      <c r="E867" s="16" t="s">
        <v>1</v>
      </c>
      <c r="F867" s="294">
        <v>1799.154</v>
      </c>
      <c r="G867" s="37"/>
      <c r="H867" s="43"/>
    </row>
    <row r="868" s="2" customFormat="1" ht="16.8" customHeight="1">
      <c r="A868" s="37"/>
      <c r="B868" s="43"/>
      <c r="C868" s="295" t="s">
        <v>2573</v>
      </c>
      <c r="D868" s="37"/>
      <c r="E868" s="37"/>
      <c r="F868" s="37"/>
      <c r="G868" s="37"/>
      <c r="H868" s="43"/>
    </row>
    <row r="869" s="2" customFormat="1" ht="16.8" customHeight="1">
      <c r="A869" s="37"/>
      <c r="B869" s="43"/>
      <c r="C869" s="293" t="s">
        <v>1332</v>
      </c>
      <c r="D869" s="293" t="s">
        <v>1333</v>
      </c>
      <c r="E869" s="16" t="s">
        <v>1157</v>
      </c>
      <c r="F869" s="294">
        <v>1993.1669999999999</v>
      </c>
      <c r="G869" s="37"/>
      <c r="H869" s="43"/>
    </row>
    <row r="870" s="2" customFormat="1" ht="16.8" customHeight="1">
      <c r="A870" s="37"/>
      <c r="B870" s="43"/>
      <c r="C870" s="289" t="s">
        <v>1356</v>
      </c>
      <c r="D870" s="290" t="s">
        <v>1356</v>
      </c>
      <c r="E870" s="291" t="s">
        <v>1</v>
      </c>
      <c r="F870" s="292">
        <v>9.0429999999999993</v>
      </c>
      <c r="G870" s="37"/>
      <c r="H870" s="43"/>
    </row>
    <row r="871" s="2" customFormat="1" ht="16.8" customHeight="1">
      <c r="A871" s="37"/>
      <c r="B871" s="43"/>
      <c r="C871" s="293" t="s">
        <v>1</v>
      </c>
      <c r="D871" s="293" t="s">
        <v>1355</v>
      </c>
      <c r="E871" s="16" t="s">
        <v>1</v>
      </c>
      <c r="F871" s="294">
        <v>0</v>
      </c>
      <c r="G871" s="37"/>
      <c r="H871" s="43"/>
    </row>
    <row r="872" s="2" customFormat="1" ht="16.8" customHeight="1">
      <c r="A872" s="37"/>
      <c r="B872" s="43"/>
      <c r="C872" s="293" t="s">
        <v>1356</v>
      </c>
      <c r="D872" s="293" t="s">
        <v>1357</v>
      </c>
      <c r="E872" s="16" t="s">
        <v>1</v>
      </c>
      <c r="F872" s="294">
        <v>9.0429999999999993</v>
      </c>
      <c r="G872" s="37"/>
      <c r="H872" s="43"/>
    </row>
    <row r="873" s="2" customFormat="1" ht="16.8" customHeight="1">
      <c r="A873" s="37"/>
      <c r="B873" s="43"/>
      <c r="C873" s="295" t="s">
        <v>2573</v>
      </c>
      <c r="D873" s="37"/>
      <c r="E873" s="37"/>
      <c r="F873" s="37"/>
      <c r="G873" s="37"/>
      <c r="H873" s="43"/>
    </row>
    <row r="874" s="2" customFormat="1" ht="16.8" customHeight="1">
      <c r="A874" s="37"/>
      <c r="B874" s="43"/>
      <c r="C874" s="293" t="s">
        <v>1352</v>
      </c>
      <c r="D874" s="293" t="s">
        <v>1353</v>
      </c>
      <c r="E874" s="16" t="s">
        <v>364</v>
      </c>
      <c r="F874" s="294">
        <v>26.323</v>
      </c>
      <c r="G874" s="37"/>
      <c r="H874" s="43"/>
    </row>
    <row r="875" s="2" customFormat="1" ht="16.8" customHeight="1">
      <c r="A875" s="37"/>
      <c r="B875" s="43"/>
      <c r="C875" s="289" t="s">
        <v>1365</v>
      </c>
      <c r="D875" s="290" t="s">
        <v>1365</v>
      </c>
      <c r="E875" s="291" t="s">
        <v>1</v>
      </c>
      <c r="F875" s="292">
        <v>18.085999999999999</v>
      </c>
      <c r="G875" s="37"/>
      <c r="H875" s="43"/>
    </row>
    <row r="876" s="2" customFormat="1" ht="16.8" customHeight="1">
      <c r="A876" s="37"/>
      <c r="B876" s="43"/>
      <c r="C876" s="293" t="s">
        <v>1</v>
      </c>
      <c r="D876" s="293" t="s">
        <v>1355</v>
      </c>
      <c r="E876" s="16" t="s">
        <v>1</v>
      </c>
      <c r="F876" s="294">
        <v>0</v>
      </c>
      <c r="G876" s="37"/>
      <c r="H876" s="43"/>
    </row>
    <row r="877" s="2" customFormat="1" ht="16.8" customHeight="1">
      <c r="A877" s="37"/>
      <c r="B877" s="43"/>
      <c r="C877" s="293" t="s">
        <v>1365</v>
      </c>
      <c r="D877" s="293" t="s">
        <v>1337</v>
      </c>
      <c r="E877" s="16" t="s">
        <v>1</v>
      </c>
      <c r="F877" s="294">
        <v>18.085999999999999</v>
      </c>
      <c r="G877" s="37"/>
      <c r="H877" s="43"/>
    </row>
    <row r="878" s="2" customFormat="1" ht="16.8" customHeight="1">
      <c r="A878" s="37"/>
      <c r="B878" s="43"/>
      <c r="C878" s="295" t="s">
        <v>2573</v>
      </c>
      <c r="D878" s="37"/>
      <c r="E878" s="37"/>
      <c r="F878" s="37"/>
      <c r="G878" s="37"/>
      <c r="H878" s="43"/>
    </row>
    <row r="879" s="2" customFormat="1" ht="16.8" customHeight="1">
      <c r="A879" s="37"/>
      <c r="B879" s="43"/>
      <c r="C879" s="293" t="s">
        <v>1362</v>
      </c>
      <c r="D879" s="293" t="s">
        <v>1363</v>
      </c>
      <c r="E879" s="16" t="s">
        <v>364</v>
      </c>
      <c r="F879" s="294">
        <v>35.366</v>
      </c>
      <c r="G879" s="37"/>
      <c r="H879" s="43"/>
    </row>
    <row r="880" s="2" customFormat="1" ht="16.8" customHeight="1">
      <c r="A880" s="37"/>
      <c r="B880" s="43"/>
      <c r="C880" s="289" t="s">
        <v>2561</v>
      </c>
      <c r="D880" s="290" t="s">
        <v>2561</v>
      </c>
      <c r="E880" s="291" t="s">
        <v>1</v>
      </c>
      <c r="F880" s="292">
        <v>32.292000000000002</v>
      </c>
      <c r="G880" s="37"/>
      <c r="H880" s="43"/>
    </row>
    <row r="881" s="2" customFormat="1" ht="16.8" customHeight="1">
      <c r="A881" s="37"/>
      <c r="B881" s="43"/>
      <c r="C881" s="293" t="s">
        <v>1</v>
      </c>
      <c r="D881" s="293" t="s">
        <v>2602</v>
      </c>
      <c r="E881" s="16" t="s">
        <v>1</v>
      </c>
      <c r="F881" s="294">
        <v>0</v>
      </c>
      <c r="G881" s="37"/>
      <c r="H881" s="43"/>
    </row>
    <row r="882" s="2" customFormat="1" ht="16.8" customHeight="1">
      <c r="A882" s="37"/>
      <c r="B882" s="43"/>
      <c r="C882" s="293" t="s">
        <v>2561</v>
      </c>
      <c r="D882" s="293" t="s">
        <v>2603</v>
      </c>
      <c r="E882" s="16" t="s">
        <v>1</v>
      </c>
      <c r="F882" s="294">
        <v>32.292000000000002</v>
      </c>
      <c r="G882" s="37"/>
      <c r="H882" s="43"/>
    </row>
    <row r="883" s="2" customFormat="1" ht="16.8" customHeight="1">
      <c r="A883" s="37"/>
      <c r="B883" s="43"/>
      <c r="C883" s="295" t="s">
        <v>2573</v>
      </c>
      <c r="D883" s="37"/>
      <c r="E883" s="37"/>
      <c r="F883" s="37"/>
      <c r="G883" s="37"/>
      <c r="H883" s="43"/>
    </row>
    <row r="884" s="2" customFormat="1" ht="16.8" customHeight="1">
      <c r="A884" s="37"/>
      <c r="B884" s="43"/>
      <c r="C884" s="293" t="s">
        <v>472</v>
      </c>
      <c r="D884" s="293" t="s">
        <v>473</v>
      </c>
      <c r="E884" s="16" t="s">
        <v>438</v>
      </c>
      <c r="F884" s="294">
        <v>37.518999999999998</v>
      </c>
      <c r="G884" s="37"/>
      <c r="H884" s="43"/>
    </row>
    <row r="885" s="2" customFormat="1" ht="16.8" customHeight="1">
      <c r="A885" s="37"/>
      <c r="B885" s="43"/>
      <c r="C885" s="289" t="s">
        <v>1372</v>
      </c>
      <c r="D885" s="290" t="s">
        <v>1372</v>
      </c>
      <c r="E885" s="291" t="s">
        <v>1</v>
      </c>
      <c r="F885" s="292">
        <v>62.091999999999999</v>
      </c>
      <c r="G885" s="37"/>
      <c r="H885" s="43"/>
    </row>
    <row r="886" s="2" customFormat="1" ht="16.8" customHeight="1">
      <c r="A886" s="37"/>
      <c r="B886" s="43"/>
      <c r="C886" s="293" t="s">
        <v>1</v>
      </c>
      <c r="D886" s="293" t="s">
        <v>1355</v>
      </c>
      <c r="E886" s="16" t="s">
        <v>1</v>
      </c>
      <c r="F886" s="294">
        <v>0</v>
      </c>
      <c r="G886" s="37"/>
      <c r="H886" s="43"/>
    </row>
    <row r="887" s="2" customFormat="1" ht="16.8" customHeight="1">
      <c r="A887" s="37"/>
      <c r="B887" s="43"/>
      <c r="C887" s="293" t="s">
        <v>1372</v>
      </c>
      <c r="D887" s="293" t="s">
        <v>1373</v>
      </c>
      <c r="E887" s="16" t="s">
        <v>1</v>
      </c>
      <c r="F887" s="294">
        <v>62.091999999999999</v>
      </c>
      <c r="G887" s="37"/>
      <c r="H887" s="43"/>
    </row>
    <row r="888" s="2" customFormat="1" ht="16.8" customHeight="1">
      <c r="A888" s="37"/>
      <c r="B888" s="43"/>
      <c r="C888" s="295" t="s">
        <v>2573</v>
      </c>
      <c r="D888" s="37"/>
      <c r="E888" s="37"/>
      <c r="F888" s="37"/>
      <c r="G888" s="37"/>
      <c r="H888" s="43"/>
    </row>
    <row r="889" s="2" customFormat="1" ht="16.8" customHeight="1">
      <c r="A889" s="37"/>
      <c r="B889" s="43"/>
      <c r="C889" s="293" t="s">
        <v>1369</v>
      </c>
      <c r="D889" s="293" t="s">
        <v>1370</v>
      </c>
      <c r="E889" s="16" t="s">
        <v>364</v>
      </c>
      <c r="F889" s="294">
        <v>62.091999999999999</v>
      </c>
      <c r="G889" s="37"/>
      <c r="H889" s="43"/>
    </row>
    <row r="890" s="2" customFormat="1" ht="16.8" customHeight="1">
      <c r="A890" s="37"/>
      <c r="B890" s="43"/>
      <c r="C890" s="289" t="s">
        <v>1380</v>
      </c>
      <c r="D890" s="290" t="s">
        <v>1380</v>
      </c>
      <c r="E890" s="291" t="s">
        <v>1</v>
      </c>
      <c r="F890" s="292">
        <v>9.0429999999999993</v>
      </c>
      <c r="G890" s="37"/>
      <c r="H890" s="43"/>
    </row>
    <row r="891" s="2" customFormat="1" ht="16.8" customHeight="1">
      <c r="A891" s="37"/>
      <c r="B891" s="43"/>
      <c r="C891" s="293" t="s">
        <v>1</v>
      </c>
      <c r="D891" s="293" t="s">
        <v>1355</v>
      </c>
      <c r="E891" s="16" t="s">
        <v>1</v>
      </c>
      <c r="F891" s="294">
        <v>0</v>
      </c>
      <c r="G891" s="37"/>
      <c r="H891" s="43"/>
    </row>
    <row r="892" s="2" customFormat="1" ht="16.8" customHeight="1">
      <c r="A892" s="37"/>
      <c r="B892" s="43"/>
      <c r="C892" s="293" t="s">
        <v>1380</v>
      </c>
      <c r="D892" s="293" t="s">
        <v>1357</v>
      </c>
      <c r="E892" s="16" t="s">
        <v>1</v>
      </c>
      <c r="F892" s="294">
        <v>9.0429999999999993</v>
      </c>
      <c r="G892" s="37"/>
      <c r="H892" s="43"/>
    </row>
    <row r="893" s="2" customFormat="1" ht="16.8" customHeight="1">
      <c r="A893" s="37"/>
      <c r="B893" s="43"/>
      <c r="C893" s="295" t="s">
        <v>2573</v>
      </c>
      <c r="D893" s="37"/>
      <c r="E893" s="37"/>
      <c r="F893" s="37"/>
      <c r="G893" s="37"/>
      <c r="H893" s="43"/>
    </row>
    <row r="894" s="2" customFormat="1" ht="16.8" customHeight="1">
      <c r="A894" s="37"/>
      <c r="B894" s="43"/>
      <c r="C894" s="293" t="s">
        <v>1377</v>
      </c>
      <c r="D894" s="293" t="s">
        <v>1378</v>
      </c>
      <c r="E894" s="16" t="s">
        <v>364</v>
      </c>
      <c r="F894" s="294">
        <v>26.323</v>
      </c>
      <c r="G894" s="37"/>
      <c r="H894" s="43"/>
    </row>
    <row r="895" s="2" customFormat="1" ht="16.8" customHeight="1">
      <c r="A895" s="37"/>
      <c r="B895" s="43"/>
      <c r="C895" s="289" t="s">
        <v>1388</v>
      </c>
      <c r="D895" s="290" t="s">
        <v>1388</v>
      </c>
      <c r="E895" s="291" t="s">
        <v>1</v>
      </c>
      <c r="F895" s="292">
        <v>150.80000000000001</v>
      </c>
      <c r="G895" s="37"/>
      <c r="H895" s="43"/>
    </row>
    <row r="896" s="2" customFormat="1" ht="16.8" customHeight="1">
      <c r="A896" s="37"/>
      <c r="B896" s="43"/>
      <c r="C896" s="293" t="s">
        <v>1</v>
      </c>
      <c r="D896" s="293" t="s">
        <v>1387</v>
      </c>
      <c r="E896" s="16" t="s">
        <v>1</v>
      </c>
      <c r="F896" s="294">
        <v>0</v>
      </c>
      <c r="G896" s="37"/>
      <c r="H896" s="43"/>
    </row>
    <row r="897" s="2" customFormat="1" ht="16.8" customHeight="1">
      <c r="A897" s="37"/>
      <c r="B897" s="43"/>
      <c r="C897" s="293" t="s">
        <v>1388</v>
      </c>
      <c r="D897" s="293" t="s">
        <v>1389</v>
      </c>
      <c r="E897" s="16" t="s">
        <v>1</v>
      </c>
      <c r="F897" s="294">
        <v>150.80000000000001</v>
      </c>
      <c r="G897" s="37"/>
      <c r="H897" s="43"/>
    </row>
    <row r="898" s="2" customFormat="1" ht="16.8" customHeight="1">
      <c r="A898" s="37"/>
      <c r="B898" s="43"/>
      <c r="C898" s="295" t="s">
        <v>2573</v>
      </c>
      <c r="D898" s="37"/>
      <c r="E898" s="37"/>
      <c r="F898" s="37"/>
      <c r="G898" s="37"/>
      <c r="H898" s="43"/>
    </row>
    <row r="899" s="2" customFormat="1" ht="16.8" customHeight="1">
      <c r="A899" s="37"/>
      <c r="B899" s="43"/>
      <c r="C899" s="293" t="s">
        <v>1384</v>
      </c>
      <c r="D899" s="293" t="s">
        <v>1385</v>
      </c>
      <c r="E899" s="16" t="s">
        <v>423</v>
      </c>
      <c r="F899" s="294">
        <v>225.25</v>
      </c>
      <c r="G899" s="37"/>
      <c r="H899" s="43"/>
    </row>
    <row r="900" s="2" customFormat="1" ht="16.8" customHeight="1">
      <c r="A900" s="37"/>
      <c r="B900" s="43"/>
      <c r="C900" s="289" t="s">
        <v>1398</v>
      </c>
      <c r="D900" s="290" t="s">
        <v>1398</v>
      </c>
      <c r="E900" s="291" t="s">
        <v>1</v>
      </c>
      <c r="F900" s="292">
        <v>29.52</v>
      </c>
      <c r="G900" s="37"/>
      <c r="H900" s="43"/>
    </row>
    <row r="901" s="2" customFormat="1" ht="16.8" customHeight="1">
      <c r="A901" s="37"/>
      <c r="B901" s="43"/>
      <c r="C901" s="293" t="s">
        <v>1398</v>
      </c>
      <c r="D901" s="293" t="s">
        <v>1399</v>
      </c>
      <c r="E901" s="16" t="s">
        <v>1</v>
      </c>
      <c r="F901" s="294">
        <v>29.52</v>
      </c>
      <c r="G901" s="37"/>
      <c r="H901" s="43"/>
    </row>
    <row r="902" s="2" customFormat="1" ht="16.8" customHeight="1">
      <c r="A902" s="37"/>
      <c r="B902" s="43"/>
      <c r="C902" s="295" t="s">
        <v>2573</v>
      </c>
      <c r="D902" s="37"/>
      <c r="E902" s="37"/>
      <c r="F902" s="37"/>
      <c r="G902" s="37"/>
      <c r="H902" s="43"/>
    </row>
    <row r="903" s="2" customFormat="1" ht="16.8" customHeight="1">
      <c r="A903" s="37"/>
      <c r="B903" s="43"/>
      <c r="C903" s="293" t="s">
        <v>1395</v>
      </c>
      <c r="D903" s="293" t="s">
        <v>1396</v>
      </c>
      <c r="E903" s="16" t="s">
        <v>364</v>
      </c>
      <c r="F903" s="294">
        <v>338.565</v>
      </c>
      <c r="G903" s="37"/>
      <c r="H903" s="43"/>
    </row>
    <row r="904" s="2" customFormat="1" ht="16.8" customHeight="1">
      <c r="A904" s="37"/>
      <c r="B904" s="43"/>
      <c r="C904" s="289" t="s">
        <v>1411</v>
      </c>
      <c r="D904" s="290" t="s">
        <v>1411</v>
      </c>
      <c r="E904" s="291" t="s">
        <v>1</v>
      </c>
      <c r="F904" s="292">
        <v>0.126</v>
      </c>
      <c r="G904" s="37"/>
      <c r="H904" s="43"/>
    </row>
    <row r="905" s="2" customFormat="1" ht="16.8" customHeight="1">
      <c r="A905" s="37"/>
      <c r="B905" s="43"/>
      <c r="C905" s="293" t="s">
        <v>1411</v>
      </c>
      <c r="D905" s="293" t="s">
        <v>1412</v>
      </c>
      <c r="E905" s="16" t="s">
        <v>1</v>
      </c>
      <c r="F905" s="294">
        <v>0.126</v>
      </c>
      <c r="G905" s="37"/>
      <c r="H905" s="43"/>
    </row>
    <row r="906" s="2" customFormat="1" ht="16.8" customHeight="1">
      <c r="A906" s="37"/>
      <c r="B906" s="43"/>
      <c r="C906" s="295" t="s">
        <v>2573</v>
      </c>
      <c r="D906" s="37"/>
      <c r="E906" s="37"/>
      <c r="F906" s="37"/>
      <c r="G906" s="37"/>
      <c r="H906" s="43"/>
    </row>
    <row r="907" s="2" customFormat="1" ht="16.8" customHeight="1">
      <c r="A907" s="37"/>
      <c r="B907" s="43"/>
      <c r="C907" s="293" t="s">
        <v>1408</v>
      </c>
      <c r="D907" s="293" t="s">
        <v>1409</v>
      </c>
      <c r="E907" s="16" t="s">
        <v>438</v>
      </c>
      <c r="F907" s="294">
        <v>0.29699999999999999</v>
      </c>
      <c r="G907" s="37"/>
      <c r="H907" s="43"/>
    </row>
    <row r="908" s="2" customFormat="1" ht="16.8" customHeight="1">
      <c r="A908" s="37"/>
      <c r="B908" s="43"/>
      <c r="C908" s="289" t="s">
        <v>1421</v>
      </c>
      <c r="D908" s="290" t="s">
        <v>1421</v>
      </c>
      <c r="E908" s="291" t="s">
        <v>1</v>
      </c>
      <c r="F908" s="292">
        <v>0.93000000000000005</v>
      </c>
      <c r="G908" s="37"/>
      <c r="H908" s="43"/>
    </row>
    <row r="909" s="2" customFormat="1" ht="16.8" customHeight="1">
      <c r="A909" s="37"/>
      <c r="B909" s="43"/>
      <c r="C909" s="293" t="s">
        <v>1</v>
      </c>
      <c r="D909" s="293" t="s">
        <v>1420</v>
      </c>
      <c r="E909" s="16" t="s">
        <v>1</v>
      </c>
      <c r="F909" s="294">
        <v>0</v>
      </c>
      <c r="G909" s="37"/>
      <c r="H909" s="43"/>
    </row>
    <row r="910" s="2" customFormat="1" ht="16.8" customHeight="1">
      <c r="A910" s="37"/>
      <c r="B910" s="43"/>
      <c r="C910" s="293" t="s">
        <v>1421</v>
      </c>
      <c r="D910" s="293" t="s">
        <v>1422</v>
      </c>
      <c r="E910" s="16" t="s">
        <v>1</v>
      </c>
      <c r="F910" s="294">
        <v>0.93000000000000005</v>
      </c>
      <c r="G910" s="37"/>
      <c r="H910" s="43"/>
    </row>
    <row r="911" s="2" customFormat="1" ht="16.8" customHeight="1">
      <c r="A911" s="37"/>
      <c r="B911" s="43"/>
      <c r="C911" s="295" t="s">
        <v>2573</v>
      </c>
      <c r="D911" s="37"/>
      <c r="E911" s="37"/>
      <c r="F911" s="37"/>
      <c r="G911" s="37"/>
      <c r="H911" s="43"/>
    </row>
    <row r="912" s="2" customFormat="1" ht="16.8" customHeight="1">
      <c r="A912" s="37"/>
      <c r="B912" s="43"/>
      <c r="C912" s="293" t="s">
        <v>1417</v>
      </c>
      <c r="D912" s="293" t="s">
        <v>1418</v>
      </c>
      <c r="E912" s="16" t="s">
        <v>364</v>
      </c>
      <c r="F912" s="294">
        <v>0.93000000000000005</v>
      </c>
      <c r="G912" s="37"/>
      <c r="H912" s="43"/>
    </row>
    <row r="913" s="2" customFormat="1" ht="16.8" customHeight="1">
      <c r="A913" s="37"/>
      <c r="B913" s="43"/>
      <c r="C913" s="289" t="s">
        <v>1430</v>
      </c>
      <c r="D913" s="290" t="s">
        <v>1430</v>
      </c>
      <c r="E913" s="291" t="s">
        <v>1</v>
      </c>
      <c r="F913" s="292">
        <v>0.93000000000000005</v>
      </c>
      <c r="G913" s="37"/>
      <c r="H913" s="43"/>
    </row>
    <row r="914" s="2" customFormat="1" ht="16.8" customHeight="1">
      <c r="A914" s="37"/>
      <c r="B914" s="43"/>
      <c r="C914" s="293" t="s">
        <v>1</v>
      </c>
      <c r="D914" s="293" t="s">
        <v>1429</v>
      </c>
      <c r="E914" s="16" t="s">
        <v>1</v>
      </c>
      <c r="F914" s="294">
        <v>0</v>
      </c>
      <c r="G914" s="37"/>
      <c r="H914" s="43"/>
    </row>
    <row r="915" s="2" customFormat="1" ht="16.8" customHeight="1">
      <c r="A915" s="37"/>
      <c r="B915" s="43"/>
      <c r="C915" s="293" t="s">
        <v>1430</v>
      </c>
      <c r="D915" s="293" t="s">
        <v>1422</v>
      </c>
      <c r="E915" s="16" t="s">
        <v>1</v>
      </c>
      <c r="F915" s="294">
        <v>0.93000000000000005</v>
      </c>
      <c r="G915" s="37"/>
      <c r="H915" s="43"/>
    </row>
    <row r="916" s="2" customFormat="1" ht="16.8" customHeight="1">
      <c r="A916" s="37"/>
      <c r="B916" s="43"/>
      <c r="C916" s="295" t="s">
        <v>2573</v>
      </c>
      <c r="D916" s="37"/>
      <c r="E916" s="37"/>
      <c r="F916" s="37"/>
      <c r="G916" s="37"/>
      <c r="H916" s="43"/>
    </row>
    <row r="917" s="2" customFormat="1" ht="16.8" customHeight="1">
      <c r="A917" s="37"/>
      <c r="B917" s="43"/>
      <c r="C917" s="293" t="s">
        <v>1426</v>
      </c>
      <c r="D917" s="293" t="s">
        <v>1427</v>
      </c>
      <c r="E917" s="16" t="s">
        <v>364</v>
      </c>
      <c r="F917" s="294">
        <v>0.93000000000000005</v>
      </c>
      <c r="G917" s="37"/>
      <c r="H917" s="43"/>
    </row>
    <row r="918" s="2" customFormat="1" ht="16.8" customHeight="1">
      <c r="A918" s="37"/>
      <c r="B918" s="43"/>
      <c r="C918" s="289" t="s">
        <v>1438</v>
      </c>
      <c r="D918" s="290" t="s">
        <v>1438</v>
      </c>
      <c r="E918" s="291" t="s">
        <v>1</v>
      </c>
      <c r="F918" s="292">
        <v>7.2000000000000002</v>
      </c>
      <c r="G918" s="37"/>
      <c r="H918" s="43"/>
    </row>
    <row r="919" s="2" customFormat="1" ht="16.8" customHeight="1">
      <c r="A919" s="37"/>
      <c r="B919" s="43"/>
      <c r="C919" s="293" t="s">
        <v>1</v>
      </c>
      <c r="D919" s="293" t="s">
        <v>1437</v>
      </c>
      <c r="E919" s="16" t="s">
        <v>1</v>
      </c>
      <c r="F919" s="294">
        <v>0</v>
      </c>
      <c r="G919" s="37"/>
      <c r="H919" s="43"/>
    </row>
    <row r="920" s="2" customFormat="1" ht="16.8" customHeight="1">
      <c r="A920" s="37"/>
      <c r="B920" s="43"/>
      <c r="C920" s="293" t="s">
        <v>1438</v>
      </c>
      <c r="D920" s="293" t="s">
        <v>1348</v>
      </c>
      <c r="E920" s="16" t="s">
        <v>1</v>
      </c>
      <c r="F920" s="294">
        <v>7.2000000000000002</v>
      </c>
      <c r="G920" s="37"/>
      <c r="H920" s="43"/>
    </row>
    <row r="921" s="2" customFormat="1" ht="16.8" customHeight="1">
      <c r="A921" s="37"/>
      <c r="B921" s="43"/>
      <c r="C921" s="295" t="s">
        <v>2573</v>
      </c>
      <c r="D921" s="37"/>
      <c r="E921" s="37"/>
      <c r="F921" s="37"/>
      <c r="G921" s="37"/>
      <c r="H921" s="43"/>
    </row>
    <row r="922" s="2" customFormat="1" ht="16.8" customHeight="1">
      <c r="A922" s="37"/>
      <c r="B922" s="43"/>
      <c r="C922" s="293" t="s">
        <v>1434</v>
      </c>
      <c r="D922" s="293" t="s">
        <v>1435</v>
      </c>
      <c r="E922" s="16" t="s">
        <v>364</v>
      </c>
      <c r="F922" s="294">
        <v>7.2000000000000002</v>
      </c>
      <c r="G922" s="37"/>
      <c r="H922" s="43"/>
    </row>
    <row r="923" s="2" customFormat="1" ht="16.8" customHeight="1">
      <c r="A923" s="37"/>
      <c r="B923" s="43"/>
      <c r="C923" s="289" t="s">
        <v>1446</v>
      </c>
      <c r="D923" s="290" t="s">
        <v>1446</v>
      </c>
      <c r="E923" s="291" t="s">
        <v>1</v>
      </c>
      <c r="F923" s="292">
        <v>51</v>
      </c>
      <c r="G923" s="37"/>
      <c r="H923" s="43"/>
    </row>
    <row r="924" s="2" customFormat="1" ht="16.8" customHeight="1">
      <c r="A924" s="37"/>
      <c r="B924" s="43"/>
      <c r="C924" s="293" t="s">
        <v>1446</v>
      </c>
      <c r="D924" s="293" t="s">
        <v>1447</v>
      </c>
      <c r="E924" s="16" t="s">
        <v>1</v>
      </c>
      <c r="F924" s="294">
        <v>51</v>
      </c>
      <c r="G924" s="37"/>
      <c r="H924" s="43"/>
    </row>
    <row r="925" s="2" customFormat="1" ht="16.8" customHeight="1">
      <c r="A925" s="37"/>
      <c r="B925" s="43"/>
      <c r="C925" s="295" t="s">
        <v>2573</v>
      </c>
      <c r="D925" s="37"/>
      <c r="E925" s="37"/>
      <c r="F925" s="37"/>
      <c r="G925" s="37"/>
      <c r="H925" s="43"/>
    </row>
    <row r="926" s="2" customFormat="1" ht="16.8" customHeight="1">
      <c r="A926" s="37"/>
      <c r="B926" s="43"/>
      <c r="C926" s="293" t="s">
        <v>1442</v>
      </c>
      <c r="D926" s="293" t="s">
        <v>1443</v>
      </c>
      <c r="E926" s="16" t="s">
        <v>1444</v>
      </c>
      <c r="F926" s="294">
        <v>102</v>
      </c>
      <c r="G926" s="37"/>
      <c r="H926" s="43"/>
    </row>
    <row r="927" s="2" customFormat="1" ht="16.8" customHeight="1">
      <c r="A927" s="37"/>
      <c r="B927" s="43"/>
      <c r="C927" s="289" t="s">
        <v>1456</v>
      </c>
      <c r="D927" s="290" t="s">
        <v>1456</v>
      </c>
      <c r="E927" s="291" t="s">
        <v>1</v>
      </c>
      <c r="F927" s="292">
        <v>102</v>
      </c>
      <c r="G927" s="37"/>
      <c r="H927" s="43"/>
    </row>
    <row r="928" s="2" customFormat="1" ht="16.8" customHeight="1">
      <c r="A928" s="37"/>
      <c r="B928" s="43"/>
      <c r="C928" s="293" t="s">
        <v>1456</v>
      </c>
      <c r="D928" s="293" t="s">
        <v>1457</v>
      </c>
      <c r="E928" s="16" t="s">
        <v>1</v>
      </c>
      <c r="F928" s="294">
        <v>102</v>
      </c>
      <c r="G928" s="37"/>
      <c r="H928" s="43"/>
    </row>
    <row r="929" s="2" customFormat="1" ht="16.8" customHeight="1">
      <c r="A929" s="37"/>
      <c r="B929" s="43"/>
      <c r="C929" s="295" t="s">
        <v>2573</v>
      </c>
      <c r="D929" s="37"/>
      <c r="E929" s="37"/>
      <c r="F929" s="37"/>
      <c r="G929" s="37"/>
      <c r="H929" s="43"/>
    </row>
    <row r="930" s="2" customFormat="1" ht="16.8" customHeight="1">
      <c r="A930" s="37"/>
      <c r="B930" s="43"/>
      <c r="C930" s="293" t="s">
        <v>1453</v>
      </c>
      <c r="D930" s="293" t="s">
        <v>1454</v>
      </c>
      <c r="E930" s="16" t="s">
        <v>1444</v>
      </c>
      <c r="F930" s="294">
        <v>102</v>
      </c>
      <c r="G930" s="37"/>
      <c r="H930" s="43"/>
    </row>
    <row r="931" s="2" customFormat="1" ht="16.8" customHeight="1">
      <c r="A931" s="37"/>
      <c r="B931" s="43"/>
      <c r="C931" s="289" t="s">
        <v>1464</v>
      </c>
      <c r="D931" s="290" t="s">
        <v>1464</v>
      </c>
      <c r="E931" s="291" t="s">
        <v>1</v>
      </c>
      <c r="F931" s="292">
        <v>51</v>
      </c>
      <c r="G931" s="37"/>
      <c r="H931" s="43"/>
    </row>
    <row r="932" s="2" customFormat="1" ht="16.8" customHeight="1">
      <c r="A932" s="37"/>
      <c r="B932" s="43"/>
      <c r="C932" s="293" t="s">
        <v>1464</v>
      </c>
      <c r="D932" s="293" t="s">
        <v>1465</v>
      </c>
      <c r="E932" s="16" t="s">
        <v>1</v>
      </c>
      <c r="F932" s="294">
        <v>51</v>
      </c>
      <c r="G932" s="37"/>
      <c r="H932" s="43"/>
    </row>
    <row r="933" s="2" customFormat="1" ht="16.8" customHeight="1">
      <c r="A933" s="37"/>
      <c r="B933" s="43"/>
      <c r="C933" s="295" t="s">
        <v>2573</v>
      </c>
      <c r="D933" s="37"/>
      <c r="E933" s="37"/>
      <c r="F933" s="37"/>
      <c r="G933" s="37"/>
      <c r="H933" s="43"/>
    </row>
    <row r="934" s="2" customFormat="1" ht="16.8" customHeight="1">
      <c r="A934" s="37"/>
      <c r="B934" s="43"/>
      <c r="C934" s="293" t="s">
        <v>1461</v>
      </c>
      <c r="D934" s="293" t="s">
        <v>1462</v>
      </c>
      <c r="E934" s="16" t="s">
        <v>1444</v>
      </c>
      <c r="F934" s="294">
        <v>51</v>
      </c>
      <c r="G934" s="37"/>
      <c r="H934" s="43"/>
    </row>
    <row r="935" s="2" customFormat="1" ht="16.8" customHeight="1">
      <c r="A935" s="37"/>
      <c r="B935" s="43"/>
      <c r="C935" s="289" t="s">
        <v>1472</v>
      </c>
      <c r="D935" s="290" t="s">
        <v>1472</v>
      </c>
      <c r="E935" s="291" t="s">
        <v>1</v>
      </c>
      <c r="F935" s="292">
        <v>51</v>
      </c>
      <c r="G935" s="37"/>
      <c r="H935" s="43"/>
    </row>
    <row r="936" s="2" customFormat="1" ht="16.8" customHeight="1">
      <c r="A936" s="37"/>
      <c r="B936" s="43"/>
      <c r="C936" s="293" t="s">
        <v>1472</v>
      </c>
      <c r="D936" s="293" t="s">
        <v>1473</v>
      </c>
      <c r="E936" s="16" t="s">
        <v>1</v>
      </c>
      <c r="F936" s="294">
        <v>51</v>
      </c>
      <c r="G936" s="37"/>
      <c r="H936" s="43"/>
    </row>
    <row r="937" s="2" customFormat="1" ht="16.8" customHeight="1">
      <c r="A937" s="37"/>
      <c r="B937" s="43"/>
      <c r="C937" s="295" t="s">
        <v>2573</v>
      </c>
      <c r="D937" s="37"/>
      <c r="E937" s="37"/>
      <c r="F937" s="37"/>
      <c r="G937" s="37"/>
      <c r="H937" s="43"/>
    </row>
    <row r="938" s="2" customFormat="1" ht="16.8" customHeight="1">
      <c r="A938" s="37"/>
      <c r="B938" s="43"/>
      <c r="C938" s="293" t="s">
        <v>1469</v>
      </c>
      <c r="D938" s="293" t="s">
        <v>1470</v>
      </c>
      <c r="E938" s="16" t="s">
        <v>1444</v>
      </c>
      <c r="F938" s="294">
        <v>51</v>
      </c>
      <c r="G938" s="37"/>
      <c r="H938" s="43"/>
    </row>
    <row r="939" s="2" customFormat="1" ht="16.8" customHeight="1">
      <c r="A939" s="37"/>
      <c r="B939" s="43"/>
      <c r="C939" s="289" t="s">
        <v>2070</v>
      </c>
      <c r="D939" s="290" t="s">
        <v>2070</v>
      </c>
      <c r="E939" s="291" t="s">
        <v>1</v>
      </c>
      <c r="F939" s="292">
        <v>11</v>
      </c>
      <c r="G939" s="37"/>
      <c r="H939" s="43"/>
    </row>
    <row r="940" s="2" customFormat="1" ht="16.8" customHeight="1">
      <c r="A940" s="37"/>
      <c r="B940" s="43"/>
      <c r="C940" s="293" t="s">
        <v>2070</v>
      </c>
      <c r="D940" s="293" t="s">
        <v>502</v>
      </c>
      <c r="E940" s="16" t="s">
        <v>1</v>
      </c>
      <c r="F940" s="294">
        <v>11</v>
      </c>
      <c r="G940" s="37"/>
      <c r="H940" s="43"/>
    </row>
    <row r="941" s="2" customFormat="1" ht="16.8" customHeight="1">
      <c r="A941" s="37"/>
      <c r="B941" s="43"/>
      <c r="C941" s="295" t="s">
        <v>2573</v>
      </c>
      <c r="D941" s="37"/>
      <c r="E941" s="37"/>
      <c r="F941" s="37"/>
      <c r="G941" s="37"/>
      <c r="H941" s="43"/>
    </row>
    <row r="942" s="2" customFormat="1">
      <c r="A942" s="37"/>
      <c r="B942" s="43"/>
      <c r="C942" s="293" t="s">
        <v>2067</v>
      </c>
      <c r="D942" s="293" t="s">
        <v>2068</v>
      </c>
      <c r="E942" s="16" t="s">
        <v>1779</v>
      </c>
      <c r="F942" s="294">
        <v>11</v>
      </c>
      <c r="G942" s="37"/>
      <c r="H942" s="43"/>
    </row>
    <row r="943" s="2" customFormat="1" ht="16.8" customHeight="1">
      <c r="A943" s="37"/>
      <c r="B943" s="43"/>
      <c r="C943" s="289" t="s">
        <v>2078</v>
      </c>
      <c r="D943" s="290" t="s">
        <v>2078</v>
      </c>
      <c r="E943" s="291" t="s">
        <v>1</v>
      </c>
      <c r="F943" s="292">
        <v>4</v>
      </c>
      <c r="G943" s="37"/>
      <c r="H943" s="43"/>
    </row>
    <row r="944" s="2" customFormat="1" ht="16.8" customHeight="1">
      <c r="A944" s="37"/>
      <c r="B944" s="43"/>
      <c r="C944" s="293" t="s">
        <v>2078</v>
      </c>
      <c r="D944" s="293" t="s">
        <v>357</v>
      </c>
      <c r="E944" s="16" t="s">
        <v>1</v>
      </c>
      <c r="F944" s="294">
        <v>4</v>
      </c>
      <c r="G944" s="37"/>
      <c r="H944" s="43"/>
    </row>
    <row r="945" s="2" customFormat="1" ht="16.8" customHeight="1">
      <c r="A945" s="37"/>
      <c r="B945" s="43"/>
      <c r="C945" s="295" t="s">
        <v>2573</v>
      </c>
      <c r="D945" s="37"/>
      <c r="E945" s="37"/>
      <c r="F945" s="37"/>
      <c r="G945" s="37"/>
      <c r="H945" s="43"/>
    </row>
    <row r="946" s="2" customFormat="1" ht="16.8" customHeight="1">
      <c r="A946" s="37"/>
      <c r="B946" s="43"/>
      <c r="C946" s="293" t="s">
        <v>2075</v>
      </c>
      <c r="D946" s="293" t="s">
        <v>2076</v>
      </c>
      <c r="E946" s="16" t="s">
        <v>1444</v>
      </c>
      <c r="F946" s="294">
        <v>4</v>
      </c>
      <c r="G946" s="37"/>
      <c r="H946" s="43"/>
    </row>
    <row r="947" s="2" customFormat="1" ht="16.8" customHeight="1">
      <c r="A947" s="37"/>
      <c r="B947" s="43"/>
      <c r="C947" s="289" t="s">
        <v>2085</v>
      </c>
      <c r="D947" s="290" t="s">
        <v>2085</v>
      </c>
      <c r="E947" s="291" t="s">
        <v>1</v>
      </c>
      <c r="F947" s="292">
        <v>4</v>
      </c>
      <c r="G947" s="37"/>
      <c r="H947" s="43"/>
    </row>
    <row r="948" s="2" customFormat="1" ht="16.8" customHeight="1">
      <c r="A948" s="37"/>
      <c r="B948" s="43"/>
      <c r="C948" s="293" t="s">
        <v>2085</v>
      </c>
      <c r="D948" s="293" t="s">
        <v>357</v>
      </c>
      <c r="E948" s="16" t="s">
        <v>1</v>
      </c>
      <c r="F948" s="294">
        <v>4</v>
      </c>
      <c r="G948" s="37"/>
      <c r="H948" s="43"/>
    </row>
    <row r="949" s="2" customFormat="1" ht="16.8" customHeight="1">
      <c r="A949" s="37"/>
      <c r="B949" s="43"/>
      <c r="C949" s="295" t="s">
        <v>2573</v>
      </c>
      <c r="D949" s="37"/>
      <c r="E949" s="37"/>
      <c r="F949" s="37"/>
      <c r="G949" s="37"/>
      <c r="H949" s="43"/>
    </row>
    <row r="950" s="2" customFormat="1">
      <c r="A950" s="37"/>
      <c r="B950" s="43"/>
      <c r="C950" s="293" t="s">
        <v>2082</v>
      </c>
      <c r="D950" s="293" t="s">
        <v>2083</v>
      </c>
      <c r="E950" s="16" t="s">
        <v>1444</v>
      </c>
      <c r="F950" s="294">
        <v>4</v>
      </c>
      <c r="G950" s="37"/>
      <c r="H950" s="43"/>
    </row>
    <row r="951" s="2" customFormat="1" ht="16.8" customHeight="1">
      <c r="A951" s="37"/>
      <c r="B951" s="43"/>
      <c r="C951" s="289" t="s">
        <v>2092</v>
      </c>
      <c r="D951" s="290" t="s">
        <v>2092</v>
      </c>
      <c r="E951" s="291" t="s">
        <v>1</v>
      </c>
      <c r="F951" s="292">
        <v>1</v>
      </c>
      <c r="G951" s="37"/>
      <c r="H951" s="43"/>
    </row>
    <row r="952" s="2" customFormat="1" ht="16.8" customHeight="1">
      <c r="A952" s="37"/>
      <c r="B952" s="43"/>
      <c r="C952" s="293" t="s">
        <v>2092</v>
      </c>
      <c r="D952" s="293" t="s">
        <v>80</v>
      </c>
      <c r="E952" s="16" t="s">
        <v>1</v>
      </c>
      <c r="F952" s="294">
        <v>1</v>
      </c>
      <c r="G952" s="37"/>
      <c r="H952" s="43"/>
    </row>
    <row r="953" s="2" customFormat="1" ht="16.8" customHeight="1">
      <c r="A953" s="37"/>
      <c r="B953" s="43"/>
      <c r="C953" s="295" t="s">
        <v>2573</v>
      </c>
      <c r="D953" s="37"/>
      <c r="E953" s="37"/>
      <c r="F953" s="37"/>
      <c r="G953" s="37"/>
      <c r="H953" s="43"/>
    </row>
    <row r="954" s="2" customFormat="1" ht="16.8" customHeight="1">
      <c r="A954" s="37"/>
      <c r="B954" s="43"/>
      <c r="C954" s="293" t="s">
        <v>2089</v>
      </c>
      <c r="D954" s="293" t="s">
        <v>2090</v>
      </c>
      <c r="E954" s="16" t="s">
        <v>1444</v>
      </c>
      <c r="F954" s="294">
        <v>1</v>
      </c>
      <c r="G954" s="37"/>
      <c r="H954" s="43"/>
    </row>
    <row r="955" s="2" customFormat="1" ht="16.8" customHeight="1">
      <c r="A955" s="37"/>
      <c r="B955" s="43"/>
      <c r="C955" s="289" t="s">
        <v>2099</v>
      </c>
      <c r="D955" s="290" t="s">
        <v>2099</v>
      </c>
      <c r="E955" s="291" t="s">
        <v>1</v>
      </c>
      <c r="F955" s="292">
        <v>1</v>
      </c>
      <c r="G955" s="37"/>
      <c r="H955" s="43"/>
    </row>
    <row r="956" s="2" customFormat="1" ht="16.8" customHeight="1">
      <c r="A956" s="37"/>
      <c r="B956" s="43"/>
      <c r="C956" s="293" t="s">
        <v>2099</v>
      </c>
      <c r="D956" s="293" t="s">
        <v>80</v>
      </c>
      <c r="E956" s="16" t="s">
        <v>1</v>
      </c>
      <c r="F956" s="294">
        <v>1</v>
      </c>
      <c r="G956" s="37"/>
      <c r="H956" s="43"/>
    </row>
    <row r="957" s="2" customFormat="1" ht="16.8" customHeight="1">
      <c r="A957" s="37"/>
      <c r="B957" s="43"/>
      <c r="C957" s="295" t="s">
        <v>2573</v>
      </c>
      <c r="D957" s="37"/>
      <c r="E957" s="37"/>
      <c r="F957" s="37"/>
      <c r="G957" s="37"/>
      <c r="H957" s="43"/>
    </row>
    <row r="958" s="2" customFormat="1" ht="16.8" customHeight="1">
      <c r="A958" s="37"/>
      <c r="B958" s="43"/>
      <c r="C958" s="293" t="s">
        <v>2096</v>
      </c>
      <c r="D958" s="293" t="s">
        <v>2097</v>
      </c>
      <c r="E958" s="16" t="s">
        <v>1444</v>
      </c>
      <c r="F958" s="294">
        <v>1</v>
      </c>
      <c r="G958" s="37"/>
      <c r="H958" s="43"/>
    </row>
    <row r="959" s="2" customFormat="1" ht="16.8" customHeight="1">
      <c r="A959" s="37"/>
      <c r="B959" s="43"/>
      <c r="C959" s="289" t="s">
        <v>2604</v>
      </c>
      <c r="D959" s="290" t="s">
        <v>2604</v>
      </c>
      <c r="E959" s="291" t="s">
        <v>1</v>
      </c>
      <c r="F959" s="292">
        <v>3.6840000000000002</v>
      </c>
      <c r="G959" s="37"/>
      <c r="H959" s="43"/>
    </row>
    <row r="960" s="2" customFormat="1" ht="16.8" customHeight="1">
      <c r="A960" s="37"/>
      <c r="B960" s="43"/>
      <c r="C960" s="293" t="s">
        <v>1</v>
      </c>
      <c r="D960" s="293" t="s">
        <v>909</v>
      </c>
      <c r="E960" s="16" t="s">
        <v>1</v>
      </c>
      <c r="F960" s="294">
        <v>0</v>
      </c>
      <c r="G960" s="37"/>
      <c r="H960" s="43"/>
    </row>
    <row r="961" s="2" customFormat="1" ht="16.8" customHeight="1">
      <c r="A961" s="37"/>
      <c r="B961" s="43"/>
      <c r="C961" s="293" t="s">
        <v>2604</v>
      </c>
      <c r="D961" s="293" t="s">
        <v>910</v>
      </c>
      <c r="E961" s="16" t="s">
        <v>1</v>
      </c>
      <c r="F961" s="294">
        <v>3.6840000000000002</v>
      </c>
      <c r="G961" s="37"/>
      <c r="H961" s="43"/>
    </row>
    <row r="962" s="2" customFormat="1" ht="16.8" customHeight="1">
      <c r="A962" s="37"/>
      <c r="B962" s="43"/>
      <c r="C962" s="295" t="s">
        <v>2573</v>
      </c>
      <c r="D962" s="37"/>
      <c r="E962" s="37"/>
      <c r="F962" s="37"/>
      <c r="G962" s="37"/>
      <c r="H962" s="43"/>
    </row>
    <row r="963" s="2" customFormat="1">
      <c r="A963" s="37"/>
      <c r="B963" s="43"/>
      <c r="C963" s="293" t="s">
        <v>2471</v>
      </c>
      <c r="D963" s="293" t="s">
        <v>2472</v>
      </c>
      <c r="E963" s="16" t="s">
        <v>364</v>
      </c>
      <c r="F963" s="294">
        <v>1993.1659999999999</v>
      </c>
      <c r="G963" s="37"/>
      <c r="H963" s="43"/>
    </row>
    <row r="964" s="2" customFormat="1" ht="16.8" customHeight="1">
      <c r="A964" s="37"/>
      <c r="B964" s="43"/>
      <c r="C964" s="289" t="s">
        <v>1212</v>
      </c>
      <c r="D964" s="290" t="s">
        <v>1212</v>
      </c>
      <c r="E964" s="291" t="s">
        <v>1</v>
      </c>
      <c r="F964" s="292">
        <v>239.55000000000001</v>
      </c>
      <c r="G964" s="37"/>
      <c r="H964" s="43"/>
    </row>
    <row r="965" s="2" customFormat="1" ht="16.8" customHeight="1">
      <c r="A965" s="37"/>
      <c r="B965" s="43"/>
      <c r="C965" s="293" t="s">
        <v>1212</v>
      </c>
      <c r="D965" s="293" t="s">
        <v>1213</v>
      </c>
      <c r="E965" s="16" t="s">
        <v>1</v>
      </c>
      <c r="F965" s="294">
        <v>239.55000000000001</v>
      </c>
      <c r="G965" s="37"/>
      <c r="H965" s="43"/>
    </row>
    <row r="966" s="2" customFormat="1" ht="16.8" customHeight="1">
      <c r="A966" s="37"/>
      <c r="B966" s="43"/>
      <c r="C966" s="289" t="s">
        <v>86</v>
      </c>
      <c r="D966" s="290" t="s">
        <v>86</v>
      </c>
      <c r="E966" s="291" t="s">
        <v>1</v>
      </c>
      <c r="F966" s="292">
        <v>3.6840000000000002</v>
      </c>
      <c r="G966" s="37"/>
      <c r="H966" s="43"/>
    </row>
    <row r="967" s="2" customFormat="1" ht="16.8" customHeight="1">
      <c r="A967" s="37"/>
      <c r="B967" s="43"/>
      <c r="C967" s="293" t="s">
        <v>1</v>
      </c>
      <c r="D967" s="293" t="s">
        <v>909</v>
      </c>
      <c r="E967" s="16" t="s">
        <v>1</v>
      </c>
      <c r="F967" s="294">
        <v>0</v>
      </c>
      <c r="G967" s="37"/>
      <c r="H967" s="43"/>
    </row>
    <row r="968" s="2" customFormat="1" ht="16.8" customHeight="1">
      <c r="A968" s="37"/>
      <c r="B968" s="43"/>
      <c r="C968" s="293" t="s">
        <v>86</v>
      </c>
      <c r="D968" s="293" t="s">
        <v>910</v>
      </c>
      <c r="E968" s="16" t="s">
        <v>1</v>
      </c>
      <c r="F968" s="294">
        <v>3.6840000000000002</v>
      </c>
      <c r="G968" s="37"/>
      <c r="H968" s="43"/>
    </row>
    <row r="969" s="2" customFormat="1" ht="16.8" customHeight="1">
      <c r="A969" s="37"/>
      <c r="B969" s="43"/>
      <c r="C969" s="295" t="s">
        <v>2573</v>
      </c>
      <c r="D969" s="37"/>
      <c r="E969" s="37"/>
      <c r="F969" s="37"/>
      <c r="G969" s="37"/>
      <c r="H969" s="43"/>
    </row>
    <row r="970" s="2" customFormat="1" ht="16.8" customHeight="1">
      <c r="A970" s="37"/>
      <c r="B970" s="43"/>
      <c r="C970" s="293" t="s">
        <v>1332</v>
      </c>
      <c r="D970" s="293" t="s">
        <v>1333</v>
      </c>
      <c r="E970" s="16" t="s">
        <v>1157</v>
      </c>
      <c r="F970" s="294">
        <v>1993.1669999999999</v>
      </c>
      <c r="G970" s="37"/>
      <c r="H970" s="43"/>
    </row>
    <row r="971" s="2" customFormat="1" ht="16.8" customHeight="1">
      <c r="A971" s="37"/>
      <c r="B971" s="43"/>
      <c r="C971" s="289" t="s">
        <v>2605</v>
      </c>
      <c r="D971" s="290" t="s">
        <v>2605</v>
      </c>
      <c r="E971" s="291" t="s">
        <v>1</v>
      </c>
      <c r="F971" s="292">
        <v>1993.1669999999999</v>
      </c>
      <c r="G971" s="37"/>
      <c r="H971" s="43"/>
    </row>
    <row r="972" s="2" customFormat="1">
      <c r="A972" s="37"/>
      <c r="B972" s="43"/>
      <c r="C972" s="293" t="s">
        <v>2605</v>
      </c>
      <c r="D972" s="293" t="s">
        <v>2606</v>
      </c>
      <c r="E972" s="16" t="s">
        <v>1</v>
      </c>
      <c r="F972" s="294">
        <v>1993.1669999999999</v>
      </c>
      <c r="G972" s="37"/>
      <c r="H972" s="43"/>
    </row>
    <row r="973" s="2" customFormat="1" ht="16.8" customHeight="1">
      <c r="A973" s="37"/>
      <c r="B973" s="43"/>
      <c r="C973" s="289" t="s">
        <v>1214</v>
      </c>
      <c r="D973" s="290" t="s">
        <v>1214</v>
      </c>
      <c r="E973" s="291" t="s">
        <v>1</v>
      </c>
      <c r="F973" s="292">
        <v>1458.1099999999999</v>
      </c>
      <c r="G973" s="37"/>
      <c r="H973" s="43"/>
    </row>
    <row r="974" s="2" customFormat="1">
      <c r="A974" s="37"/>
      <c r="B974" s="43"/>
      <c r="C974" s="293" t="s">
        <v>1214</v>
      </c>
      <c r="D974" s="293" t="s">
        <v>1215</v>
      </c>
      <c r="E974" s="16" t="s">
        <v>1</v>
      </c>
      <c r="F974" s="294">
        <v>1458.1099999999999</v>
      </c>
      <c r="G974" s="37"/>
      <c r="H974" s="43"/>
    </row>
    <row r="975" s="2" customFormat="1" ht="16.8" customHeight="1">
      <c r="A975" s="37"/>
      <c r="B975" s="43"/>
      <c r="C975" s="289" t="s">
        <v>2607</v>
      </c>
      <c r="D975" s="290" t="s">
        <v>2607</v>
      </c>
      <c r="E975" s="291" t="s">
        <v>1</v>
      </c>
      <c r="F975" s="292">
        <v>1993.1669999999999</v>
      </c>
      <c r="G975" s="37"/>
      <c r="H975" s="43"/>
    </row>
    <row r="976" s="2" customFormat="1">
      <c r="A976" s="37"/>
      <c r="B976" s="43"/>
      <c r="C976" s="293" t="s">
        <v>2607</v>
      </c>
      <c r="D976" s="293" t="s">
        <v>1350</v>
      </c>
      <c r="E976" s="16" t="s">
        <v>1</v>
      </c>
      <c r="F976" s="294">
        <v>1993.1669999999999</v>
      </c>
      <c r="G976" s="37"/>
      <c r="H976" s="43"/>
    </row>
    <row r="977" s="2" customFormat="1" ht="16.8" customHeight="1">
      <c r="A977" s="37"/>
      <c r="B977" s="43"/>
      <c r="C977" s="289" t="s">
        <v>89</v>
      </c>
      <c r="D977" s="290" t="s">
        <v>89</v>
      </c>
      <c r="E977" s="291" t="s">
        <v>1</v>
      </c>
      <c r="F977" s="292">
        <v>7.5899999999999999</v>
      </c>
      <c r="G977" s="37"/>
      <c r="H977" s="43"/>
    </row>
    <row r="978" s="2" customFormat="1" ht="16.8" customHeight="1">
      <c r="A978" s="37"/>
      <c r="B978" s="43"/>
      <c r="C978" s="293" t="s">
        <v>1</v>
      </c>
      <c r="D978" s="293" t="s">
        <v>377</v>
      </c>
      <c r="E978" s="16" t="s">
        <v>1</v>
      </c>
      <c r="F978" s="294">
        <v>0</v>
      </c>
      <c r="G978" s="37"/>
      <c r="H978" s="43"/>
    </row>
    <row r="979" s="2" customFormat="1" ht="16.8" customHeight="1">
      <c r="A979" s="37"/>
      <c r="B979" s="43"/>
      <c r="C979" s="293" t="s">
        <v>89</v>
      </c>
      <c r="D979" s="293" t="s">
        <v>379</v>
      </c>
      <c r="E979" s="16" t="s">
        <v>1</v>
      </c>
      <c r="F979" s="294">
        <v>7.5899999999999999</v>
      </c>
      <c r="G979" s="37"/>
      <c r="H979" s="43"/>
    </row>
    <row r="980" s="2" customFormat="1" ht="16.8" customHeight="1">
      <c r="A980" s="37"/>
      <c r="B980" s="43"/>
      <c r="C980" s="295" t="s">
        <v>2573</v>
      </c>
      <c r="D980" s="37"/>
      <c r="E980" s="37"/>
      <c r="F980" s="37"/>
      <c r="G980" s="37"/>
      <c r="H980" s="43"/>
    </row>
    <row r="981" s="2" customFormat="1" ht="16.8" customHeight="1">
      <c r="A981" s="37"/>
      <c r="B981" s="43"/>
      <c r="C981" s="293" t="s">
        <v>362</v>
      </c>
      <c r="D981" s="293" t="s">
        <v>363</v>
      </c>
      <c r="E981" s="16" t="s">
        <v>364</v>
      </c>
      <c r="F981" s="294">
        <v>9.6899999999999995</v>
      </c>
      <c r="G981" s="37"/>
      <c r="H981" s="43"/>
    </row>
    <row r="982" s="2" customFormat="1" ht="16.8" customHeight="1">
      <c r="A982" s="37"/>
      <c r="B982" s="43"/>
      <c r="C982" s="289" t="s">
        <v>92</v>
      </c>
      <c r="D982" s="290" t="s">
        <v>92</v>
      </c>
      <c r="E982" s="291" t="s">
        <v>1</v>
      </c>
      <c r="F982" s="292">
        <v>37.518999999999998</v>
      </c>
      <c r="G982" s="37"/>
      <c r="H982" s="43"/>
    </row>
    <row r="983" s="2" customFormat="1" ht="16.8" customHeight="1">
      <c r="A983" s="37"/>
      <c r="B983" s="43"/>
      <c r="C983" s="293" t="s">
        <v>92</v>
      </c>
      <c r="D983" s="293" t="s">
        <v>494</v>
      </c>
      <c r="E983" s="16" t="s">
        <v>1</v>
      </c>
      <c r="F983" s="294">
        <v>37.518999999999998</v>
      </c>
      <c r="G983" s="37"/>
      <c r="H983" s="43"/>
    </row>
    <row r="984" s="2" customFormat="1" ht="16.8" customHeight="1">
      <c r="A984" s="37"/>
      <c r="B984" s="43"/>
      <c r="C984" s="295" t="s">
        <v>2573</v>
      </c>
      <c r="D984" s="37"/>
      <c r="E984" s="37"/>
      <c r="F984" s="37"/>
      <c r="G984" s="37"/>
      <c r="H984" s="43"/>
    </row>
    <row r="985" s="2" customFormat="1" ht="16.8" customHeight="1">
      <c r="A985" s="37"/>
      <c r="B985" s="43"/>
      <c r="C985" s="293" t="s">
        <v>483</v>
      </c>
      <c r="D985" s="293" t="s">
        <v>484</v>
      </c>
      <c r="E985" s="16" t="s">
        <v>438</v>
      </c>
      <c r="F985" s="294">
        <v>28.007999999999999</v>
      </c>
      <c r="G985" s="37"/>
      <c r="H985" s="43"/>
    </row>
    <row r="986" s="2" customFormat="1" ht="16.8" customHeight="1">
      <c r="A986" s="37"/>
      <c r="B986" s="43"/>
      <c r="C986" s="289" t="s">
        <v>2107</v>
      </c>
      <c r="D986" s="290" t="s">
        <v>2107</v>
      </c>
      <c r="E986" s="291" t="s">
        <v>1</v>
      </c>
      <c r="F986" s="292">
        <v>8</v>
      </c>
      <c r="G986" s="37"/>
      <c r="H986" s="43"/>
    </row>
    <row r="987" s="2" customFormat="1" ht="16.8" customHeight="1">
      <c r="A987" s="37"/>
      <c r="B987" s="43"/>
      <c r="C987" s="293" t="s">
        <v>2107</v>
      </c>
      <c r="D987" s="293" t="s">
        <v>2108</v>
      </c>
      <c r="E987" s="16" t="s">
        <v>1</v>
      </c>
      <c r="F987" s="294">
        <v>8</v>
      </c>
      <c r="G987" s="37"/>
      <c r="H987" s="43"/>
    </row>
    <row r="988" s="2" customFormat="1" ht="16.8" customHeight="1">
      <c r="A988" s="37"/>
      <c r="B988" s="43"/>
      <c r="C988" s="289" t="s">
        <v>2114</v>
      </c>
      <c r="D988" s="290" t="s">
        <v>2114</v>
      </c>
      <c r="E988" s="291" t="s">
        <v>1</v>
      </c>
      <c r="F988" s="292">
        <v>1</v>
      </c>
      <c r="G988" s="37"/>
      <c r="H988" s="43"/>
    </row>
    <row r="989" s="2" customFormat="1" ht="16.8" customHeight="1">
      <c r="A989" s="37"/>
      <c r="B989" s="43"/>
      <c r="C989" s="293" t="s">
        <v>2114</v>
      </c>
      <c r="D989" s="293" t="s">
        <v>2115</v>
      </c>
      <c r="E989" s="16" t="s">
        <v>1</v>
      </c>
      <c r="F989" s="294">
        <v>1</v>
      </c>
      <c r="G989" s="37"/>
      <c r="H989" s="43"/>
    </row>
    <row r="990" s="2" customFormat="1" ht="16.8" customHeight="1">
      <c r="A990" s="37"/>
      <c r="B990" s="43"/>
      <c r="C990" s="289" t="s">
        <v>2121</v>
      </c>
      <c r="D990" s="290" t="s">
        <v>2121</v>
      </c>
      <c r="E990" s="291" t="s">
        <v>1</v>
      </c>
      <c r="F990" s="292">
        <v>1</v>
      </c>
      <c r="G990" s="37"/>
      <c r="H990" s="43"/>
    </row>
    <row r="991" s="2" customFormat="1" ht="16.8" customHeight="1">
      <c r="A991" s="37"/>
      <c r="B991" s="43"/>
      <c r="C991" s="293" t="s">
        <v>2121</v>
      </c>
      <c r="D991" s="293" t="s">
        <v>2122</v>
      </c>
      <c r="E991" s="16" t="s">
        <v>1</v>
      </c>
      <c r="F991" s="294">
        <v>1</v>
      </c>
      <c r="G991" s="37"/>
      <c r="H991" s="43"/>
    </row>
    <row r="992" s="2" customFormat="1" ht="16.8" customHeight="1">
      <c r="A992" s="37"/>
      <c r="B992" s="43"/>
      <c r="C992" s="289" t="s">
        <v>2128</v>
      </c>
      <c r="D992" s="290" t="s">
        <v>2128</v>
      </c>
      <c r="E992" s="291" t="s">
        <v>1</v>
      </c>
      <c r="F992" s="292">
        <v>4</v>
      </c>
      <c r="G992" s="37"/>
      <c r="H992" s="43"/>
    </row>
    <row r="993" s="2" customFormat="1" ht="16.8" customHeight="1">
      <c r="A993" s="37"/>
      <c r="B993" s="43"/>
      <c r="C993" s="293" t="s">
        <v>2128</v>
      </c>
      <c r="D993" s="293" t="s">
        <v>2129</v>
      </c>
      <c r="E993" s="16" t="s">
        <v>1</v>
      </c>
      <c r="F993" s="294">
        <v>4</v>
      </c>
      <c r="G993" s="37"/>
      <c r="H993" s="43"/>
    </row>
    <row r="994" s="2" customFormat="1" ht="16.8" customHeight="1">
      <c r="A994" s="37"/>
      <c r="B994" s="43"/>
      <c r="C994" s="289" t="s">
        <v>2135</v>
      </c>
      <c r="D994" s="290" t="s">
        <v>2135</v>
      </c>
      <c r="E994" s="291" t="s">
        <v>1</v>
      </c>
      <c r="F994" s="292">
        <v>4</v>
      </c>
      <c r="G994" s="37"/>
      <c r="H994" s="43"/>
    </row>
    <row r="995" s="2" customFormat="1" ht="16.8" customHeight="1">
      <c r="A995" s="37"/>
      <c r="B995" s="43"/>
      <c r="C995" s="293" t="s">
        <v>2135</v>
      </c>
      <c r="D995" s="293" t="s">
        <v>2136</v>
      </c>
      <c r="E995" s="16" t="s">
        <v>1</v>
      </c>
      <c r="F995" s="294">
        <v>4</v>
      </c>
      <c r="G995" s="37"/>
      <c r="H995" s="43"/>
    </row>
    <row r="996" s="2" customFormat="1" ht="16.8" customHeight="1">
      <c r="A996" s="37"/>
      <c r="B996" s="43"/>
      <c r="C996" s="289" t="s">
        <v>2142</v>
      </c>
      <c r="D996" s="290" t="s">
        <v>2142</v>
      </c>
      <c r="E996" s="291" t="s">
        <v>1</v>
      </c>
      <c r="F996" s="292">
        <v>2</v>
      </c>
      <c r="G996" s="37"/>
      <c r="H996" s="43"/>
    </row>
    <row r="997" s="2" customFormat="1" ht="16.8" customHeight="1">
      <c r="A997" s="37"/>
      <c r="B997" s="43"/>
      <c r="C997" s="293" t="s">
        <v>2142</v>
      </c>
      <c r="D997" s="293" t="s">
        <v>2143</v>
      </c>
      <c r="E997" s="16" t="s">
        <v>1</v>
      </c>
      <c r="F997" s="294">
        <v>2</v>
      </c>
      <c r="G997" s="37"/>
      <c r="H997" s="43"/>
    </row>
    <row r="998" s="2" customFormat="1" ht="16.8" customHeight="1">
      <c r="A998" s="37"/>
      <c r="B998" s="43"/>
      <c r="C998" s="289" t="s">
        <v>2149</v>
      </c>
      <c r="D998" s="290" t="s">
        <v>2149</v>
      </c>
      <c r="E998" s="291" t="s">
        <v>1</v>
      </c>
      <c r="F998" s="292">
        <v>2</v>
      </c>
      <c r="G998" s="37"/>
      <c r="H998" s="43"/>
    </row>
    <row r="999" s="2" customFormat="1" ht="16.8" customHeight="1">
      <c r="A999" s="37"/>
      <c r="B999" s="43"/>
      <c r="C999" s="293" t="s">
        <v>2149</v>
      </c>
      <c r="D999" s="293" t="s">
        <v>2150</v>
      </c>
      <c r="E999" s="16" t="s">
        <v>1</v>
      </c>
      <c r="F999" s="294">
        <v>2</v>
      </c>
      <c r="G999" s="37"/>
      <c r="H999" s="43"/>
    </row>
    <row r="1000" s="2" customFormat="1" ht="16.8" customHeight="1">
      <c r="A1000" s="37"/>
      <c r="B1000" s="43"/>
      <c r="C1000" s="289" t="s">
        <v>2156</v>
      </c>
      <c r="D1000" s="290" t="s">
        <v>2156</v>
      </c>
      <c r="E1000" s="291" t="s">
        <v>1</v>
      </c>
      <c r="F1000" s="292">
        <v>4</v>
      </c>
      <c r="G1000" s="37"/>
      <c r="H1000" s="43"/>
    </row>
    <row r="1001" s="2" customFormat="1" ht="16.8" customHeight="1">
      <c r="A1001" s="37"/>
      <c r="B1001" s="43"/>
      <c r="C1001" s="293" t="s">
        <v>2156</v>
      </c>
      <c r="D1001" s="293" t="s">
        <v>2157</v>
      </c>
      <c r="E1001" s="16" t="s">
        <v>1</v>
      </c>
      <c r="F1001" s="294">
        <v>4</v>
      </c>
      <c r="G1001" s="37"/>
      <c r="H1001" s="43"/>
    </row>
    <row r="1002" s="2" customFormat="1" ht="16.8" customHeight="1">
      <c r="A1002" s="37"/>
      <c r="B1002" s="43"/>
      <c r="C1002" s="289" t="s">
        <v>2163</v>
      </c>
      <c r="D1002" s="290" t="s">
        <v>2163</v>
      </c>
      <c r="E1002" s="291" t="s">
        <v>1</v>
      </c>
      <c r="F1002" s="292">
        <v>4</v>
      </c>
      <c r="G1002" s="37"/>
      <c r="H1002" s="43"/>
    </row>
    <row r="1003" s="2" customFormat="1" ht="16.8" customHeight="1">
      <c r="A1003" s="37"/>
      <c r="B1003" s="43"/>
      <c r="C1003" s="293" t="s">
        <v>2163</v>
      </c>
      <c r="D1003" s="293" t="s">
        <v>2164</v>
      </c>
      <c r="E1003" s="16" t="s">
        <v>1</v>
      </c>
      <c r="F1003" s="294">
        <v>4</v>
      </c>
      <c r="G1003" s="37"/>
      <c r="H1003" s="43"/>
    </row>
    <row r="1004" s="2" customFormat="1" ht="16.8" customHeight="1">
      <c r="A1004" s="37"/>
      <c r="B1004" s="43"/>
      <c r="C1004" s="289" t="s">
        <v>2171</v>
      </c>
      <c r="D1004" s="290" t="s">
        <v>2171</v>
      </c>
      <c r="E1004" s="291" t="s">
        <v>1</v>
      </c>
      <c r="F1004" s="292">
        <v>29.399999999999999</v>
      </c>
      <c r="G1004" s="37"/>
      <c r="H1004" s="43"/>
    </row>
    <row r="1005" s="2" customFormat="1" ht="16.8" customHeight="1">
      <c r="A1005" s="37"/>
      <c r="B1005" s="43"/>
      <c r="C1005" s="293" t="s">
        <v>2171</v>
      </c>
      <c r="D1005" s="293" t="s">
        <v>2172</v>
      </c>
      <c r="E1005" s="16" t="s">
        <v>1</v>
      </c>
      <c r="F1005" s="294">
        <v>29.399999999999999</v>
      </c>
      <c r="G1005" s="37"/>
      <c r="H1005" s="43"/>
    </row>
    <row r="1006" s="2" customFormat="1" ht="16.8" customHeight="1">
      <c r="A1006" s="37"/>
      <c r="B1006" s="43"/>
      <c r="C1006" s="289" t="s">
        <v>511</v>
      </c>
      <c r="D1006" s="290" t="s">
        <v>511</v>
      </c>
      <c r="E1006" s="291" t="s">
        <v>1</v>
      </c>
      <c r="F1006" s="292">
        <v>140.03999999999999</v>
      </c>
      <c r="G1006" s="37"/>
      <c r="H1006" s="43"/>
    </row>
    <row r="1007" s="2" customFormat="1" ht="16.8" customHeight="1">
      <c r="A1007" s="37"/>
      <c r="B1007" s="43"/>
      <c r="C1007" s="293" t="s">
        <v>511</v>
      </c>
      <c r="D1007" s="293" t="s">
        <v>512</v>
      </c>
      <c r="E1007" s="16" t="s">
        <v>1</v>
      </c>
      <c r="F1007" s="294">
        <v>140.03999999999999</v>
      </c>
      <c r="G1007" s="37"/>
      <c r="H1007" s="43"/>
    </row>
    <row r="1008" s="2" customFormat="1" ht="16.8" customHeight="1">
      <c r="A1008" s="37"/>
      <c r="B1008" s="43"/>
      <c r="C1008" s="289" t="s">
        <v>2179</v>
      </c>
      <c r="D1008" s="290" t="s">
        <v>2179</v>
      </c>
      <c r="E1008" s="291" t="s">
        <v>1</v>
      </c>
      <c r="F1008" s="292">
        <v>29.693999999999999</v>
      </c>
      <c r="G1008" s="37"/>
      <c r="H1008" s="43"/>
    </row>
    <row r="1009" s="2" customFormat="1" ht="16.8" customHeight="1">
      <c r="A1009" s="37"/>
      <c r="B1009" s="43"/>
      <c r="C1009" s="293" t="s">
        <v>2179</v>
      </c>
      <c r="D1009" s="293" t="s">
        <v>2180</v>
      </c>
      <c r="E1009" s="16" t="s">
        <v>1</v>
      </c>
      <c r="F1009" s="294">
        <v>29.693999999999999</v>
      </c>
      <c r="G1009" s="37"/>
      <c r="H1009" s="43"/>
    </row>
    <row r="1010" s="2" customFormat="1" ht="16.8" customHeight="1">
      <c r="A1010" s="37"/>
      <c r="B1010" s="43"/>
      <c r="C1010" s="289" t="s">
        <v>2187</v>
      </c>
      <c r="D1010" s="290" t="s">
        <v>2187</v>
      </c>
      <c r="E1010" s="291" t="s">
        <v>1</v>
      </c>
      <c r="F1010" s="292">
        <v>147.87000000000001</v>
      </c>
      <c r="G1010" s="37"/>
      <c r="H1010" s="43"/>
    </row>
    <row r="1011" s="2" customFormat="1" ht="16.8" customHeight="1">
      <c r="A1011" s="37"/>
      <c r="B1011" s="43"/>
      <c r="C1011" s="293" t="s">
        <v>2187</v>
      </c>
      <c r="D1011" s="293" t="s">
        <v>2188</v>
      </c>
      <c r="E1011" s="16" t="s">
        <v>1</v>
      </c>
      <c r="F1011" s="294">
        <v>147.87000000000001</v>
      </c>
      <c r="G1011" s="37"/>
      <c r="H1011" s="43"/>
    </row>
    <row r="1012" s="2" customFormat="1" ht="16.8" customHeight="1">
      <c r="A1012" s="37"/>
      <c r="B1012" s="43"/>
      <c r="C1012" s="289" t="s">
        <v>2195</v>
      </c>
      <c r="D1012" s="290" t="s">
        <v>2195</v>
      </c>
      <c r="E1012" s="291" t="s">
        <v>1</v>
      </c>
      <c r="F1012" s="292">
        <v>155.26400000000001</v>
      </c>
      <c r="G1012" s="37"/>
      <c r="H1012" s="43"/>
    </row>
    <row r="1013" s="2" customFormat="1" ht="16.8" customHeight="1">
      <c r="A1013" s="37"/>
      <c r="B1013" s="43"/>
      <c r="C1013" s="293" t="s">
        <v>2195</v>
      </c>
      <c r="D1013" s="293" t="s">
        <v>2196</v>
      </c>
      <c r="E1013" s="16" t="s">
        <v>1</v>
      </c>
      <c r="F1013" s="294">
        <v>155.26400000000001</v>
      </c>
      <c r="G1013" s="37"/>
      <c r="H1013" s="43"/>
    </row>
    <row r="1014" s="2" customFormat="1" ht="16.8" customHeight="1">
      <c r="A1014" s="37"/>
      <c r="B1014" s="43"/>
      <c r="C1014" s="289" t="s">
        <v>94</v>
      </c>
      <c r="D1014" s="290" t="s">
        <v>94</v>
      </c>
      <c r="E1014" s="291" t="s">
        <v>1</v>
      </c>
      <c r="F1014" s="292">
        <v>1.1759999999999999</v>
      </c>
      <c r="G1014" s="37"/>
      <c r="H1014" s="43"/>
    </row>
    <row r="1015" s="2" customFormat="1" ht="16.8" customHeight="1">
      <c r="A1015" s="37"/>
      <c r="B1015" s="43"/>
      <c r="C1015" s="293" t="s">
        <v>94</v>
      </c>
      <c r="D1015" s="293" t="s">
        <v>2203</v>
      </c>
      <c r="E1015" s="16" t="s">
        <v>1</v>
      </c>
      <c r="F1015" s="294">
        <v>1.1759999999999999</v>
      </c>
      <c r="G1015" s="37"/>
      <c r="H1015" s="43"/>
    </row>
    <row r="1016" s="2" customFormat="1" ht="16.8" customHeight="1">
      <c r="A1016" s="37"/>
      <c r="B1016" s="43"/>
      <c r="C1016" s="295" t="s">
        <v>2573</v>
      </c>
      <c r="D1016" s="37"/>
      <c r="E1016" s="37"/>
      <c r="F1016" s="37"/>
      <c r="G1016" s="37"/>
      <c r="H1016" s="43"/>
    </row>
    <row r="1017" s="2" customFormat="1" ht="16.8" customHeight="1">
      <c r="A1017" s="37"/>
      <c r="B1017" s="43"/>
      <c r="C1017" s="293" t="s">
        <v>2198</v>
      </c>
      <c r="D1017" s="293" t="s">
        <v>2199</v>
      </c>
      <c r="E1017" s="16" t="s">
        <v>438</v>
      </c>
      <c r="F1017" s="294">
        <v>7.0910000000000002</v>
      </c>
      <c r="G1017" s="37"/>
      <c r="H1017" s="43"/>
    </row>
    <row r="1018" s="2" customFormat="1" ht="16.8" customHeight="1">
      <c r="A1018" s="37"/>
      <c r="B1018" s="43"/>
      <c r="C1018" s="289" t="s">
        <v>96</v>
      </c>
      <c r="D1018" s="290" t="s">
        <v>96</v>
      </c>
      <c r="E1018" s="291" t="s">
        <v>1</v>
      </c>
      <c r="F1018" s="292">
        <v>5.7599999999999998</v>
      </c>
      <c r="G1018" s="37"/>
      <c r="H1018" s="43"/>
    </row>
    <row r="1019" s="2" customFormat="1" ht="16.8" customHeight="1">
      <c r="A1019" s="37"/>
      <c r="B1019" s="43"/>
      <c r="C1019" s="293" t="s">
        <v>1</v>
      </c>
      <c r="D1019" s="293" t="s">
        <v>905</v>
      </c>
      <c r="E1019" s="16" t="s">
        <v>1</v>
      </c>
      <c r="F1019" s="294">
        <v>0</v>
      </c>
      <c r="G1019" s="37"/>
      <c r="H1019" s="43"/>
    </row>
    <row r="1020" s="2" customFormat="1" ht="16.8" customHeight="1">
      <c r="A1020" s="37"/>
      <c r="B1020" s="43"/>
      <c r="C1020" s="293" t="s">
        <v>96</v>
      </c>
      <c r="D1020" s="293" t="s">
        <v>2213</v>
      </c>
      <c r="E1020" s="16" t="s">
        <v>1</v>
      </c>
      <c r="F1020" s="294">
        <v>5.7599999999999998</v>
      </c>
      <c r="G1020" s="37"/>
      <c r="H1020" s="43"/>
    </row>
    <row r="1021" s="2" customFormat="1" ht="16.8" customHeight="1">
      <c r="A1021" s="37"/>
      <c r="B1021" s="43"/>
      <c r="C1021" s="295" t="s">
        <v>2573</v>
      </c>
      <c r="D1021" s="37"/>
      <c r="E1021" s="37"/>
      <c r="F1021" s="37"/>
      <c r="G1021" s="37"/>
      <c r="H1021" s="43"/>
    </row>
    <row r="1022" s="2" customFormat="1" ht="16.8" customHeight="1">
      <c r="A1022" s="37"/>
      <c r="B1022" s="43"/>
      <c r="C1022" s="293" t="s">
        <v>2207</v>
      </c>
      <c r="D1022" s="293" t="s">
        <v>2208</v>
      </c>
      <c r="E1022" s="16" t="s">
        <v>364</v>
      </c>
      <c r="F1022" s="294">
        <v>37.259999999999998</v>
      </c>
      <c r="G1022" s="37"/>
      <c r="H1022" s="43"/>
    </row>
    <row r="1023" s="2" customFormat="1" ht="16.8" customHeight="1">
      <c r="A1023" s="37"/>
      <c r="B1023" s="43"/>
      <c r="C1023" s="289" t="s">
        <v>2223</v>
      </c>
      <c r="D1023" s="290" t="s">
        <v>2223</v>
      </c>
      <c r="E1023" s="291" t="s">
        <v>1</v>
      </c>
      <c r="F1023" s="292">
        <v>5.0090000000000003</v>
      </c>
      <c r="G1023" s="37"/>
      <c r="H1023" s="43"/>
    </row>
    <row r="1024" s="2" customFormat="1" ht="16.8" customHeight="1">
      <c r="A1024" s="37"/>
      <c r="B1024" s="43"/>
      <c r="C1024" s="293" t="s">
        <v>2223</v>
      </c>
      <c r="D1024" s="293" t="s">
        <v>2224</v>
      </c>
      <c r="E1024" s="16" t="s">
        <v>1</v>
      </c>
      <c r="F1024" s="294">
        <v>5.0090000000000003</v>
      </c>
      <c r="G1024" s="37"/>
      <c r="H1024" s="43"/>
    </row>
    <row r="1025" s="2" customFormat="1" ht="16.8" customHeight="1">
      <c r="A1025" s="37"/>
      <c r="B1025" s="43"/>
      <c r="C1025" s="289" t="s">
        <v>98</v>
      </c>
      <c r="D1025" s="290" t="s">
        <v>98</v>
      </c>
      <c r="E1025" s="291" t="s">
        <v>1</v>
      </c>
      <c r="F1025" s="292">
        <v>10.5</v>
      </c>
      <c r="G1025" s="37"/>
      <c r="H1025" s="43"/>
    </row>
    <row r="1026" s="2" customFormat="1" ht="16.8" customHeight="1">
      <c r="A1026" s="37"/>
      <c r="B1026" s="43"/>
      <c r="C1026" s="293" t="s">
        <v>1</v>
      </c>
      <c r="D1026" s="293" t="s">
        <v>412</v>
      </c>
      <c r="E1026" s="16" t="s">
        <v>1</v>
      </c>
      <c r="F1026" s="294">
        <v>0</v>
      </c>
      <c r="G1026" s="37"/>
      <c r="H1026" s="43"/>
    </row>
    <row r="1027" s="2" customFormat="1" ht="16.8" customHeight="1">
      <c r="A1027" s="37"/>
      <c r="B1027" s="43"/>
      <c r="C1027" s="293" t="s">
        <v>98</v>
      </c>
      <c r="D1027" s="293" t="s">
        <v>415</v>
      </c>
      <c r="E1027" s="16" t="s">
        <v>1</v>
      </c>
      <c r="F1027" s="294">
        <v>10.5</v>
      </c>
      <c r="G1027" s="37"/>
      <c r="H1027" s="43"/>
    </row>
    <row r="1028" s="2" customFormat="1" ht="16.8" customHeight="1">
      <c r="A1028" s="37"/>
      <c r="B1028" s="43"/>
      <c r="C1028" s="295" t="s">
        <v>2573</v>
      </c>
      <c r="D1028" s="37"/>
      <c r="E1028" s="37"/>
      <c r="F1028" s="37"/>
      <c r="G1028" s="37"/>
      <c r="H1028" s="43"/>
    </row>
    <row r="1029" s="2" customFormat="1" ht="16.8" customHeight="1">
      <c r="A1029" s="37"/>
      <c r="B1029" s="43"/>
      <c r="C1029" s="293" t="s">
        <v>2226</v>
      </c>
      <c r="D1029" s="293" t="s">
        <v>2227</v>
      </c>
      <c r="E1029" s="16" t="s">
        <v>364</v>
      </c>
      <c r="F1029" s="294">
        <v>12.5</v>
      </c>
      <c r="G1029" s="37"/>
      <c r="H1029" s="43"/>
    </row>
    <row r="1030" s="2" customFormat="1" ht="16.8" customHeight="1">
      <c r="A1030" s="37"/>
      <c r="B1030" s="43"/>
      <c r="C1030" s="289" t="s">
        <v>2238</v>
      </c>
      <c r="D1030" s="290" t="s">
        <v>2238</v>
      </c>
      <c r="E1030" s="291" t="s">
        <v>1</v>
      </c>
      <c r="F1030" s="292">
        <v>1.05</v>
      </c>
      <c r="G1030" s="37"/>
      <c r="H1030" s="43"/>
    </row>
    <row r="1031" s="2" customFormat="1" ht="16.8" customHeight="1">
      <c r="A1031" s="37"/>
      <c r="B1031" s="43"/>
      <c r="C1031" s="293" t="s">
        <v>2238</v>
      </c>
      <c r="D1031" s="293" t="s">
        <v>2239</v>
      </c>
      <c r="E1031" s="16" t="s">
        <v>1</v>
      </c>
      <c r="F1031" s="294">
        <v>1.05</v>
      </c>
      <c r="G1031" s="37"/>
      <c r="H1031" s="43"/>
    </row>
    <row r="1032" s="2" customFormat="1" ht="16.8" customHeight="1">
      <c r="A1032" s="37"/>
      <c r="B1032" s="43"/>
      <c r="C1032" s="289" t="s">
        <v>2608</v>
      </c>
      <c r="D1032" s="290" t="s">
        <v>2608</v>
      </c>
      <c r="E1032" s="291" t="s">
        <v>1</v>
      </c>
      <c r="F1032" s="292">
        <v>2.0630000000000002</v>
      </c>
      <c r="G1032" s="37"/>
      <c r="H1032" s="43"/>
    </row>
    <row r="1033" s="2" customFormat="1" ht="16.8" customHeight="1">
      <c r="A1033" s="37"/>
      <c r="B1033" s="43"/>
      <c r="C1033" s="293" t="s">
        <v>1</v>
      </c>
      <c r="D1033" s="293" t="s">
        <v>2583</v>
      </c>
      <c r="E1033" s="16" t="s">
        <v>1</v>
      </c>
      <c r="F1033" s="294">
        <v>0</v>
      </c>
      <c r="G1033" s="37"/>
      <c r="H1033" s="43"/>
    </row>
    <row r="1034" s="2" customFormat="1" ht="16.8" customHeight="1">
      <c r="A1034" s="37"/>
      <c r="B1034" s="43"/>
      <c r="C1034" s="293" t="s">
        <v>1</v>
      </c>
      <c r="D1034" s="293" t="s">
        <v>2584</v>
      </c>
      <c r="E1034" s="16" t="s">
        <v>1</v>
      </c>
      <c r="F1034" s="294">
        <v>0</v>
      </c>
      <c r="G1034" s="37"/>
      <c r="H1034" s="43"/>
    </row>
    <row r="1035" s="2" customFormat="1" ht="16.8" customHeight="1">
      <c r="A1035" s="37"/>
      <c r="B1035" s="43"/>
      <c r="C1035" s="293" t="s">
        <v>2608</v>
      </c>
      <c r="D1035" s="293" t="s">
        <v>2585</v>
      </c>
      <c r="E1035" s="16" t="s">
        <v>1</v>
      </c>
      <c r="F1035" s="294">
        <v>2.0630000000000002</v>
      </c>
      <c r="G1035" s="37"/>
      <c r="H1035" s="43"/>
    </row>
    <row r="1036" s="2" customFormat="1" ht="16.8" customHeight="1">
      <c r="A1036" s="37"/>
      <c r="B1036" s="43"/>
      <c r="C1036" s="295" t="s">
        <v>2573</v>
      </c>
      <c r="D1036" s="37"/>
      <c r="E1036" s="37"/>
      <c r="F1036" s="37"/>
      <c r="G1036" s="37"/>
      <c r="H1036" s="43"/>
    </row>
    <row r="1037" s="2" customFormat="1" ht="16.8" customHeight="1">
      <c r="A1037" s="37"/>
      <c r="B1037" s="43"/>
      <c r="C1037" s="293" t="s">
        <v>2241</v>
      </c>
      <c r="D1037" s="293" t="s">
        <v>2242</v>
      </c>
      <c r="E1037" s="16" t="s">
        <v>364</v>
      </c>
      <c r="F1037" s="294">
        <v>54.334000000000003</v>
      </c>
      <c r="G1037" s="37"/>
      <c r="H1037" s="43"/>
    </row>
    <row r="1038" s="2" customFormat="1" ht="16.8" customHeight="1">
      <c r="A1038" s="37"/>
      <c r="B1038" s="43"/>
      <c r="C1038" s="289" t="s">
        <v>2251</v>
      </c>
      <c r="D1038" s="290" t="s">
        <v>2251</v>
      </c>
      <c r="E1038" s="291" t="s">
        <v>1</v>
      </c>
      <c r="F1038" s="292">
        <v>8.3699999999999992</v>
      </c>
      <c r="G1038" s="37"/>
      <c r="H1038" s="43"/>
    </row>
    <row r="1039" s="2" customFormat="1" ht="16.8" customHeight="1">
      <c r="A1039" s="37"/>
      <c r="B1039" s="43"/>
      <c r="C1039" s="293" t="s">
        <v>2251</v>
      </c>
      <c r="D1039" s="293" t="s">
        <v>2252</v>
      </c>
      <c r="E1039" s="16" t="s">
        <v>1</v>
      </c>
      <c r="F1039" s="294">
        <v>8.3699999999999992</v>
      </c>
      <c r="G1039" s="37"/>
      <c r="H1039" s="43"/>
    </row>
    <row r="1040" s="2" customFormat="1" ht="16.8" customHeight="1">
      <c r="A1040" s="37"/>
      <c r="B1040" s="43"/>
      <c r="C1040" s="289" t="s">
        <v>101</v>
      </c>
      <c r="D1040" s="290" t="s">
        <v>101</v>
      </c>
      <c r="E1040" s="291" t="s">
        <v>1</v>
      </c>
      <c r="F1040" s="292">
        <v>37.518999999999998</v>
      </c>
      <c r="G1040" s="37"/>
      <c r="H1040" s="43"/>
    </row>
    <row r="1041" s="2" customFormat="1" ht="16.8" customHeight="1">
      <c r="A1041" s="37"/>
      <c r="B1041" s="43"/>
      <c r="C1041" s="293" t="s">
        <v>101</v>
      </c>
      <c r="D1041" s="293" t="s">
        <v>494</v>
      </c>
      <c r="E1041" s="16" t="s">
        <v>1</v>
      </c>
      <c r="F1041" s="294">
        <v>37.518999999999998</v>
      </c>
      <c r="G1041" s="37"/>
      <c r="H1041" s="43"/>
    </row>
    <row r="1042" s="2" customFormat="1" ht="16.8" customHeight="1">
      <c r="A1042" s="37"/>
      <c r="B1042" s="43"/>
      <c r="C1042" s="295" t="s">
        <v>2573</v>
      </c>
      <c r="D1042" s="37"/>
      <c r="E1042" s="37"/>
      <c r="F1042" s="37"/>
      <c r="G1042" s="37"/>
      <c r="H1042" s="43"/>
    </row>
    <row r="1043" s="2" customFormat="1" ht="16.8" customHeight="1">
      <c r="A1043" s="37"/>
      <c r="B1043" s="43"/>
      <c r="C1043" s="293" t="s">
        <v>515</v>
      </c>
      <c r="D1043" s="293" t="s">
        <v>516</v>
      </c>
      <c r="E1043" s="16" t="s">
        <v>438</v>
      </c>
      <c r="F1043" s="294">
        <v>28.007999999999999</v>
      </c>
      <c r="G1043" s="37"/>
      <c r="H1043" s="43"/>
    </row>
    <row r="1044" s="2" customFormat="1" ht="16.8" customHeight="1">
      <c r="A1044" s="37"/>
      <c r="B1044" s="43"/>
      <c r="C1044" s="289" t="s">
        <v>2258</v>
      </c>
      <c r="D1044" s="290" t="s">
        <v>2258</v>
      </c>
      <c r="E1044" s="291" t="s">
        <v>1</v>
      </c>
      <c r="F1044" s="292">
        <v>8.3699999999999992</v>
      </c>
      <c r="G1044" s="37"/>
      <c r="H1044" s="43"/>
    </row>
    <row r="1045" s="2" customFormat="1" ht="16.8" customHeight="1">
      <c r="A1045" s="37"/>
      <c r="B1045" s="43"/>
      <c r="C1045" s="293" t="s">
        <v>2258</v>
      </c>
      <c r="D1045" s="293" t="s">
        <v>2259</v>
      </c>
      <c r="E1045" s="16" t="s">
        <v>1</v>
      </c>
      <c r="F1045" s="294">
        <v>8.3699999999999992</v>
      </c>
      <c r="G1045" s="37"/>
      <c r="H1045" s="43"/>
    </row>
    <row r="1046" s="2" customFormat="1" ht="16.8" customHeight="1">
      <c r="A1046" s="37"/>
      <c r="B1046" s="43"/>
      <c r="C1046" s="289" t="s">
        <v>2265</v>
      </c>
      <c r="D1046" s="290" t="s">
        <v>2265</v>
      </c>
      <c r="E1046" s="291" t="s">
        <v>1</v>
      </c>
      <c r="F1046" s="292">
        <v>8.3699999999999992</v>
      </c>
      <c r="G1046" s="37"/>
      <c r="H1046" s="43"/>
    </row>
    <row r="1047" s="2" customFormat="1" ht="16.8" customHeight="1">
      <c r="A1047" s="37"/>
      <c r="B1047" s="43"/>
      <c r="C1047" s="293" t="s">
        <v>2265</v>
      </c>
      <c r="D1047" s="293" t="s">
        <v>2266</v>
      </c>
      <c r="E1047" s="16" t="s">
        <v>1</v>
      </c>
      <c r="F1047" s="294">
        <v>8.3699999999999992</v>
      </c>
      <c r="G1047" s="37"/>
      <c r="H1047" s="43"/>
    </row>
    <row r="1048" s="2" customFormat="1" ht="16.8" customHeight="1">
      <c r="A1048" s="37"/>
      <c r="B1048" s="43"/>
      <c r="C1048" s="289" t="s">
        <v>2272</v>
      </c>
      <c r="D1048" s="290" t="s">
        <v>2272</v>
      </c>
      <c r="E1048" s="291" t="s">
        <v>1</v>
      </c>
      <c r="F1048" s="292">
        <v>8.3699999999999992</v>
      </c>
      <c r="G1048" s="37"/>
      <c r="H1048" s="43"/>
    </row>
    <row r="1049" s="2" customFormat="1" ht="16.8" customHeight="1">
      <c r="A1049" s="37"/>
      <c r="B1049" s="43"/>
      <c r="C1049" s="293" t="s">
        <v>2272</v>
      </c>
      <c r="D1049" s="293" t="s">
        <v>2273</v>
      </c>
      <c r="E1049" s="16" t="s">
        <v>1</v>
      </c>
      <c r="F1049" s="294">
        <v>8.3699999999999992</v>
      </c>
      <c r="G1049" s="37"/>
      <c r="H1049" s="43"/>
    </row>
    <row r="1050" s="2" customFormat="1" ht="16.8" customHeight="1">
      <c r="A1050" s="37"/>
      <c r="B1050" s="43"/>
      <c r="C1050" s="289" t="s">
        <v>2279</v>
      </c>
      <c r="D1050" s="290" t="s">
        <v>2279</v>
      </c>
      <c r="E1050" s="291" t="s">
        <v>1</v>
      </c>
      <c r="F1050" s="292">
        <v>8.3699999999999992</v>
      </c>
      <c r="G1050" s="37"/>
      <c r="H1050" s="43"/>
    </row>
    <row r="1051" s="2" customFormat="1" ht="16.8" customHeight="1">
      <c r="A1051" s="37"/>
      <c r="B1051" s="43"/>
      <c r="C1051" s="293" t="s">
        <v>2279</v>
      </c>
      <c r="D1051" s="293" t="s">
        <v>2280</v>
      </c>
      <c r="E1051" s="16" t="s">
        <v>1</v>
      </c>
      <c r="F1051" s="294">
        <v>8.3699999999999992</v>
      </c>
      <c r="G1051" s="37"/>
      <c r="H1051" s="43"/>
    </row>
    <row r="1052" s="2" customFormat="1" ht="16.8" customHeight="1">
      <c r="A1052" s="37"/>
      <c r="B1052" s="43"/>
      <c r="C1052" s="289" t="s">
        <v>2286</v>
      </c>
      <c r="D1052" s="290" t="s">
        <v>2286</v>
      </c>
      <c r="E1052" s="291" t="s">
        <v>1</v>
      </c>
      <c r="F1052" s="292">
        <v>8.3699999999999992</v>
      </c>
      <c r="G1052" s="37"/>
      <c r="H1052" s="43"/>
    </row>
    <row r="1053" s="2" customFormat="1" ht="16.8" customHeight="1">
      <c r="A1053" s="37"/>
      <c r="B1053" s="43"/>
      <c r="C1053" s="293" t="s">
        <v>2286</v>
      </c>
      <c r="D1053" s="293" t="s">
        <v>2287</v>
      </c>
      <c r="E1053" s="16" t="s">
        <v>1</v>
      </c>
      <c r="F1053" s="294">
        <v>8.3699999999999992</v>
      </c>
      <c r="G1053" s="37"/>
      <c r="H1053" s="43"/>
    </row>
    <row r="1054" s="2" customFormat="1" ht="16.8" customHeight="1">
      <c r="A1054" s="37"/>
      <c r="B1054" s="43"/>
      <c r="C1054" s="289" t="s">
        <v>2295</v>
      </c>
      <c r="D1054" s="290" t="s">
        <v>2295</v>
      </c>
      <c r="E1054" s="291" t="s">
        <v>1</v>
      </c>
      <c r="F1054" s="292">
        <v>1.3999999999999999</v>
      </c>
      <c r="G1054" s="37"/>
      <c r="H1054" s="43"/>
    </row>
    <row r="1055" s="2" customFormat="1" ht="16.8" customHeight="1">
      <c r="A1055" s="37"/>
      <c r="B1055" s="43"/>
      <c r="C1055" s="293" t="s">
        <v>2295</v>
      </c>
      <c r="D1055" s="293" t="s">
        <v>2296</v>
      </c>
      <c r="E1055" s="16" t="s">
        <v>1</v>
      </c>
      <c r="F1055" s="294">
        <v>1.3999999999999999</v>
      </c>
      <c r="G1055" s="37"/>
      <c r="H1055" s="43"/>
    </row>
    <row r="1056" s="2" customFormat="1" ht="16.8" customHeight="1">
      <c r="A1056" s="37"/>
      <c r="B1056" s="43"/>
      <c r="C1056" s="289" t="s">
        <v>2609</v>
      </c>
      <c r="D1056" s="290" t="s">
        <v>2609</v>
      </c>
      <c r="E1056" s="291" t="s">
        <v>1</v>
      </c>
      <c r="F1056" s="292">
        <v>1922.2639999999999</v>
      </c>
      <c r="G1056" s="37"/>
      <c r="H1056" s="43"/>
    </row>
    <row r="1057" s="2" customFormat="1" ht="16.8" customHeight="1">
      <c r="A1057" s="37"/>
      <c r="B1057" s="43"/>
      <c r="C1057" s="293" t="s">
        <v>2609</v>
      </c>
      <c r="D1057" s="293" t="s">
        <v>2303</v>
      </c>
      <c r="E1057" s="16" t="s">
        <v>1</v>
      </c>
      <c r="F1057" s="294">
        <v>1922.2639999999999</v>
      </c>
      <c r="G1057" s="37"/>
      <c r="H1057" s="43"/>
    </row>
    <row r="1058" s="2" customFormat="1" ht="16.8" customHeight="1">
      <c r="A1058" s="37"/>
      <c r="B1058" s="43"/>
      <c r="C1058" s="289" t="s">
        <v>2610</v>
      </c>
      <c r="D1058" s="290" t="s">
        <v>2610</v>
      </c>
      <c r="E1058" s="291" t="s">
        <v>1</v>
      </c>
      <c r="F1058" s="292">
        <v>230671.67999999999</v>
      </c>
      <c r="G1058" s="37"/>
      <c r="H1058" s="43"/>
    </row>
    <row r="1059" s="2" customFormat="1" ht="16.8" customHeight="1">
      <c r="A1059" s="37"/>
      <c r="B1059" s="43"/>
      <c r="C1059" s="293" t="s">
        <v>2610</v>
      </c>
      <c r="D1059" s="293" t="s">
        <v>2309</v>
      </c>
      <c r="E1059" s="16" t="s">
        <v>1</v>
      </c>
      <c r="F1059" s="294">
        <v>230671.67999999999</v>
      </c>
      <c r="G1059" s="37"/>
      <c r="H1059" s="43"/>
    </row>
    <row r="1060" s="2" customFormat="1" ht="16.8" customHeight="1">
      <c r="A1060" s="37"/>
      <c r="B1060" s="43"/>
      <c r="C1060" s="289" t="s">
        <v>2611</v>
      </c>
      <c r="D1060" s="290" t="s">
        <v>2611</v>
      </c>
      <c r="E1060" s="291" t="s">
        <v>1</v>
      </c>
      <c r="F1060" s="292">
        <v>1922.2639999999999</v>
      </c>
      <c r="G1060" s="37"/>
      <c r="H1060" s="43"/>
    </row>
    <row r="1061" s="2" customFormat="1" ht="16.8" customHeight="1">
      <c r="A1061" s="37"/>
      <c r="B1061" s="43"/>
      <c r="C1061" s="293" t="s">
        <v>2611</v>
      </c>
      <c r="D1061" s="293" t="s">
        <v>2314</v>
      </c>
      <c r="E1061" s="16" t="s">
        <v>1</v>
      </c>
      <c r="F1061" s="294">
        <v>1922.2639999999999</v>
      </c>
      <c r="G1061" s="37"/>
      <c r="H1061" s="43"/>
    </row>
    <row r="1062" s="2" customFormat="1" ht="16.8" customHeight="1">
      <c r="A1062" s="37"/>
      <c r="B1062" s="43"/>
      <c r="C1062" s="289" t="s">
        <v>2327</v>
      </c>
      <c r="D1062" s="290" t="s">
        <v>2327</v>
      </c>
      <c r="E1062" s="291" t="s">
        <v>1</v>
      </c>
      <c r="F1062" s="292">
        <v>1922.2639999999999</v>
      </c>
      <c r="G1062" s="37"/>
      <c r="H1062" s="43"/>
    </row>
    <row r="1063" s="2" customFormat="1" ht="16.8" customHeight="1">
      <c r="A1063" s="37"/>
      <c r="B1063" s="43"/>
      <c r="C1063" s="293" t="s">
        <v>2327</v>
      </c>
      <c r="D1063" s="293" t="s">
        <v>2328</v>
      </c>
      <c r="E1063" s="16" t="s">
        <v>1</v>
      </c>
      <c r="F1063" s="294">
        <v>1922.2639999999999</v>
      </c>
      <c r="G1063" s="37"/>
      <c r="H1063" s="43"/>
    </row>
    <row r="1064" s="2" customFormat="1" ht="16.8" customHeight="1">
      <c r="A1064" s="37"/>
      <c r="B1064" s="43"/>
      <c r="C1064" s="289" t="s">
        <v>103</v>
      </c>
      <c r="D1064" s="290" t="s">
        <v>103</v>
      </c>
      <c r="E1064" s="291" t="s">
        <v>1</v>
      </c>
      <c r="F1064" s="292">
        <v>3.3180000000000001</v>
      </c>
      <c r="G1064" s="37"/>
      <c r="H1064" s="43"/>
    </row>
    <row r="1065" s="2" customFormat="1" ht="16.8" customHeight="1">
      <c r="A1065" s="37"/>
      <c r="B1065" s="43"/>
      <c r="C1065" s="293" t="s">
        <v>1</v>
      </c>
      <c r="D1065" s="293" t="s">
        <v>544</v>
      </c>
      <c r="E1065" s="16" t="s">
        <v>1</v>
      </c>
      <c r="F1065" s="294">
        <v>0</v>
      </c>
      <c r="G1065" s="37"/>
      <c r="H1065" s="43"/>
    </row>
    <row r="1066" s="2" customFormat="1" ht="16.8" customHeight="1">
      <c r="A1066" s="37"/>
      <c r="B1066" s="43"/>
      <c r="C1066" s="293" t="s">
        <v>103</v>
      </c>
      <c r="D1066" s="293" t="s">
        <v>546</v>
      </c>
      <c r="E1066" s="16" t="s">
        <v>1</v>
      </c>
      <c r="F1066" s="294">
        <v>3.3180000000000001</v>
      </c>
      <c r="G1066" s="37"/>
      <c r="H1066" s="43"/>
    </row>
    <row r="1067" s="2" customFormat="1" ht="16.8" customHeight="1">
      <c r="A1067" s="37"/>
      <c r="B1067" s="43"/>
      <c r="C1067" s="295" t="s">
        <v>2573</v>
      </c>
      <c r="D1067" s="37"/>
      <c r="E1067" s="37"/>
      <c r="F1067" s="37"/>
      <c r="G1067" s="37"/>
      <c r="H1067" s="43"/>
    </row>
    <row r="1068" s="2" customFormat="1" ht="16.8" customHeight="1">
      <c r="A1068" s="37"/>
      <c r="B1068" s="43"/>
      <c r="C1068" s="293" t="s">
        <v>533</v>
      </c>
      <c r="D1068" s="293" t="s">
        <v>534</v>
      </c>
      <c r="E1068" s="16" t="s">
        <v>438</v>
      </c>
      <c r="F1068" s="294">
        <v>15.458</v>
      </c>
      <c r="G1068" s="37"/>
      <c r="H1068" s="43"/>
    </row>
    <row r="1069" s="2" customFormat="1" ht="16.8" customHeight="1">
      <c r="A1069" s="37"/>
      <c r="B1069" s="43"/>
      <c r="C1069" s="289" t="s">
        <v>2334</v>
      </c>
      <c r="D1069" s="290" t="s">
        <v>2334</v>
      </c>
      <c r="E1069" s="291" t="s">
        <v>1</v>
      </c>
      <c r="F1069" s="292">
        <v>230671.67999999999</v>
      </c>
      <c r="G1069" s="37"/>
      <c r="H1069" s="43"/>
    </row>
    <row r="1070" s="2" customFormat="1" ht="16.8" customHeight="1">
      <c r="A1070" s="37"/>
      <c r="B1070" s="43"/>
      <c r="C1070" s="293" t="s">
        <v>2334</v>
      </c>
      <c r="D1070" s="293" t="s">
        <v>2335</v>
      </c>
      <c r="E1070" s="16" t="s">
        <v>1</v>
      </c>
      <c r="F1070" s="294">
        <v>230671.67999999999</v>
      </c>
      <c r="G1070" s="37"/>
      <c r="H1070" s="43"/>
    </row>
    <row r="1071" s="2" customFormat="1" ht="16.8" customHeight="1">
      <c r="A1071" s="37"/>
      <c r="B1071" s="43"/>
      <c r="C1071" s="289" t="s">
        <v>2341</v>
      </c>
      <c r="D1071" s="290" t="s">
        <v>2341</v>
      </c>
      <c r="E1071" s="291" t="s">
        <v>1</v>
      </c>
      <c r="F1071" s="292">
        <v>1922.2639999999999</v>
      </c>
      <c r="G1071" s="37"/>
      <c r="H1071" s="43"/>
    </row>
    <row r="1072" s="2" customFormat="1" ht="16.8" customHeight="1">
      <c r="A1072" s="37"/>
      <c r="B1072" s="43"/>
      <c r="C1072" s="293" t="s">
        <v>2341</v>
      </c>
      <c r="D1072" s="293" t="s">
        <v>2342</v>
      </c>
      <c r="E1072" s="16" t="s">
        <v>1</v>
      </c>
      <c r="F1072" s="294">
        <v>1922.2639999999999</v>
      </c>
      <c r="G1072" s="37"/>
      <c r="H1072" s="43"/>
    </row>
    <row r="1073" s="2" customFormat="1" ht="16.8" customHeight="1">
      <c r="A1073" s="37"/>
      <c r="B1073" s="43"/>
      <c r="C1073" s="289" t="s">
        <v>2349</v>
      </c>
      <c r="D1073" s="290" t="s">
        <v>2349</v>
      </c>
      <c r="E1073" s="291" t="s">
        <v>1</v>
      </c>
      <c r="F1073" s="292">
        <v>32.049999999999997</v>
      </c>
      <c r="G1073" s="37"/>
      <c r="H1073" s="43"/>
    </row>
    <row r="1074" s="2" customFormat="1" ht="16.8" customHeight="1">
      <c r="A1074" s="37"/>
      <c r="B1074" s="43"/>
      <c r="C1074" s="293" t="s">
        <v>2349</v>
      </c>
      <c r="D1074" s="293" t="s">
        <v>2350</v>
      </c>
      <c r="E1074" s="16" t="s">
        <v>1</v>
      </c>
      <c r="F1074" s="294">
        <v>32.049999999999997</v>
      </c>
      <c r="G1074" s="37"/>
      <c r="H1074" s="43"/>
    </row>
    <row r="1075" s="2" customFormat="1" ht="16.8" customHeight="1">
      <c r="A1075" s="37"/>
      <c r="B1075" s="43"/>
      <c r="C1075" s="289" t="s">
        <v>2357</v>
      </c>
      <c r="D1075" s="290" t="s">
        <v>2357</v>
      </c>
      <c r="E1075" s="291" t="s">
        <v>1</v>
      </c>
      <c r="F1075" s="292">
        <v>3846</v>
      </c>
      <c r="G1075" s="37"/>
      <c r="H1075" s="43"/>
    </row>
    <row r="1076" s="2" customFormat="1" ht="16.8" customHeight="1">
      <c r="A1076" s="37"/>
      <c r="B1076" s="43"/>
      <c r="C1076" s="293" t="s">
        <v>2357</v>
      </c>
      <c r="D1076" s="293" t="s">
        <v>2358</v>
      </c>
      <c r="E1076" s="16" t="s">
        <v>1</v>
      </c>
      <c r="F1076" s="294">
        <v>3846</v>
      </c>
      <c r="G1076" s="37"/>
      <c r="H1076" s="43"/>
    </row>
    <row r="1077" s="2" customFormat="1" ht="16.8" customHeight="1">
      <c r="A1077" s="37"/>
      <c r="B1077" s="43"/>
      <c r="C1077" s="289" t="s">
        <v>2364</v>
      </c>
      <c r="D1077" s="290" t="s">
        <v>2364</v>
      </c>
      <c r="E1077" s="291" t="s">
        <v>1</v>
      </c>
      <c r="F1077" s="292">
        <v>32.049999999999997</v>
      </c>
      <c r="G1077" s="37"/>
      <c r="H1077" s="43"/>
    </row>
    <row r="1078" s="2" customFormat="1" ht="16.8" customHeight="1">
      <c r="A1078" s="37"/>
      <c r="B1078" s="43"/>
      <c r="C1078" s="293" t="s">
        <v>2364</v>
      </c>
      <c r="D1078" s="293" t="s">
        <v>2365</v>
      </c>
      <c r="E1078" s="16" t="s">
        <v>1</v>
      </c>
      <c r="F1078" s="294">
        <v>32.049999999999997</v>
      </c>
      <c r="G1078" s="37"/>
      <c r="H1078" s="43"/>
    </row>
    <row r="1079" s="2" customFormat="1" ht="16.8" customHeight="1">
      <c r="A1079" s="37"/>
      <c r="B1079" s="43"/>
      <c r="C1079" s="289" t="s">
        <v>105</v>
      </c>
      <c r="D1079" s="290" t="s">
        <v>105</v>
      </c>
      <c r="E1079" s="291" t="s">
        <v>1</v>
      </c>
      <c r="F1079" s="292">
        <v>-0.027</v>
      </c>
      <c r="G1079" s="37"/>
      <c r="H1079" s="43"/>
    </row>
    <row r="1080" s="2" customFormat="1" ht="16.8" customHeight="1">
      <c r="A1080" s="37"/>
      <c r="B1080" s="43"/>
      <c r="C1080" s="293" t="s">
        <v>105</v>
      </c>
      <c r="D1080" s="293" t="s">
        <v>2373</v>
      </c>
      <c r="E1080" s="16" t="s">
        <v>1</v>
      </c>
      <c r="F1080" s="294">
        <v>-0.027</v>
      </c>
      <c r="G1080" s="37"/>
      <c r="H1080" s="43"/>
    </row>
    <row r="1081" s="2" customFormat="1" ht="16.8" customHeight="1">
      <c r="A1081" s="37"/>
      <c r="B1081" s="43"/>
      <c r="C1081" s="295" t="s">
        <v>2573</v>
      </c>
      <c r="D1081" s="37"/>
      <c r="E1081" s="37"/>
      <c r="F1081" s="37"/>
      <c r="G1081" s="37"/>
      <c r="H1081" s="43"/>
    </row>
    <row r="1082" s="2" customFormat="1">
      <c r="A1082" s="37"/>
      <c r="B1082" s="43"/>
      <c r="C1082" s="293" t="s">
        <v>2368</v>
      </c>
      <c r="D1082" s="293" t="s">
        <v>2369</v>
      </c>
      <c r="E1082" s="16" t="s">
        <v>438</v>
      </c>
      <c r="F1082" s="294">
        <v>2.4529999999999998</v>
      </c>
      <c r="G1082" s="37"/>
      <c r="H1082" s="43"/>
    </row>
    <row r="1083" s="2" customFormat="1" ht="16.8" customHeight="1">
      <c r="A1083" s="37"/>
      <c r="B1083" s="43"/>
      <c r="C1083" s="289" t="s">
        <v>107</v>
      </c>
      <c r="D1083" s="290" t="s">
        <v>107</v>
      </c>
      <c r="E1083" s="291" t="s">
        <v>1</v>
      </c>
      <c r="F1083" s="292">
        <v>1.139</v>
      </c>
      <c r="G1083" s="37"/>
      <c r="H1083" s="43"/>
    </row>
    <row r="1084" s="2" customFormat="1" ht="16.8" customHeight="1">
      <c r="A1084" s="37"/>
      <c r="B1084" s="43"/>
      <c r="C1084" s="293" t="s">
        <v>1</v>
      </c>
      <c r="D1084" s="293" t="s">
        <v>377</v>
      </c>
      <c r="E1084" s="16" t="s">
        <v>1</v>
      </c>
      <c r="F1084" s="294">
        <v>0</v>
      </c>
      <c r="G1084" s="37"/>
      <c r="H1084" s="43"/>
    </row>
    <row r="1085" s="2" customFormat="1" ht="16.8" customHeight="1">
      <c r="A1085" s="37"/>
      <c r="B1085" s="43"/>
      <c r="C1085" s="293" t="s">
        <v>107</v>
      </c>
      <c r="D1085" s="293" t="s">
        <v>2385</v>
      </c>
      <c r="E1085" s="16" t="s">
        <v>1</v>
      </c>
      <c r="F1085" s="294">
        <v>1.139</v>
      </c>
      <c r="G1085" s="37"/>
      <c r="H1085" s="43"/>
    </row>
    <row r="1086" s="2" customFormat="1" ht="16.8" customHeight="1">
      <c r="A1086" s="37"/>
      <c r="B1086" s="43"/>
      <c r="C1086" s="295" t="s">
        <v>2573</v>
      </c>
      <c r="D1086" s="37"/>
      <c r="E1086" s="37"/>
      <c r="F1086" s="37"/>
      <c r="G1086" s="37"/>
      <c r="H1086" s="43"/>
    </row>
    <row r="1087" s="2" customFormat="1">
      <c r="A1087" s="37"/>
      <c r="B1087" s="43"/>
      <c r="C1087" s="293" t="s">
        <v>2381</v>
      </c>
      <c r="D1087" s="293" t="s">
        <v>2382</v>
      </c>
      <c r="E1087" s="16" t="s">
        <v>438</v>
      </c>
      <c r="F1087" s="294">
        <v>2.1890000000000001</v>
      </c>
      <c r="G1087" s="37"/>
      <c r="H1087" s="43"/>
    </row>
    <row r="1088" s="2" customFormat="1" ht="16.8" customHeight="1">
      <c r="A1088" s="37"/>
      <c r="B1088" s="43"/>
      <c r="C1088" s="289" t="s">
        <v>109</v>
      </c>
      <c r="D1088" s="290" t="s">
        <v>109</v>
      </c>
      <c r="E1088" s="291" t="s">
        <v>1</v>
      </c>
      <c r="F1088" s="292">
        <v>0.36899999999999999</v>
      </c>
      <c r="G1088" s="37"/>
      <c r="H1088" s="43"/>
    </row>
    <row r="1089" s="2" customFormat="1" ht="16.8" customHeight="1">
      <c r="A1089" s="37"/>
      <c r="B1089" s="43"/>
      <c r="C1089" s="293" t="s">
        <v>109</v>
      </c>
      <c r="D1089" s="293" t="s">
        <v>2377</v>
      </c>
      <c r="E1089" s="16" t="s">
        <v>1</v>
      </c>
      <c r="F1089" s="294">
        <v>0.36899999999999999</v>
      </c>
      <c r="G1089" s="37"/>
      <c r="H1089" s="43"/>
    </row>
    <row r="1090" s="2" customFormat="1" ht="16.8" customHeight="1">
      <c r="A1090" s="37"/>
      <c r="B1090" s="43"/>
      <c r="C1090" s="295" t="s">
        <v>2573</v>
      </c>
      <c r="D1090" s="37"/>
      <c r="E1090" s="37"/>
      <c r="F1090" s="37"/>
      <c r="G1090" s="37"/>
      <c r="H1090" s="43"/>
    </row>
    <row r="1091" s="2" customFormat="1" ht="16.8" customHeight="1">
      <c r="A1091" s="37"/>
      <c r="B1091" s="43"/>
      <c r="C1091" s="293" t="s">
        <v>2389</v>
      </c>
      <c r="D1091" s="293" t="s">
        <v>2390</v>
      </c>
      <c r="E1091" s="16" t="s">
        <v>438</v>
      </c>
      <c r="F1091" s="294">
        <v>0.77300000000000002</v>
      </c>
      <c r="G1091" s="37"/>
      <c r="H1091" s="43"/>
    </row>
    <row r="1092" s="2" customFormat="1" ht="16.8" customHeight="1">
      <c r="A1092" s="37"/>
      <c r="B1092" s="43"/>
      <c r="C1092" s="289" t="s">
        <v>111</v>
      </c>
      <c r="D1092" s="290" t="s">
        <v>111</v>
      </c>
      <c r="E1092" s="291" t="s">
        <v>1</v>
      </c>
      <c r="F1092" s="292">
        <v>0.60799999999999998</v>
      </c>
      <c r="G1092" s="37"/>
      <c r="H1092" s="43"/>
    </row>
    <row r="1093" s="2" customFormat="1" ht="16.8" customHeight="1">
      <c r="A1093" s="37"/>
      <c r="B1093" s="43"/>
      <c r="C1093" s="293" t="s">
        <v>111</v>
      </c>
      <c r="D1093" s="293" t="s">
        <v>2402</v>
      </c>
      <c r="E1093" s="16" t="s">
        <v>1</v>
      </c>
      <c r="F1093" s="294">
        <v>0.60799999999999998</v>
      </c>
      <c r="G1093" s="37"/>
      <c r="H1093" s="43"/>
    </row>
    <row r="1094" s="2" customFormat="1" ht="16.8" customHeight="1">
      <c r="A1094" s="37"/>
      <c r="B1094" s="43"/>
      <c r="C1094" s="295" t="s">
        <v>2573</v>
      </c>
      <c r="D1094" s="37"/>
      <c r="E1094" s="37"/>
      <c r="F1094" s="37"/>
      <c r="G1094" s="37"/>
      <c r="H1094" s="43"/>
    </row>
    <row r="1095" s="2" customFormat="1" ht="16.8" customHeight="1">
      <c r="A1095" s="37"/>
      <c r="B1095" s="43"/>
      <c r="C1095" s="293" t="s">
        <v>2396</v>
      </c>
      <c r="D1095" s="293" t="s">
        <v>2397</v>
      </c>
      <c r="E1095" s="16" t="s">
        <v>364</v>
      </c>
      <c r="F1095" s="294">
        <v>36.472999999999999</v>
      </c>
      <c r="G1095" s="37"/>
      <c r="H1095" s="43"/>
    </row>
    <row r="1096" s="2" customFormat="1" ht="16.8" customHeight="1">
      <c r="A1096" s="37"/>
      <c r="B1096" s="43"/>
      <c r="C1096" s="289" t="s">
        <v>2412</v>
      </c>
      <c r="D1096" s="290" t="s">
        <v>2412</v>
      </c>
      <c r="E1096" s="291" t="s">
        <v>1</v>
      </c>
      <c r="F1096" s="292">
        <v>7.2000000000000002</v>
      </c>
      <c r="G1096" s="37"/>
      <c r="H1096" s="43"/>
    </row>
    <row r="1097" s="2" customFormat="1" ht="16.8" customHeight="1">
      <c r="A1097" s="37"/>
      <c r="B1097" s="43"/>
      <c r="C1097" s="293" t="s">
        <v>2412</v>
      </c>
      <c r="D1097" s="293" t="s">
        <v>2413</v>
      </c>
      <c r="E1097" s="16" t="s">
        <v>1</v>
      </c>
      <c r="F1097" s="294">
        <v>7.2000000000000002</v>
      </c>
      <c r="G1097" s="37"/>
      <c r="H1097" s="43"/>
    </row>
    <row r="1098" s="2" customFormat="1" ht="16.8" customHeight="1">
      <c r="A1098" s="37"/>
      <c r="B1098" s="43"/>
      <c r="C1098" s="289" t="s">
        <v>113</v>
      </c>
      <c r="D1098" s="290" t="s">
        <v>113</v>
      </c>
      <c r="E1098" s="291" t="s">
        <v>1</v>
      </c>
      <c r="F1098" s="292">
        <v>37.518999999999998</v>
      </c>
      <c r="G1098" s="37"/>
      <c r="H1098" s="43"/>
    </row>
    <row r="1099" s="2" customFormat="1" ht="16.8" customHeight="1">
      <c r="A1099" s="37"/>
      <c r="B1099" s="43"/>
      <c r="C1099" s="293" t="s">
        <v>113</v>
      </c>
      <c r="D1099" s="293" t="s">
        <v>494</v>
      </c>
      <c r="E1099" s="16" t="s">
        <v>1</v>
      </c>
      <c r="F1099" s="294">
        <v>37.518999999999998</v>
      </c>
      <c r="G1099" s="37"/>
      <c r="H1099" s="43"/>
    </row>
    <row r="1100" s="2" customFormat="1" ht="16.8" customHeight="1">
      <c r="A1100" s="37"/>
      <c r="B1100" s="43"/>
      <c r="C1100" s="295" t="s">
        <v>2573</v>
      </c>
      <c r="D1100" s="37"/>
      <c r="E1100" s="37"/>
      <c r="F1100" s="37"/>
      <c r="G1100" s="37"/>
      <c r="H1100" s="43"/>
    </row>
    <row r="1101" s="2" customFormat="1" ht="16.8" customHeight="1">
      <c r="A1101" s="37"/>
      <c r="B1101" s="43"/>
      <c r="C1101" s="293" t="s">
        <v>556</v>
      </c>
      <c r="D1101" s="293" t="s">
        <v>557</v>
      </c>
      <c r="E1101" s="16" t="s">
        <v>438</v>
      </c>
      <c r="F1101" s="294">
        <v>28.007999999999999</v>
      </c>
      <c r="G1101" s="37"/>
      <c r="H1101" s="43"/>
    </row>
    <row r="1102" s="2" customFormat="1" ht="16.8" customHeight="1">
      <c r="A1102" s="37"/>
      <c r="B1102" s="43"/>
      <c r="C1102" s="289" t="s">
        <v>2420</v>
      </c>
      <c r="D1102" s="290" t="s">
        <v>2420</v>
      </c>
      <c r="E1102" s="291" t="s">
        <v>1</v>
      </c>
      <c r="F1102" s="292">
        <v>11.4</v>
      </c>
      <c r="G1102" s="37"/>
      <c r="H1102" s="43"/>
    </row>
    <row r="1103" s="2" customFormat="1" ht="16.8" customHeight="1">
      <c r="A1103" s="37"/>
      <c r="B1103" s="43"/>
      <c r="C1103" s="293" t="s">
        <v>2420</v>
      </c>
      <c r="D1103" s="293" t="s">
        <v>2421</v>
      </c>
      <c r="E1103" s="16" t="s">
        <v>1</v>
      </c>
      <c r="F1103" s="294">
        <v>11.4</v>
      </c>
      <c r="G1103" s="37"/>
      <c r="H1103" s="43"/>
    </row>
    <row r="1104" s="2" customFormat="1" ht="16.8" customHeight="1">
      <c r="A1104" s="37"/>
      <c r="B1104" s="43"/>
      <c r="C1104" s="289" t="s">
        <v>114</v>
      </c>
      <c r="D1104" s="290" t="s">
        <v>114</v>
      </c>
      <c r="E1104" s="291" t="s">
        <v>1</v>
      </c>
      <c r="F1104" s="292">
        <v>6.9699999999999998</v>
      </c>
      <c r="G1104" s="37"/>
      <c r="H1104" s="43"/>
    </row>
    <row r="1105" s="2" customFormat="1" ht="16.8" customHeight="1">
      <c r="A1105" s="37"/>
      <c r="B1105" s="43"/>
      <c r="C1105" s="293" t="s">
        <v>114</v>
      </c>
      <c r="D1105" s="293" t="s">
        <v>2429</v>
      </c>
      <c r="E1105" s="16" t="s">
        <v>1</v>
      </c>
      <c r="F1105" s="294">
        <v>6.9699999999999998</v>
      </c>
      <c r="G1105" s="37"/>
      <c r="H1105" s="43"/>
    </row>
    <row r="1106" s="2" customFormat="1" ht="16.8" customHeight="1">
      <c r="A1106" s="37"/>
      <c r="B1106" s="43"/>
      <c r="C1106" s="295" t="s">
        <v>2573</v>
      </c>
      <c r="D1106" s="37"/>
      <c r="E1106" s="37"/>
      <c r="F1106" s="37"/>
      <c r="G1106" s="37"/>
      <c r="H1106" s="43"/>
    </row>
    <row r="1107" s="2" customFormat="1" ht="16.8" customHeight="1">
      <c r="A1107" s="37"/>
      <c r="B1107" s="43"/>
      <c r="C1107" s="293" t="s">
        <v>2423</v>
      </c>
      <c r="D1107" s="293" t="s">
        <v>2424</v>
      </c>
      <c r="E1107" s="16" t="s">
        <v>364</v>
      </c>
      <c r="F1107" s="294">
        <v>26.645</v>
      </c>
      <c r="G1107" s="37"/>
      <c r="H1107" s="43"/>
    </row>
    <row r="1108" s="2" customFormat="1" ht="16.8" customHeight="1">
      <c r="A1108" s="37"/>
      <c r="B1108" s="43"/>
      <c r="C1108" s="289" t="s">
        <v>2612</v>
      </c>
      <c r="D1108" s="290" t="s">
        <v>2612</v>
      </c>
      <c r="E1108" s="291" t="s">
        <v>1</v>
      </c>
      <c r="F1108" s="292">
        <v>-3.645</v>
      </c>
      <c r="G1108" s="37"/>
      <c r="H1108" s="43"/>
    </row>
    <row r="1109" s="2" customFormat="1" ht="16.8" customHeight="1">
      <c r="A1109" s="37"/>
      <c r="B1109" s="43"/>
      <c r="C1109" s="293" t="s">
        <v>2612</v>
      </c>
      <c r="D1109" s="293" t="s">
        <v>2613</v>
      </c>
      <c r="E1109" s="16" t="s">
        <v>1</v>
      </c>
      <c r="F1109" s="294">
        <v>-3.645</v>
      </c>
      <c r="G1109" s="37"/>
      <c r="H1109" s="43"/>
    </row>
    <row r="1110" s="2" customFormat="1" ht="16.8" customHeight="1">
      <c r="A1110" s="37"/>
      <c r="B1110" s="43"/>
      <c r="C1110" s="295" t="s">
        <v>2573</v>
      </c>
      <c r="D1110" s="37"/>
      <c r="E1110" s="37"/>
      <c r="F1110" s="37"/>
      <c r="G1110" s="37"/>
      <c r="H1110" s="43"/>
    </row>
    <row r="1111" s="2" customFormat="1" ht="16.8" customHeight="1">
      <c r="A1111" s="37"/>
      <c r="B1111" s="43"/>
      <c r="C1111" s="293" t="s">
        <v>2438</v>
      </c>
      <c r="D1111" s="293" t="s">
        <v>2439</v>
      </c>
      <c r="E1111" s="16" t="s">
        <v>364</v>
      </c>
      <c r="F1111" s="294">
        <v>286.618</v>
      </c>
      <c r="G1111" s="37"/>
      <c r="H1111" s="43"/>
    </row>
    <row r="1112" s="2" customFormat="1" ht="16.8" customHeight="1">
      <c r="A1112" s="37"/>
      <c r="B1112" s="43"/>
      <c r="C1112" s="289" t="s">
        <v>2446</v>
      </c>
      <c r="D1112" s="290" t="s">
        <v>2446</v>
      </c>
      <c r="E1112" s="291" t="s">
        <v>1</v>
      </c>
      <c r="F1112" s="292">
        <v>27.719999999999999</v>
      </c>
      <c r="G1112" s="37"/>
      <c r="H1112" s="43"/>
    </row>
    <row r="1113" s="2" customFormat="1" ht="16.8" customHeight="1">
      <c r="A1113" s="37"/>
      <c r="B1113" s="43"/>
      <c r="C1113" s="293" t="s">
        <v>2446</v>
      </c>
      <c r="D1113" s="293" t="s">
        <v>2447</v>
      </c>
      <c r="E1113" s="16" t="s">
        <v>1</v>
      </c>
      <c r="F1113" s="294">
        <v>27.719999999999999</v>
      </c>
      <c r="G1113" s="37"/>
      <c r="H1113" s="43"/>
    </row>
    <row r="1114" s="2" customFormat="1" ht="16.8" customHeight="1">
      <c r="A1114" s="37"/>
      <c r="B1114" s="43"/>
      <c r="C1114" s="289" t="s">
        <v>2453</v>
      </c>
      <c r="D1114" s="290" t="s">
        <v>2453</v>
      </c>
      <c r="E1114" s="291" t="s">
        <v>1</v>
      </c>
      <c r="F1114" s="292">
        <v>51</v>
      </c>
      <c r="G1114" s="37"/>
      <c r="H1114" s="43"/>
    </row>
    <row r="1115" s="2" customFormat="1" ht="16.8" customHeight="1">
      <c r="A1115" s="37"/>
      <c r="B1115" s="43"/>
      <c r="C1115" s="293" t="s">
        <v>2453</v>
      </c>
      <c r="D1115" s="293" t="s">
        <v>2454</v>
      </c>
      <c r="E1115" s="16" t="s">
        <v>1</v>
      </c>
      <c r="F1115" s="294">
        <v>51</v>
      </c>
      <c r="G1115" s="37"/>
      <c r="H1115" s="43"/>
    </row>
    <row r="1116" s="2" customFormat="1" ht="16.8" customHeight="1">
      <c r="A1116" s="37"/>
      <c r="B1116" s="43"/>
      <c r="C1116" s="289" t="s">
        <v>2461</v>
      </c>
      <c r="D1116" s="290" t="s">
        <v>2461</v>
      </c>
      <c r="E1116" s="291" t="s">
        <v>1</v>
      </c>
      <c r="F1116" s="292">
        <v>4</v>
      </c>
      <c r="G1116" s="37"/>
      <c r="H1116" s="43"/>
    </row>
    <row r="1117" s="2" customFormat="1" ht="16.8" customHeight="1">
      <c r="A1117" s="37"/>
      <c r="B1117" s="43"/>
      <c r="C1117" s="293" t="s">
        <v>2461</v>
      </c>
      <c r="D1117" s="293" t="s">
        <v>2462</v>
      </c>
      <c r="E1117" s="16" t="s">
        <v>1</v>
      </c>
      <c r="F1117" s="294">
        <v>4</v>
      </c>
      <c r="G1117" s="37"/>
      <c r="H1117" s="43"/>
    </row>
    <row r="1118" s="2" customFormat="1" ht="16.8" customHeight="1">
      <c r="A1118" s="37"/>
      <c r="B1118" s="43"/>
      <c r="C1118" s="289" t="s">
        <v>2468</v>
      </c>
      <c r="D1118" s="290" t="s">
        <v>2468</v>
      </c>
      <c r="E1118" s="291" t="s">
        <v>1</v>
      </c>
      <c r="F1118" s="292">
        <v>13.02</v>
      </c>
      <c r="G1118" s="37"/>
      <c r="H1118" s="43"/>
    </row>
    <row r="1119" s="2" customFormat="1" ht="16.8" customHeight="1">
      <c r="A1119" s="37"/>
      <c r="B1119" s="43"/>
      <c r="C1119" s="293" t="s">
        <v>2468</v>
      </c>
      <c r="D1119" s="293" t="s">
        <v>2469</v>
      </c>
      <c r="E1119" s="16" t="s">
        <v>1</v>
      </c>
      <c r="F1119" s="294">
        <v>13.02</v>
      </c>
      <c r="G1119" s="37"/>
      <c r="H1119" s="43"/>
    </row>
    <row r="1120" s="2" customFormat="1" ht="16.8" customHeight="1">
      <c r="A1120" s="37"/>
      <c r="B1120" s="43"/>
      <c r="C1120" s="289" t="s">
        <v>2614</v>
      </c>
      <c r="D1120" s="290" t="s">
        <v>2614</v>
      </c>
      <c r="E1120" s="291" t="s">
        <v>1</v>
      </c>
      <c r="F1120" s="292">
        <v>-16.920000000000002</v>
      </c>
      <c r="G1120" s="37"/>
      <c r="H1120" s="43"/>
    </row>
    <row r="1121" s="2" customFormat="1" ht="16.8" customHeight="1">
      <c r="A1121" s="37"/>
      <c r="B1121" s="43"/>
      <c r="C1121" s="293" t="s">
        <v>2614</v>
      </c>
      <c r="D1121" s="293" t="s">
        <v>1245</v>
      </c>
      <c r="E1121" s="16" t="s">
        <v>1</v>
      </c>
      <c r="F1121" s="294">
        <v>-16.920000000000002</v>
      </c>
      <c r="G1121" s="37"/>
      <c r="H1121" s="43"/>
    </row>
    <row r="1122" s="2" customFormat="1" ht="16.8" customHeight="1">
      <c r="A1122" s="37"/>
      <c r="B1122" s="43"/>
      <c r="C1122" s="295" t="s">
        <v>2573</v>
      </c>
      <c r="D1122" s="37"/>
      <c r="E1122" s="37"/>
      <c r="F1122" s="37"/>
      <c r="G1122" s="37"/>
      <c r="H1122" s="43"/>
    </row>
    <row r="1123" s="2" customFormat="1">
      <c r="A1123" s="37"/>
      <c r="B1123" s="43"/>
      <c r="C1123" s="293" t="s">
        <v>2471</v>
      </c>
      <c r="D1123" s="293" t="s">
        <v>2472</v>
      </c>
      <c r="E1123" s="16" t="s">
        <v>364</v>
      </c>
      <c r="F1123" s="294">
        <v>1993.1659999999999</v>
      </c>
      <c r="G1123" s="37"/>
      <c r="H1123" s="43"/>
    </row>
    <row r="1124" s="2" customFormat="1" ht="16.8" customHeight="1">
      <c r="A1124" s="37"/>
      <c r="B1124" s="43"/>
      <c r="C1124" s="289" t="s">
        <v>2615</v>
      </c>
      <c r="D1124" s="290" t="s">
        <v>2615</v>
      </c>
      <c r="E1124" s="291" t="s">
        <v>1</v>
      </c>
      <c r="F1124" s="292">
        <v>1.738</v>
      </c>
      <c r="G1124" s="37"/>
      <c r="H1124" s="43"/>
    </row>
    <row r="1125" s="2" customFormat="1" ht="16.8" customHeight="1">
      <c r="A1125" s="37"/>
      <c r="B1125" s="43"/>
      <c r="C1125" s="293" t="s">
        <v>1</v>
      </c>
      <c r="D1125" s="293" t="s">
        <v>2616</v>
      </c>
      <c r="E1125" s="16" t="s">
        <v>1</v>
      </c>
      <c r="F1125" s="294">
        <v>0</v>
      </c>
      <c r="G1125" s="37"/>
      <c r="H1125" s="43"/>
    </row>
    <row r="1126" s="2" customFormat="1" ht="16.8" customHeight="1">
      <c r="A1126" s="37"/>
      <c r="B1126" s="43"/>
      <c r="C1126" s="293" t="s">
        <v>2615</v>
      </c>
      <c r="D1126" s="293" t="s">
        <v>2617</v>
      </c>
      <c r="E1126" s="16" t="s">
        <v>1</v>
      </c>
      <c r="F1126" s="294">
        <v>1.738</v>
      </c>
      <c r="G1126" s="37"/>
      <c r="H1126" s="43"/>
    </row>
    <row r="1127" s="2" customFormat="1" ht="16.8" customHeight="1">
      <c r="A1127" s="37"/>
      <c r="B1127" s="43"/>
      <c r="C1127" s="295" t="s">
        <v>2573</v>
      </c>
      <c r="D1127" s="37"/>
      <c r="E1127" s="37"/>
      <c r="F1127" s="37"/>
      <c r="G1127" s="37"/>
      <c r="H1127" s="43"/>
    </row>
    <row r="1128" s="2" customFormat="1" ht="16.8" customHeight="1">
      <c r="A1128" s="37"/>
      <c r="B1128" s="43"/>
      <c r="C1128" s="293" t="s">
        <v>2475</v>
      </c>
      <c r="D1128" s="293" t="s">
        <v>2476</v>
      </c>
      <c r="E1128" s="16" t="s">
        <v>364</v>
      </c>
      <c r="F1128" s="294">
        <v>10.641</v>
      </c>
      <c r="G1128" s="37"/>
      <c r="H1128" s="43"/>
    </row>
    <row r="1129" s="2" customFormat="1" ht="16.8" customHeight="1">
      <c r="A1129" s="37"/>
      <c r="B1129" s="43"/>
      <c r="C1129" s="289" t="s">
        <v>116</v>
      </c>
      <c r="D1129" s="290" t="s">
        <v>116</v>
      </c>
      <c r="E1129" s="291" t="s">
        <v>1</v>
      </c>
      <c r="F1129" s="292">
        <v>37.518999999999998</v>
      </c>
      <c r="G1129" s="37"/>
      <c r="H1129" s="43"/>
    </row>
    <row r="1130" s="2" customFormat="1" ht="16.8" customHeight="1">
      <c r="A1130" s="37"/>
      <c r="B1130" s="43"/>
      <c r="C1130" s="293" t="s">
        <v>116</v>
      </c>
      <c r="D1130" s="293" t="s">
        <v>494</v>
      </c>
      <c r="E1130" s="16" t="s">
        <v>1</v>
      </c>
      <c r="F1130" s="294">
        <v>37.518999999999998</v>
      </c>
      <c r="G1130" s="37"/>
      <c r="H1130" s="43"/>
    </row>
    <row r="1131" s="2" customFormat="1" ht="16.8" customHeight="1">
      <c r="A1131" s="37"/>
      <c r="B1131" s="43"/>
      <c r="C1131" s="295" t="s">
        <v>2573</v>
      </c>
      <c r="D1131" s="37"/>
      <c r="E1131" s="37"/>
      <c r="F1131" s="37"/>
      <c r="G1131" s="37"/>
      <c r="H1131" s="43"/>
    </row>
    <row r="1132" s="2" customFormat="1" ht="16.8" customHeight="1">
      <c r="A1132" s="37"/>
      <c r="B1132" s="43"/>
      <c r="C1132" s="293" t="s">
        <v>573</v>
      </c>
      <c r="D1132" s="293" t="s">
        <v>574</v>
      </c>
      <c r="E1132" s="16" t="s">
        <v>438</v>
      </c>
      <c r="F1132" s="294">
        <v>28.007999999999999</v>
      </c>
      <c r="G1132" s="37"/>
      <c r="H1132" s="43"/>
    </row>
    <row r="1133" s="2" customFormat="1" ht="16.8" customHeight="1">
      <c r="A1133" s="37"/>
      <c r="B1133" s="43"/>
      <c r="C1133" s="289" t="s">
        <v>117</v>
      </c>
      <c r="D1133" s="290" t="s">
        <v>117</v>
      </c>
      <c r="E1133" s="291" t="s">
        <v>1</v>
      </c>
      <c r="F1133" s="292">
        <v>2.4300000000000002</v>
      </c>
      <c r="G1133" s="37"/>
      <c r="H1133" s="43"/>
    </row>
    <row r="1134" s="2" customFormat="1" ht="16.8" customHeight="1">
      <c r="A1134" s="37"/>
      <c r="B1134" s="43"/>
      <c r="C1134" s="293" t="s">
        <v>1</v>
      </c>
      <c r="D1134" s="293" t="s">
        <v>1497</v>
      </c>
      <c r="E1134" s="16" t="s">
        <v>1</v>
      </c>
      <c r="F1134" s="294">
        <v>0</v>
      </c>
      <c r="G1134" s="37"/>
      <c r="H1134" s="43"/>
    </row>
    <row r="1135" s="2" customFormat="1" ht="16.8" customHeight="1">
      <c r="A1135" s="37"/>
      <c r="B1135" s="43"/>
      <c r="C1135" s="293" t="s">
        <v>117</v>
      </c>
      <c r="D1135" s="293" t="s">
        <v>1498</v>
      </c>
      <c r="E1135" s="16" t="s">
        <v>1</v>
      </c>
      <c r="F1135" s="294">
        <v>2.4300000000000002</v>
      </c>
      <c r="G1135" s="37"/>
      <c r="H1135" s="43"/>
    </row>
    <row r="1136" s="2" customFormat="1" ht="16.8" customHeight="1">
      <c r="A1136" s="37"/>
      <c r="B1136" s="43"/>
      <c r="C1136" s="295" t="s">
        <v>2573</v>
      </c>
      <c r="D1136" s="37"/>
      <c r="E1136" s="37"/>
      <c r="F1136" s="37"/>
      <c r="G1136" s="37"/>
      <c r="H1136" s="43"/>
    </row>
    <row r="1137" s="2" customFormat="1" ht="16.8" customHeight="1">
      <c r="A1137" s="37"/>
      <c r="B1137" s="43"/>
      <c r="C1137" s="293" t="s">
        <v>1492</v>
      </c>
      <c r="D1137" s="293" t="s">
        <v>1493</v>
      </c>
      <c r="E1137" s="16" t="s">
        <v>364</v>
      </c>
      <c r="F1137" s="294">
        <v>12.721</v>
      </c>
      <c r="G1137" s="37"/>
      <c r="H1137" s="43"/>
    </row>
    <row r="1138" s="2" customFormat="1" ht="16.8" customHeight="1">
      <c r="A1138" s="37"/>
      <c r="B1138" s="43"/>
      <c r="C1138" s="289" t="s">
        <v>119</v>
      </c>
      <c r="D1138" s="290" t="s">
        <v>119</v>
      </c>
      <c r="E1138" s="291" t="s">
        <v>1</v>
      </c>
      <c r="F1138" s="292">
        <v>0.35999999999999999</v>
      </c>
      <c r="G1138" s="37"/>
      <c r="H1138" s="43"/>
    </row>
    <row r="1139" s="2" customFormat="1" ht="16.8" customHeight="1">
      <c r="A1139" s="37"/>
      <c r="B1139" s="43"/>
      <c r="C1139" s="293" t="s">
        <v>1</v>
      </c>
      <c r="D1139" s="293" t="s">
        <v>1508</v>
      </c>
      <c r="E1139" s="16" t="s">
        <v>1</v>
      </c>
      <c r="F1139" s="294">
        <v>0</v>
      </c>
      <c r="G1139" s="37"/>
      <c r="H1139" s="43"/>
    </row>
    <row r="1140" s="2" customFormat="1" ht="16.8" customHeight="1">
      <c r="A1140" s="37"/>
      <c r="B1140" s="43"/>
      <c r="C1140" s="293" t="s">
        <v>119</v>
      </c>
      <c r="D1140" s="293" t="s">
        <v>1509</v>
      </c>
      <c r="E1140" s="16" t="s">
        <v>1</v>
      </c>
      <c r="F1140" s="294">
        <v>0.35999999999999999</v>
      </c>
      <c r="G1140" s="37"/>
      <c r="H1140" s="43"/>
    </row>
    <row r="1141" s="2" customFormat="1" ht="16.8" customHeight="1">
      <c r="A1141" s="37"/>
      <c r="B1141" s="43"/>
      <c r="C1141" s="295" t="s">
        <v>2573</v>
      </c>
      <c r="D1141" s="37"/>
      <c r="E1141" s="37"/>
      <c r="F1141" s="37"/>
      <c r="G1141" s="37"/>
      <c r="H1141" s="43"/>
    </row>
    <row r="1142" s="2" customFormat="1" ht="16.8" customHeight="1">
      <c r="A1142" s="37"/>
      <c r="B1142" s="43"/>
      <c r="C1142" s="293" t="s">
        <v>1503</v>
      </c>
      <c r="D1142" s="293" t="s">
        <v>1504</v>
      </c>
      <c r="E1142" s="16" t="s">
        <v>364</v>
      </c>
      <c r="F1142" s="294">
        <v>0.83999999999999997</v>
      </c>
      <c r="G1142" s="37"/>
      <c r="H1142" s="43"/>
    </row>
    <row r="1143" s="2" customFormat="1" ht="16.8" customHeight="1">
      <c r="A1143" s="37"/>
      <c r="B1143" s="43"/>
      <c r="C1143" s="289" t="s">
        <v>121</v>
      </c>
      <c r="D1143" s="290" t="s">
        <v>121</v>
      </c>
      <c r="E1143" s="291" t="s">
        <v>1</v>
      </c>
      <c r="F1143" s="292">
        <v>9.25</v>
      </c>
      <c r="G1143" s="37"/>
      <c r="H1143" s="43"/>
    </row>
    <row r="1144" s="2" customFormat="1" ht="16.8" customHeight="1">
      <c r="A1144" s="37"/>
      <c r="B1144" s="43"/>
      <c r="C1144" s="293" t="s">
        <v>1</v>
      </c>
      <c r="D1144" s="293" t="s">
        <v>683</v>
      </c>
      <c r="E1144" s="16" t="s">
        <v>1</v>
      </c>
      <c r="F1144" s="294">
        <v>0</v>
      </c>
      <c r="G1144" s="37"/>
      <c r="H1144" s="43"/>
    </row>
    <row r="1145" s="2" customFormat="1" ht="16.8" customHeight="1">
      <c r="A1145" s="37"/>
      <c r="B1145" s="43"/>
      <c r="C1145" s="293" t="s">
        <v>121</v>
      </c>
      <c r="D1145" s="293" t="s">
        <v>1519</v>
      </c>
      <c r="E1145" s="16" t="s">
        <v>1</v>
      </c>
      <c r="F1145" s="294">
        <v>9.25</v>
      </c>
      <c r="G1145" s="37"/>
      <c r="H1145" s="43"/>
    </row>
    <row r="1146" s="2" customFormat="1" ht="16.8" customHeight="1">
      <c r="A1146" s="37"/>
      <c r="B1146" s="43"/>
      <c r="C1146" s="295" t="s">
        <v>2573</v>
      </c>
      <c r="D1146" s="37"/>
      <c r="E1146" s="37"/>
      <c r="F1146" s="37"/>
      <c r="G1146" s="37"/>
      <c r="H1146" s="43"/>
    </row>
    <row r="1147" s="2" customFormat="1" ht="16.8" customHeight="1">
      <c r="A1147" s="37"/>
      <c r="B1147" s="43"/>
      <c r="C1147" s="293" t="s">
        <v>1513</v>
      </c>
      <c r="D1147" s="293" t="s">
        <v>1514</v>
      </c>
      <c r="E1147" s="16" t="s">
        <v>364</v>
      </c>
      <c r="F1147" s="294">
        <v>82.424999999999997</v>
      </c>
      <c r="G1147" s="37"/>
      <c r="H1147" s="43"/>
    </row>
    <row r="1148" s="2" customFormat="1" ht="16.8" customHeight="1">
      <c r="A1148" s="37"/>
      <c r="B1148" s="43"/>
      <c r="C1148" s="289" t="s">
        <v>1528</v>
      </c>
      <c r="D1148" s="290" t="s">
        <v>1528</v>
      </c>
      <c r="E1148" s="291" t="s">
        <v>1</v>
      </c>
      <c r="F1148" s="292">
        <v>146.34999999999999</v>
      </c>
      <c r="G1148" s="37"/>
      <c r="H1148" s="43"/>
    </row>
    <row r="1149" s="2" customFormat="1" ht="16.8" customHeight="1">
      <c r="A1149" s="37"/>
      <c r="B1149" s="43"/>
      <c r="C1149" s="293" t="s">
        <v>1528</v>
      </c>
      <c r="D1149" s="293" t="s">
        <v>1529</v>
      </c>
      <c r="E1149" s="16" t="s">
        <v>1</v>
      </c>
      <c r="F1149" s="294">
        <v>146.34999999999999</v>
      </c>
      <c r="G1149" s="37"/>
      <c r="H1149" s="43"/>
    </row>
    <row r="1150" s="2" customFormat="1" ht="16.8" customHeight="1">
      <c r="A1150" s="37"/>
      <c r="B1150" s="43"/>
      <c r="C1150" s="289" t="s">
        <v>123</v>
      </c>
      <c r="D1150" s="290" t="s">
        <v>123</v>
      </c>
      <c r="E1150" s="291" t="s">
        <v>1</v>
      </c>
      <c r="F1150" s="292">
        <v>17.100000000000001</v>
      </c>
      <c r="G1150" s="37"/>
      <c r="H1150" s="43"/>
    </row>
    <row r="1151" s="2" customFormat="1" ht="16.8" customHeight="1">
      <c r="A1151" s="37"/>
      <c r="B1151" s="43"/>
      <c r="C1151" s="293" t="s">
        <v>123</v>
      </c>
      <c r="D1151" s="293" t="s">
        <v>1535</v>
      </c>
      <c r="E1151" s="16" t="s">
        <v>1</v>
      </c>
      <c r="F1151" s="294">
        <v>17.100000000000001</v>
      </c>
      <c r="G1151" s="37"/>
      <c r="H1151" s="43"/>
    </row>
    <row r="1152" s="2" customFormat="1" ht="16.8" customHeight="1">
      <c r="A1152" s="37"/>
      <c r="B1152" s="43"/>
      <c r="C1152" s="295" t="s">
        <v>2573</v>
      </c>
      <c r="D1152" s="37"/>
      <c r="E1152" s="37"/>
      <c r="F1152" s="37"/>
      <c r="G1152" s="37"/>
      <c r="H1152" s="43"/>
    </row>
    <row r="1153" s="2" customFormat="1">
      <c r="A1153" s="37"/>
      <c r="B1153" s="43"/>
      <c r="C1153" s="293" t="s">
        <v>1531</v>
      </c>
      <c r="D1153" s="293" t="s">
        <v>1532</v>
      </c>
      <c r="E1153" s="16" t="s">
        <v>364</v>
      </c>
      <c r="F1153" s="294">
        <v>24.300000000000001</v>
      </c>
      <c r="G1153" s="37"/>
      <c r="H1153" s="43"/>
    </row>
    <row r="1154" s="2" customFormat="1" ht="16.8" customHeight="1">
      <c r="A1154" s="37"/>
      <c r="B1154" s="43"/>
      <c r="C1154" s="289" t="s">
        <v>599</v>
      </c>
      <c r="D1154" s="290" t="s">
        <v>599</v>
      </c>
      <c r="E1154" s="291" t="s">
        <v>1</v>
      </c>
      <c r="F1154" s="292">
        <v>50.414000000000001</v>
      </c>
      <c r="G1154" s="37"/>
      <c r="H1154" s="43"/>
    </row>
    <row r="1155" s="2" customFormat="1" ht="16.8" customHeight="1">
      <c r="A1155" s="37"/>
      <c r="B1155" s="43"/>
      <c r="C1155" s="293" t="s">
        <v>599</v>
      </c>
      <c r="D1155" s="293" t="s">
        <v>600</v>
      </c>
      <c r="E1155" s="16" t="s">
        <v>1</v>
      </c>
      <c r="F1155" s="294">
        <v>50.414000000000001</v>
      </c>
      <c r="G1155" s="37"/>
      <c r="H1155" s="43"/>
    </row>
    <row r="1156" s="2" customFormat="1" ht="16.8" customHeight="1">
      <c r="A1156" s="37"/>
      <c r="B1156" s="43"/>
      <c r="C1156" s="289" t="s">
        <v>1551</v>
      </c>
      <c r="D1156" s="290" t="s">
        <v>1551</v>
      </c>
      <c r="E1156" s="291" t="s">
        <v>1</v>
      </c>
      <c r="F1156" s="292">
        <v>43.749000000000002</v>
      </c>
      <c r="G1156" s="37"/>
      <c r="H1156" s="43"/>
    </row>
    <row r="1157" s="2" customFormat="1" ht="16.8" customHeight="1">
      <c r="A1157" s="37"/>
      <c r="B1157" s="43"/>
      <c r="C1157" s="293" t="s">
        <v>1551</v>
      </c>
      <c r="D1157" s="293" t="s">
        <v>1552</v>
      </c>
      <c r="E1157" s="16" t="s">
        <v>1</v>
      </c>
      <c r="F1157" s="294">
        <v>43.749000000000002</v>
      </c>
      <c r="G1157" s="37"/>
      <c r="H1157" s="43"/>
    </row>
    <row r="1158" s="2" customFormat="1" ht="16.8" customHeight="1">
      <c r="A1158" s="37"/>
      <c r="B1158" s="43"/>
      <c r="C1158" s="289" t="s">
        <v>1559</v>
      </c>
      <c r="D1158" s="290" t="s">
        <v>1559</v>
      </c>
      <c r="E1158" s="291" t="s">
        <v>1</v>
      </c>
      <c r="F1158" s="292">
        <v>45.936</v>
      </c>
      <c r="G1158" s="37"/>
      <c r="H1158" s="43"/>
    </row>
    <row r="1159" s="2" customFormat="1" ht="16.8" customHeight="1">
      <c r="A1159" s="37"/>
      <c r="B1159" s="43"/>
      <c r="C1159" s="293" t="s">
        <v>1559</v>
      </c>
      <c r="D1159" s="293" t="s">
        <v>1560</v>
      </c>
      <c r="E1159" s="16" t="s">
        <v>1</v>
      </c>
      <c r="F1159" s="294">
        <v>45.936</v>
      </c>
      <c r="G1159" s="37"/>
      <c r="H1159" s="43"/>
    </row>
    <row r="1160" s="2" customFormat="1" ht="16.8" customHeight="1">
      <c r="A1160" s="37"/>
      <c r="B1160" s="43"/>
      <c r="C1160" s="289" t="s">
        <v>125</v>
      </c>
      <c r="D1160" s="290" t="s">
        <v>125</v>
      </c>
      <c r="E1160" s="291" t="s">
        <v>1</v>
      </c>
      <c r="F1160" s="292">
        <v>6.8159999999999998</v>
      </c>
      <c r="G1160" s="37"/>
      <c r="H1160" s="43"/>
    </row>
    <row r="1161" s="2" customFormat="1" ht="16.8" customHeight="1">
      <c r="A1161" s="37"/>
      <c r="B1161" s="43"/>
      <c r="C1161" s="293" t="s">
        <v>1</v>
      </c>
      <c r="D1161" s="293" t="s">
        <v>905</v>
      </c>
      <c r="E1161" s="16" t="s">
        <v>1</v>
      </c>
      <c r="F1161" s="294">
        <v>0</v>
      </c>
      <c r="G1161" s="37"/>
      <c r="H1161" s="43"/>
    </row>
    <row r="1162" s="2" customFormat="1" ht="16.8" customHeight="1">
      <c r="A1162" s="37"/>
      <c r="B1162" s="43"/>
      <c r="C1162" s="293" t="s">
        <v>125</v>
      </c>
      <c r="D1162" s="293" t="s">
        <v>1496</v>
      </c>
      <c r="E1162" s="16" t="s">
        <v>1</v>
      </c>
      <c r="F1162" s="294">
        <v>6.8159999999999998</v>
      </c>
      <c r="G1162" s="37"/>
      <c r="H1162" s="43"/>
    </row>
    <row r="1163" s="2" customFormat="1" ht="16.8" customHeight="1">
      <c r="A1163" s="37"/>
      <c r="B1163" s="43"/>
      <c r="C1163" s="295" t="s">
        <v>2573</v>
      </c>
      <c r="D1163" s="37"/>
      <c r="E1163" s="37"/>
      <c r="F1163" s="37"/>
      <c r="G1163" s="37"/>
      <c r="H1163" s="43"/>
    </row>
    <row r="1164" s="2" customFormat="1" ht="16.8" customHeight="1">
      <c r="A1164" s="37"/>
      <c r="B1164" s="43"/>
      <c r="C1164" s="293" t="s">
        <v>1562</v>
      </c>
      <c r="D1164" s="293" t="s">
        <v>1563</v>
      </c>
      <c r="E1164" s="16" t="s">
        <v>364</v>
      </c>
      <c r="F1164" s="294">
        <v>20.466000000000001</v>
      </c>
      <c r="G1164" s="37"/>
      <c r="H1164" s="43"/>
    </row>
    <row r="1165" s="2" customFormat="1" ht="16.8" customHeight="1">
      <c r="A1165" s="37"/>
      <c r="B1165" s="43"/>
      <c r="C1165" s="289" t="s">
        <v>1576</v>
      </c>
      <c r="D1165" s="290" t="s">
        <v>1576</v>
      </c>
      <c r="E1165" s="291" t="s">
        <v>1</v>
      </c>
      <c r="F1165" s="292">
        <v>0.85599999999999998</v>
      </c>
      <c r="G1165" s="37"/>
      <c r="H1165" s="43"/>
    </row>
    <row r="1166" s="2" customFormat="1" ht="16.8" customHeight="1">
      <c r="A1166" s="37"/>
      <c r="B1166" s="43"/>
      <c r="C1166" s="293" t="s">
        <v>1576</v>
      </c>
      <c r="D1166" s="293" t="s">
        <v>1577</v>
      </c>
      <c r="E1166" s="16" t="s">
        <v>1</v>
      </c>
      <c r="F1166" s="294">
        <v>0.85599999999999998</v>
      </c>
      <c r="G1166" s="37"/>
      <c r="H1166" s="43"/>
    </row>
    <row r="1167" s="2" customFormat="1" ht="16.8" customHeight="1">
      <c r="A1167" s="37"/>
      <c r="B1167" s="43"/>
      <c r="C1167" s="289" t="s">
        <v>1584</v>
      </c>
      <c r="D1167" s="290" t="s">
        <v>1584</v>
      </c>
      <c r="E1167" s="291" t="s">
        <v>1</v>
      </c>
      <c r="F1167" s="292">
        <v>6.952</v>
      </c>
      <c r="G1167" s="37"/>
      <c r="H1167" s="43"/>
    </row>
    <row r="1168" s="2" customFormat="1" ht="16.8" customHeight="1">
      <c r="A1168" s="37"/>
      <c r="B1168" s="43"/>
      <c r="C1168" s="293" t="s">
        <v>1584</v>
      </c>
      <c r="D1168" s="293" t="s">
        <v>1585</v>
      </c>
      <c r="E1168" s="16" t="s">
        <v>1</v>
      </c>
      <c r="F1168" s="294">
        <v>6.952</v>
      </c>
      <c r="G1168" s="37"/>
      <c r="H1168" s="43"/>
    </row>
    <row r="1169" s="2" customFormat="1" ht="16.8" customHeight="1">
      <c r="A1169" s="37"/>
      <c r="B1169" s="43"/>
      <c r="C1169" s="289" t="s">
        <v>1598</v>
      </c>
      <c r="D1169" s="290" t="s">
        <v>1598</v>
      </c>
      <c r="E1169" s="291" t="s">
        <v>1</v>
      </c>
      <c r="F1169" s="292">
        <v>1</v>
      </c>
      <c r="G1169" s="37"/>
      <c r="H1169" s="43"/>
    </row>
    <row r="1170" s="2" customFormat="1" ht="16.8" customHeight="1">
      <c r="A1170" s="37"/>
      <c r="B1170" s="43"/>
      <c r="C1170" s="293" t="s">
        <v>1598</v>
      </c>
      <c r="D1170" s="293" t="s">
        <v>1599</v>
      </c>
      <c r="E1170" s="16" t="s">
        <v>1</v>
      </c>
      <c r="F1170" s="294">
        <v>1</v>
      </c>
      <c r="G1170" s="37"/>
      <c r="H1170" s="43"/>
    </row>
    <row r="1171" s="2" customFormat="1" ht="16.8" customHeight="1">
      <c r="A1171" s="37"/>
      <c r="B1171" s="43"/>
      <c r="C1171" s="289" t="s">
        <v>1606</v>
      </c>
      <c r="D1171" s="290" t="s">
        <v>1606</v>
      </c>
      <c r="E1171" s="291" t="s">
        <v>1</v>
      </c>
      <c r="F1171" s="292">
        <v>1</v>
      </c>
      <c r="G1171" s="37"/>
      <c r="H1171" s="43"/>
    </row>
    <row r="1172" s="2" customFormat="1" ht="16.8" customHeight="1">
      <c r="A1172" s="37"/>
      <c r="B1172" s="43"/>
      <c r="C1172" s="293" t="s">
        <v>1606</v>
      </c>
      <c r="D1172" s="293" t="s">
        <v>1607</v>
      </c>
      <c r="E1172" s="16" t="s">
        <v>1</v>
      </c>
      <c r="F1172" s="294">
        <v>1</v>
      </c>
      <c r="G1172" s="37"/>
      <c r="H1172" s="43"/>
    </row>
    <row r="1173" s="2" customFormat="1" ht="16.8" customHeight="1">
      <c r="A1173" s="37"/>
      <c r="B1173" s="43"/>
      <c r="C1173" s="289" t="s">
        <v>1622</v>
      </c>
      <c r="D1173" s="290" t="s">
        <v>1622</v>
      </c>
      <c r="E1173" s="291" t="s">
        <v>1</v>
      </c>
      <c r="F1173" s="292">
        <v>52.475000000000001</v>
      </c>
      <c r="G1173" s="37"/>
      <c r="H1173" s="43"/>
    </row>
    <row r="1174" s="2" customFormat="1" ht="16.8" customHeight="1">
      <c r="A1174" s="37"/>
      <c r="B1174" s="43"/>
      <c r="C1174" s="293" t="s">
        <v>1622</v>
      </c>
      <c r="D1174" s="293" t="s">
        <v>1623</v>
      </c>
      <c r="E1174" s="16" t="s">
        <v>1</v>
      </c>
      <c r="F1174" s="294">
        <v>52.475000000000001</v>
      </c>
      <c r="G1174" s="37"/>
      <c r="H1174" s="43"/>
    </row>
    <row r="1175" s="2" customFormat="1" ht="16.8" customHeight="1">
      <c r="A1175" s="37"/>
      <c r="B1175" s="43"/>
      <c r="C1175" s="289" t="s">
        <v>127</v>
      </c>
      <c r="D1175" s="290" t="s">
        <v>127</v>
      </c>
      <c r="E1175" s="291" t="s">
        <v>1</v>
      </c>
      <c r="F1175" s="292">
        <v>3.3180000000000001</v>
      </c>
      <c r="G1175" s="37"/>
      <c r="H1175" s="43"/>
    </row>
    <row r="1176" s="2" customFormat="1" ht="16.8" customHeight="1">
      <c r="A1176" s="37"/>
      <c r="B1176" s="43"/>
      <c r="C1176" s="293" t="s">
        <v>1</v>
      </c>
      <c r="D1176" s="293" t="s">
        <v>544</v>
      </c>
      <c r="E1176" s="16" t="s">
        <v>1</v>
      </c>
      <c r="F1176" s="294">
        <v>0</v>
      </c>
      <c r="G1176" s="37"/>
      <c r="H1176" s="43"/>
    </row>
    <row r="1177" s="2" customFormat="1" ht="16.8" customHeight="1">
      <c r="A1177" s="37"/>
      <c r="B1177" s="43"/>
      <c r="C1177" s="293" t="s">
        <v>127</v>
      </c>
      <c r="D1177" s="293" t="s">
        <v>546</v>
      </c>
      <c r="E1177" s="16" t="s">
        <v>1</v>
      </c>
      <c r="F1177" s="294">
        <v>3.3180000000000001</v>
      </c>
      <c r="G1177" s="37"/>
      <c r="H1177" s="43"/>
    </row>
    <row r="1178" s="2" customFormat="1" ht="16.8" customHeight="1">
      <c r="A1178" s="37"/>
      <c r="B1178" s="43"/>
      <c r="C1178" s="295" t="s">
        <v>2573</v>
      </c>
      <c r="D1178" s="37"/>
      <c r="E1178" s="37"/>
      <c r="F1178" s="37"/>
      <c r="G1178" s="37"/>
      <c r="H1178" s="43"/>
    </row>
    <row r="1179" s="2" customFormat="1" ht="16.8" customHeight="1">
      <c r="A1179" s="37"/>
      <c r="B1179" s="43"/>
      <c r="C1179" s="293" t="s">
        <v>603</v>
      </c>
      <c r="D1179" s="293" t="s">
        <v>604</v>
      </c>
      <c r="E1179" s="16" t="s">
        <v>438</v>
      </c>
      <c r="F1179" s="294">
        <v>15.458</v>
      </c>
      <c r="G1179" s="37"/>
      <c r="H1179" s="43"/>
    </row>
    <row r="1180" s="2" customFormat="1" ht="16.8" customHeight="1">
      <c r="A1180" s="37"/>
      <c r="B1180" s="43"/>
      <c r="C1180" s="289" t="s">
        <v>1631</v>
      </c>
      <c r="D1180" s="290" t="s">
        <v>1631</v>
      </c>
      <c r="E1180" s="291" t="s">
        <v>1</v>
      </c>
      <c r="F1180" s="292">
        <v>20.989999999999998</v>
      </c>
      <c r="G1180" s="37"/>
      <c r="H1180" s="43"/>
    </row>
    <row r="1181" s="2" customFormat="1" ht="16.8" customHeight="1">
      <c r="A1181" s="37"/>
      <c r="B1181" s="43"/>
      <c r="C1181" s="293" t="s">
        <v>1631</v>
      </c>
      <c r="D1181" s="293" t="s">
        <v>1632</v>
      </c>
      <c r="E1181" s="16" t="s">
        <v>1</v>
      </c>
      <c r="F1181" s="294">
        <v>20.989999999999998</v>
      </c>
      <c r="G1181" s="37"/>
      <c r="H1181" s="43"/>
    </row>
    <row r="1182" s="2" customFormat="1" ht="16.8" customHeight="1">
      <c r="A1182" s="37"/>
      <c r="B1182" s="43"/>
      <c r="C1182" s="289" t="s">
        <v>1638</v>
      </c>
      <c r="D1182" s="290" t="s">
        <v>1638</v>
      </c>
      <c r="E1182" s="291" t="s">
        <v>1</v>
      </c>
      <c r="F1182" s="292">
        <v>10</v>
      </c>
      <c r="G1182" s="37"/>
      <c r="H1182" s="43"/>
    </row>
    <row r="1183" s="2" customFormat="1" ht="16.8" customHeight="1">
      <c r="A1183" s="37"/>
      <c r="B1183" s="43"/>
      <c r="C1183" s="293" t="s">
        <v>1638</v>
      </c>
      <c r="D1183" s="293" t="s">
        <v>1639</v>
      </c>
      <c r="E1183" s="16" t="s">
        <v>1</v>
      </c>
      <c r="F1183" s="294">
        <v>10</v>
      </c>
      <c r="G1183" s="37"/>
      <c r="H1183" s="43"/>
    </row>
    <row r="1184" s="2" customFormat="1" ht="16.8" customHeight="1">
      <c r="A1184" s="37"/>
      <c r="B1184" s="43"/>
      <c r="C1184" s="289" t="s">
        <v>1645</v>
      </c>
      <c r="D1184" s="290" t="s">
        <v>1645</v>
      </c>
      <c r="E1184" s="291" t="s">
        <v>1</v>
      </c>
      <c r="F1184" s="292">
        <v>5</v>
      </c>
      <c r="G1184" s="37"/>
      <c r="H1184" s="43"/>
    </row>
    <row r="1185" s="2" customFormat="1" ht="16.8" customHeight="1">
      <c r="A1185" s="37"/>
      <c r="B1185" s="43"/>
      <c r="C1185" s="293" t="s">
        <v>1645</v>
      </c>
      <c r="D1185" s="293" t="s">
        <v>1646</v>
      </c>
      <c r="E1185" s="16" t="s">
        <v>1</v>
      </c>
      <c r="F1185" s="294">
        <v>5</v>
      </c>
      <c r="G1185" s="37"/>
      <c r="H1185" s="43"/>
    </row>
    <row r="1186" s="2" customFormat="1" ht="16.8" customHeight="1">
      <c r="A1186" s="37"/>
      <c r="B1186" s="43"/>
      <c r="C1186" s="289" t="s">
        <v>1652</v>
      </c>
      <c r="D1186" s="290" t="s">
        <v>1652</v>
      </c>
      <c r="E1186" s="291" t="s">
        <v>1</v>
      </c>
      <c r="F1186" s="292">
        <v>5</v>
      </c>
      <c r="G1186" s="37"/>
      <c r="H1186" s="43"/>
    </row>
    <row r="1187" s="2" customFormat="1" ht="16.8" customHeight="1">
      <c r="A1187" s="37"/>
      <c r="B1187" s="43"/>
      <c r="C1187" s="293" t="s">
        <v>1652</v>
      </c>
      <c r="D1187" s="293" t="s">
        <v>1653</v>
      </c>
      <c r="E1187" s="16" t="s">
        <v>1</v>
      </c>
      <c r="F1187" s="294">
        <v>5</v>
      </c>
      <c r="G1187" s="37"/>
      <c r="H1187" s="43"/>
    </row>
    <row r="1188" s="2" customFormat="1" ht="16.8" customHeight="1">
      <c r="A1188" s="37"/>
      <c r="B1188" s="43"/>
      <c r="C1188" s="289" t="s">
        <v>1659</v>
      </c>
      <c r="D1188" s="290" t="s">
        <v>1659</v>
      </c>
      <c r="E1188" s="291" t="s">
        <v>1</v>
      </c>
      <c r="F1188" s="292">
        <v>50</v>
      </c>
      <c r="G1188" s="37"/>
      <c r="H1188" s="43"/>
    </row>
    <row r="1189" s="2" customFormat="1" ht="16.8" customHeight="1">
      <c r="A1189" s="37"/>
      <c r="B1189" s="43"/>
      <c r="C1189" s="293" t="s">
        <v>1659</v>
      </c>
      <c r="D1189" s="293" t="s">
        <v>1660</v>
      </c>
      <c r="E1189" s="16" t="s">
        <v>1</v>
      </c>
      <c r="F1189" s="294">
        <v>50</v>
      </c>
      <c r="G1189" s="37"/>
      <c r="H1189" s="43"/>
    </row>
    <row r="1190" s="2" customFormat="1" ht="16.8" customHeight="1">
      <c r="A1190" s="37"/>
      <c r="B1190" s="43"/>
      <c r="C1190" s="289" t="s">
        <v>1667</v>
      </c>
      <c r="D1190" s="290" t="s">
        <v>1667</v>
      </c>
      <c r="E1190" s="291" t="s">
        <v>1</v>
      </c>
      <c r="F1190" s="292">
        <v>52.475000000000001</v>
      </c>
      <c r="G1190" s="37"/>
      <c r="H1190" s="43"/>
    </row>
    <row r="1191" s="2" customFormat="1" ht="16.8" customHeight="1">
      <c r="A1191" s="37"/>
      <c r="B1191" s="43"/>
      <c r="C1191" s="293" t="s">
        <v>1667</v>
      </c>
      <c r="D1191" s="293" t="s">
        <v>1668</v>
      </c>
      <c r="E1191" s="16" t="s">
        <v>1</v>
      </c>
      <c r="F1191" s="294">
        <v>52.475000000000001</v>
      </c>
      <c r="G1191" s="37"/>
      <c r="H1191" s="43"/>
    </row>
    <row r="1192" s="2" customFormat="1" ht="16.8" customHeight="1">
      <c r="A1192" s="37"/>
      <c r="B1192" s="43"/>
      <c r="C1192" s="289" t="s">
        <v>128</v>
      </c>
      <c r="D1192" s="290" t="s">
        <v>128</v>
      </c>
      <c r="E1192" s="291" t="s">
        <v>1</v>
      </c>
      <c r="F1192" s="292">
        <v>4.1399999999999997</v>
      </c>
      <c r="G1192" s="37"/>
      <c r="H1192" s="43"/>
    </row>
    <row r="1193" s="2" customFormat="1" ht="16.8" customHeight="1">
      <c r="A1193" s="37"/>
      <c r="B1193" s="43"/>
      <c r="C1193" s="293" t="s">
        <v>128</v>
      </c>
      <c r="D1193" s="293" t="s">
        <v>1682</v>
      </c>
      <c r="E1193" s="16" t="s">
        <v>1</v>
      </c>
      <c r="F1193" s="294">
        <v>4.1399999999999997</v>
      </c>
      <c r="G1193" s="37"/>
      <c r="H1193" s="43"/>
    </row>
    <row r="1194" s="2" customFormat="1" ht="16.8" customHeight="1">
      <c r="A1194" s="37"/>
      <c r="B1194" s="43"/>
      <c r="C1194" s="295" t="s">
        <v>2573</v>
      </c>
      <c r="D1194" s="37"/>
      <c r="E1194" s="37"/>
      <c r="F1194" s="37"/>
      <c r="G1194" s="37"/>
      <c r="H1194" s="43"/>
    </row>
    <row r="1195" s="2" customFormat="1" ht="16.8" customHeight="1">
      <c r="A1195" s="37"/>
      <c r="B1195" s="43"/>
      <c r="C1195" s="293" t="s">
        <v>1676</v>
      </c>
      <c r="D1195" s="293" t="s">
        <v>1677</v>
      </c>
      <c r="E1195" s="16" t="s">
        <v>364</v>
      </c>
      <c r="F1195" s="294">
        <v>11.94</v>
      </c>
      <c r="G1195" s="37"/>
      <c r="H1195" s="43"/>
    </row>
    <row r="1196" s="2" customFormat="1" ht="16.8" customHeight="1">
      <c r="A1196" s="37"/>
      <c r="B1196" s="43"/>
      <c r="C1196" s="289" t="s">
        <v>130</v>
      </c>
      <c r="D1196" s="290" t="s">
        <v>130</v>
      </c>
      <c r="E1196" s="291" t="s">
        <v>1</v>
      </c>
      <c r="F1196" s="292">
        <v>4.0499999999999998</v>
      </c>
      <c r="G1196" s="37"/>
      <c r="H1196" s="43"/>
    </row>
    <row r="1197" s="2" customFormat="1" ht="16.8" customHeight="1">
      <c r="A1197" s="37"/>
      <c r="B1197" s="43"/>
      <c r="C1197" s="293" t="s">
        <v>130</v>
      </c>
      <c r="D1197" s="293" t="s">
        <v>1182</v>
      </c>
      <c r="E1197" s="16" t="s">
        <v>1</v>
      </c>
      <c r="F1197" s="294">
        <v>4.0499999999999998</v>
      </c>
      <c r="G1197" s="37"/>
      <c r="H1197" s="43"/>
    </row>
    <row r="1198" s="2" customFormat="1" ht="16.8" customHeight="1">
      <c r="A1198" s="37"/>
      <c r="B1198" s="43"/>
      <c r="C1198" s="295" t="s">
        <v>2573</v>
      </c>
      <c r="D1198" s="37"/>
      <c r="E1198" s="37"/>
      <c r="F1198" s="37"/>
      <c r="G1198" s="37"/>
      <c r="H1198" s="43"/>
    </row>
    <row r="1199" s="2" customFormat="1" ht="16.8" customHeight="1">
      <c r="A1199" s="37"/>
      <c r="B1199" s="43"/>
      <c r="C1199" s="293" t="s">
        <v>1686</v>
      </c>
      <c r="D1199" s="293" t="s">
        <v>1687</v>
      </c>
      <c r="E1199" s="16" t="s">
        <v>423</v>
      </c>
      <c r="F1199" s="294">
        <v>239.55000000000001</v>
      </c>
      <c r="G1199" s="37"/>
      <c r="H1199" s="43"/>
    </row>
    <row r="1200" s="2" customFormat="1" ht="16.8" customHeight="1">
      <c r="A1200" s="37"/>
      <c r="B1200" s="43"/>
      <c r="C1200" s="289" t="s">
        <v>1698</v>
      </c>
      <c r="D1200" s="290" t="s">
        <v>1698</v>
      </c>
      <c r="E1200" s="291" t="s">
        <v>1</v>
      </c>
      <c r="F1200" s="292">
        <v>21</v>
      </c>
      <c r="G1200" s="37"/>
      <c r="H1200" s="43"/>
    </row>
    <row r="1201" s="2" customFormat="1" ht="16.8" customHeight="1">
      <c r="A1201" s="37"/>
      <c r="B1201" s="43"/>
      <c r="C1201" s="293" t="s">
        <v>1698</v>
      </c>
      <c r="D1201" s="293" t="s">
        <v>1699</v>
      </c>
      <c r="E1201" s="16" t="s">
        <v>1</v>
      </c>
      <c r="F1201" s="294">
        <v>21</v>
      </c>
      <c r="G1201" s="37"/>
      <c r="H1201" s="43"/>
    </row>
    <row r="1202" s="2" customFormat="1" ht="16.8" customHeight="1">
      <c r="A1202" s="37"/>
      <c r="B1202" s="43"/>
      <c r="C1202" s="289" t="s">
        <v>132</v>
      </c>
      <c r="D1202" s="290" t="s">
        <v>132</v>
      </c>
      <c r="E1202" s="291" t="s">
        <v>1</v>
      </c>
      <c r="F1202" s="292">
        <v>8.4000000000000004</v>
      </c>
      <c r="G1202" s="37"/>
      <c r="H1202" s="43"/>
    </row>
    <row r="1203" s="2" customFormat="1" ht="16.8" customHeight="1">
      <c r="A1203" s="37"/>
      <c r="B1203" s="43"/>
      <c r="C1203" s="293" t="s">
        <v>1</v>
      </c>
      <c r="D1203" s="293" t="s">
        <v>412</v>
      </c>
      <c r="E1203" s="16" t="s">
        <v>1</v>
      </c>
      <c r="F1203" s="294">
        <v>0</v>
      </c>
      <c r="G1203" s="37"/>
      <c r="H1203" s="43"/>
    </row>
    <row r="1204" s="2" customFormat="1" ht="16.8" customHeight="1">
      <c r="A1204" s="37"/>
      <c r="B1204" s="43"/>
      <c r="C1204" s="293" t="s">
        <v>132</v>
      </c>
      <c r="D1204" s="293" t="s">
        <v>635</v>
      </c>
      <c r="E1204" s="16" t="s">
        <v>1</v>
      </c>
      <c r="F1204" s="294">
        <v>8.4000000000000004</v>
      </c>
      <c r="G1204" s="37"/>
      <c r="H1204" s="43"/>
    </row>
    <row r="1205" s="2" customFormat="1" ht="16.8" customHeight="1">
      <c r="A1205" s="37"/>
      <c r="B1205" s="43"/>
      <c r="C1205" s="295" t="s">
        <v>2573</v>
      </c>
      <c r="D1205" s="37"/>
      <c r="E1205" s="37"/>
      <c r="F1205" s="37"/>
      <c r="G1205" s="37"/>
      <c r="H1205" s="43"/>
    </row>
    <row r="1206" s="2" customFormat="1" ht="16.8" customHeight="1">
      <c r="A1206" s="37"/>
      <c r="B1206" s="43"/>
      <c r="C1206" s="293" t="s">
        <v>622</v>
      </c>
      <c r="D1206" s="293" t="s">
        <v>623</v>
      </c>
      <c r="E1206" s="16" t="s">
        <v>364</v>
      </c>
      <c r="F1206" s="294">
        <v>96.870000000000005</v>
      </c>
      <c r="G1206" s="37"/>
      <c r="H1206" s="43"/>
    </row>
    <row r="1207" s="2" customFormat="1" ht="16.8" customHeight="1">
      <c r="A1207" s="37"/>
      <c r="B1207" s="43"/>
      <c r="C1207" s="289" t="s">
        <v>1706</v>
      </c>
      <c r="D1207" s="290" t="s">
        <v>1706</v>
      </c>
      <c r="E1207" s="291" t="s">
        <v>1</v>
      </c>
      <c r="F1207" s="292">
        <v>117.7</v>
      </c>
      <c r="G1207" s="37"/>
      <c r="H1207" s="43"/>
    </row>
    <row r="1208" s="2" customFormat="1" ht="16.8" customHeight="1">
      <c r="A1208" s="37"/>
      <c r="B1208" s="43"/>
      <c r="C1208" s="293" t="s">
        <v>1706</v>
      </c>
      <c r="D1208" s="293" t="s">
        <v>1707</v>
      </c>
      <c r="E1208" s="16" t="s">
        <v>1</v>
      </c>
      <c r="F1208" s="294">
        <v>117.7</v>
      </c>
      <c r="G1208" s="37"/>
      <c r="H1208" s="43"/>
    </row>
    <row r="1209" s="2" customFormat="1" ht="16.8" customHeight="1">
      <c r="A1209" s="37"/>
      <c r="B1209" s="43"/>
      <c r="C1209" s="289" t="s">
        <v>134</v>
      </c>
      <c r="D1209" s="290" t="s">
        <v>134</v>
      </c>
      <c r="E1209" s="291" t="s">
        <v>1</v>
      </c>
      <c r="F1209" s="292">
        <v>4.835</v>
      </c>
      <c r="G1209" s="37"/>
      <c r="H1209" s="43"/>
    </row>
    <row r="1210" s="2" customFormat="1" ht="16.8" customHeight="1">
      <c r="A1210" s="37"/>
      <c r="B1210" s="43"/>
      <c r="C1210" s="293" t="s">
        <v>134</v>
      </c>
      <c r="D1210" s="293" t="s">
        <v>1715</v>
      </c>
      <c r="E1210" s="16" t="s">
        <v>1</v>
      </c>
      <c r="F1210" s="294">
        <v>4.835</v>
      </c>
      <c r="G1210" s="37"/>
      <c r="H1210" s="43"/>
    </row>
    <row r="1211" s="2" customFormat="1" ht="16.8" customHeight="1">
      <c r="A1211" s="37"/>
      <c r="B1211" s="43"/>
      <c r="C1211" s="295" t="s">
        <v>2573</v>
      </c>
      <c r="D1211" s="37"/>
      <c r="E1211" s="37"/>
      <c r="F1211" s="37"/>
      <c r="G1211" s="37"/>
      <c r="H1211" s="43"/>
    </row>
    <row r="1212" s="2" customFormat="1" ht="16.8" customHeight="1">
      <c r="A1212" s="37"/>
      <c r="B1212" s="43"/>
      <c r="C1212" s="293" t="s">
        <v>1709</v>
      </c>
      <c r="D1212" s="293" t="s">
        <v>1710</v>
      </c>
      <c r="E1212" s="16" t="s">
        <v>364</v>
      </c>
      <c r="F1212" s="294">
        <v>13.43</v>
      </c>
      <c r="G1212" s="37"/>
      <c r="H1212" s="43"/>
    </row>
    <row r="1213" s="2" customFormat="1" ht="16.8" customHeight="1">
      <c r="A1213" s="37"/>
      <c r="B1213" s="43"/>
      <c r="C1213" s="289" t="s">
        <v>1723</v>
      </c>
      <c r="D1213" s="290" t="s">
        <v>1723</v>
      </c>
      <c r="E1213" s="291" t="s">
        <v>1</v>
      </c>
      <c r="F1213" s="292">
        <v>47.149999999999999</v>
      </c>
      <c r="G1213" s="37"/>
      <c r="H1213" s="43"/>
    </row>
    <row r="1214" s="2" customFormat="1" ht="16.8" customHeight="1">
      <c r="A1214" s="37"/>
      <c r="B1214" s="43"/>
      <c r="C1214" s="293" t="s">
        <v>1723</v>
      </c>
      <c r="D1214" s="293" t="s">
        <v>1724</v>
      </c>
      <c r="E1214" s="16" t="s">
        <v>1</v>
      </c>
      <c r="F1214" s="294">
        <v>47.149999999999999</v>
      </c>
      <c r="G1214" s="37"/>
      <c r="H1214" s="43"/>
    </row>
    <row r="1215" s="2" customFormat="1" ht="16.8" customHeight="1">
      <c r="A1215" s="37"/>
      <c r="B1215" s="43"/>
      <c r="C1215" s="289" t="s">
        <v>1731</v>
      </c>
      <c r="D1215" s="290" t="s">
        <v>1731</v>
      </c>
      <c r="E1215" s="291" t="s">
        <v>1</v>
      </c>
      <c r="F1215" s="292">
        <v>49.508000000000003</v>
      </c>
      <c r="G1215" s="37"/>
      <c r="H1215" s="43"/>
    </row>
    <row r="1216" s="2" customFormat="1" ht="16.8" customHeight="1">
      <c r="A1216" s="37"/>
      <c r="B1216" s="43"/>
      <c r="C1216" s="293" t="s">
        <v>1731</v>
      </c>
      <c r="D1216" s="293" t="s">
        <v>1732</v>
      </c>
      <c r="E1216" s="16" t="s">
        <v>1</v>
      </c>
      <c r="F1216" s="294">
        <v>49.508000000000003</v>
      </c>
      <c r="G1216" s="37"/>
      <c r="H1216" s="43"/>
    </row>
    <row r="1217" s="2" customFormat="1" ht="16.8" customHeight="1">
      <c r="A1217" s="37"/>
      <c r="B1217" s="43"/>
      <c r="C1217" s="289" t="s">
        <v>136</v>
      </c>
      <c r="D1217" s="290" t="s">
        <v>136</v>
      </c>
      <c r="E1217" s="291" t="s">
        <v>1</v>
      </c>
      <c r="F1217" s="292">
        <v>27.300000000000001</v>
      </c>
      <c r="G1217" s="37"/>
      <c r="H1217" s="43"/>
    </row>
    <row r="1218" s="2" customFormat="1" ht="16.8" customHeight="1">
      <c r="A1218" s="37"/>
      <c r="B1218" s="43"/>
      <c r="C1218" s="293" t="s">
        <v>136</v>
      </c>
      <c r="D1218" s="293" t="s">
        <v>1390</v>
      </c>
      <c r="E1218" s="16" t="s">
        <v>1</v>
      </c>
      <c r="F1218" s="294">
        <v>27.300000000000001</v>
      </c>
      <c r="G1218" s="37"/>
      <c r="H1218" s="43"/>
    </row>
    <row r="1219" s="2" customFormat="1" ht="16.8" customHeight="1">
      <c r="A1219" s="37"/>
      <c r="B1219" s="43"/>
      <c r="C1219" s="295" t="s">
        <v>2573</v>
      </c>
      <c r="D1219" s="37"/>
      <c r="E1219" s="37"/>
      <c r="F1219" s="37"/>
      <c r="G1219" s="37"/>
      <c r="H1219" s="43"/>
    </row>
    <row r="1220" s="2" customFormat="1" ht="16.8" customHeight="1">
      <c r="A1220" s="37"/>
      <c r="B1220" s="43"/>
      <c r="C1220" s="293" t="s">
        <v>1734</v>
      </c>
      <c r="D1220" s="293" t="s">
        <v>1735</v>
      </c>
      <c r="E1220" s="16" t="s">
        <v>423</v>
      </c>
      <c r="F1220" s="294">
        <v>185.90000000000001</v>
      </c>
      <c r="G1220" s="37"/>
      <c r="H1220" s="43"/>
    </row>
    <row r="1221" s="2" customFormat="1" ht="16.8" customHeight="1">
      <c r="A1221" s="37"/>
      <c r="B1221" s="43"/>
      <c r="C1221" s="289" t="s">
        <v>1746</v>
      </c>
      <c r="D1221" s="290" t="s">
        <v>1746</v>
      </c>
      <c r="E1221" s="291" t="s">
        <v>1</v>
      </c>
      <c r="F1221" s="292">
        <v>195.19499999999999</v>
      </c>
      <c r="G1221" s="37"/>
      <c r="H1221" s="43"/>
    </row>
    <row r="1222" s="2" customFormat="1" ht="16.8" customHeight="1">
      <c r="A1222" s="37"/>
      <c r="B1222" s="43"/>
      <c r="C1222" s="293" t="s">
        <v>1746</v>
      </c>
      <c r="D1222" s="293" t="s">
        <v>1747</v>
      </c>
      <c r="E1222" s="16" t="s">
        <v>1</v>
      </c>
      <c r="F1222" s="294">
        <v>195.19499999999999</v>
      </c>
      <c r="G1222" s="37"/>
      <c r="H1222" s="43"/>
    </row>
    <row r="1223" s="2" customFormat="1" ht="16.8" customHeight="1">
      <c r="A1223" s="37"/>
      <c r="B1223" s="43"/>
      <c r="C1223" s="289" t="s">
        <v>1754</v>
      </c>
      <c r="D1223" s="290" t="s">
        <v>1754</v>
      </c>
      <c r="E1223" s="291" t="s">
        <v>1</v>
      </c>
      <c r="F1223" s="292">
        <v>22.399999999999999</v>
      </c>
      <c r="G1223" s="37"/>
      <c r="H1223" s="43"/>
    </row>
    <row r="1224" s="2" customFormat="1" ht="16.8" customHeight="1">
      <c r="A1224" s="37"/>
      <c r="B1224" s="43"/>
      <c r="C1224" s="293" t="s">
        <v>1754</v>
      </c>
      <c r="D1224" s="293" t="s">
        <v>1755</v>
      </c>
      <c r="E1224" s="16" t="s">
        <v>1</v>
      </c>
      <c r="F1224" s="294">
        <v>22.399999999999999</v>
      </c>
      <c r="G1224" s="37"/>
      <c r="H1224" s="43"/>
    </row>
    <row r="1225" s="2" customFormat="1" ht="16.8" customHeight="1">
      <c r="A1225" s="37"/>
      <c r="B1225" s="43"/>
      <c r="C1225" s="289" t="s">
        <v>1761</v>
      </c>
      <c r="D1225" s="290" t="s">
        <v>1761</v>
      </c>
      <c r="E1225" s="291" t="s">
        <v>1</v>
      </c>
      <c r="F1225" s="292">
        <v>117.7</v>
      </c>
      <c r="G1225" s="37"/>
      <c r="H1225" s="43"/>
    </row>
    <row r="1226" s="2" customFormat="1" ht="16.8" customHeight="1">
      <c r="A1226" s="37"/>
      <c r="B1226" s="43"/>
      <c r="C1226" s="293" t="s">
        <v>1761</v>
      </c>
      <c r="D1226" s="293" t="s">
        <v>1762</v>
      </c>
      <c r="E1226" s="16" t="s">
        <v>1</v>
      </c>
      <c r="F1226" s="294">
        <v>117.7</v>
      </c>
      <c r="G1226" s="37"/>
      <c r="H1226" s="43"/>
    </row>
    <row r="1227" s="2" customFormat="1" ht="16.8" customHeight="1">
      <c r="A1227" s="37"/>
      <c r="B1227" s="43"/>
      <c r="C1227" s="289" t="s">
        <v>1783</v>
      </c>
      <c r="D1227" s="290" t="s">
        <v>1783</v>
      </c>
      <c r="E1227" s="291" t="s">
        <v>1</v>
      </c>
      <c r="F1227" s="292">
        <v>4</v>
      </c>
      <c r="G1227" s="37"/>
      <c r="H1227" s="43"/>
    </row>
    <row r="1228" s="2" customFormat="1" ht="16.8" customHeight="1">
      <c r="A1228" s="37"/>
      <c r="B1228" s="43"/>
      <c r="C1228" s="293" t="s">
        <v>1783</v>
      </c>
      <c r="D1228" s="293" t="s">
        <v>1784</v>
      </c>
      <c r="E1228" s="16" t="s">
        <v>1</v>
      </c>
      <c r="F1228" s="294">
        <v>4</v>
      </c>
      <c r="G1228" s="37"/>
      <c r="H1228" s="43"/>
    </row>
    <row r="1229" s="2" customFormat="1" ht="16.8" customHeight="1">
      <c r="A1229" s="37"/>
      <c r="B1229" s="43"/>
      <c r="C1229" s="289" t="s">
        <v>657</v>
      </c>
      <c r="D1229" s="290" t="s">
        <v>657</v>
      </c>
      <c r="E1229" s="291" t="s">
        <v>1</v>
      </c>
      <c r="F1229" s="292">
        <v>0.34799999999999998</v>
      </c>
      <c r="G1229" s="37"/>
      <c r="H1229" s="43"/>
    </row>
    <row r="1230" s="2" customFormat="1" ht="16.8" customHeight="1">
      <c r="A1230" s="37"/>
      <c r="B1230" s="43"/>
      <c r="C1230" s="293" t="s">
        <v>657</v>
      </c>
      <c r="D1230" s="293" t="s">
        <v>658</v>
      </c>
      <c r="E1230" s="16" t="s">
        <v>1</v>
      </c>
      <c r="F1230" s="294">
        <v>0.34799999999999998</v>
      </c>
      <c r="G1230" s="37"/>
      <c r="H1230" s="43"/>
    </row>
    <row r="1231" s="2" customFormat="1" ht="16.8" customHeight="1">
      <c r="A1231" s="37"/>
      <c r="B1231" s="43"/>
      <c r="C1231" s="289" t="s">
        <v>1790</v>
      </c>
      <c r="D1231" s="290" t="s">
        <v>1790</v>
      </c>
      <c r="E1231" s="291" t="s">
        <v>1</v>
      </c>
      <c r="F1231" s="292">
        <v>3</v>
      </c>
      <c r="G1231" s="37"/>
      <c r="H1231" s="43"/>
    </row>
    <row r="1232" s="2" customFormat="1" ht="16.8" customHeight="1">
      <c r="A1232" s="37"/>
      <c r="B1232" s="43"/>
      <c r="C1232" s="293" t="s">
        <v>1790</v>
      </c>
      <c r="D1232" s="293" t="s">
        <v>1791</v>
      </c>
      <c r="E1232" s="16" t="s">
        <v>1</v>
      </c>
      <c r="F1232" s="294">
        <v>3</v>
      </c>
      <c r="G1232" s="37"/>
      <c r="H1232" s="43"/>
    </row>
    <row r="1233" s="2" customFormat="1" ht="16.8" customHeight="1">
      <c r="A1233" s="37"/>
      <c r="B1233" s="43"/>
      <c r="C1233" s="289" t="s">
        <v>1803</v>
      </c>
      <c r="D1233" s="290" t="s">
        <v>1803</v>
      </c>
      <c r="E1233" s="291" t="s">
        <v>1</v>
      </c>
      <c r="F1233" s="292">
        <v>12.9</v>
      </c>
      <c r="G1233" s="37"/>
      <c r="H1233" s="43"/>
    </row>
    <row r="1234" s="2" customFormat="1" ht="16.8" customHeight="1">
      <c r="A1234" s="37"/>
      <c r="B1234" s="43"/>
      <c r="C1234" s="293" t="s">
        <v>1803</v>
      </c>
      <c r="D1234" s="293" t="s">
        <v>1769</v>
      </c>
      <c r="E1234" s="16" t="s">
        <v>1</v>
      </c>
      <c r="F1234" s="294">
        <v>12.9</v>
      </c>
      <c r="G1234" s="37"/>
      <c r="H1234" s="43"/>
    </row>
    <row r="1235" s="2" customFormat="1" ht="16.8" customHeight="1">
      <c r="A1235" s="37"/>
      <c r="B1235" s="43"/>
      <c r="C1235" s="289" t="s">
        <v>138</v>
      </c>
      <c r="D1235" s="290" t="s">
        <v>138</v>
      </c>
      <c r="E1235" s="291" t="s">
        <v>1</v>
      </c>
      <c r="F1235" s="292">
        <v>6.4000000000000004</v>
      </c>
      <c r="G1235" s="37"/>
      <c r="H1235" s="43"/>
    </row>
    <row r="1236" s="2" customFormat="1" ht="16.8" customHeight="1">
      <c r="A1236" s="37"/>
      <c r="B1236" s="43"/>
      <c r="C1236" s="293" t="s">
        <v>138</v>
      </c>
      <c r="D1236" s="293" t="s">
        <v>1810</v>
      </c>
      <c r="E1236" s="16" t="s">
        <v>1</v>
      </c>
      <c r="F1236" s="294">
        <v>6.4000000000000004</v>
      </c>
      <c r="G1236" s="37"/>
      <c r="H1236" s="43"/>
    </row>
    <row r="1237" s="2" customFormat="1" ht="16.8" customHeight="1">
      <c r="A1237" s="37"/>
      <c r="B1237" s="43"/>
      <c r="C1237" s="295" t="s">
        <v>2573</v>
      </c>
      <c r="D1237" s="37"/>
      <c r="E1237" s="37"/>
      <c r="F1237" s="37"/>
      <c r="G1237" s="37"/>
      <c r="H1237" s="43"/>
    </row>
    <row r="1238" s="2" customFormat="1">
      <c r="A1238" s="37"/>
      <c r="B1238" s="43"/>
      <c r="C1238" s="293" t="s">
        <v>1805</v>
      </c>
      <c r="D1238" s="293" t="s">
        <v>1806</v>
      </c>
      <c r="E1238" s="16" t="s">
        <v>423</v>
      </c>
      <c r="F1238" s="294">
        <v>13.449999999999999</v>
      </c>
      <c r="G1238" s="37"/>
      <c r="H1238" s="43"/>
    </row>
    <row r="1239" s="2" customFormat="1" ht="16.8" customHeight="1">
      <c r="A1239" s="37"/>
      <c r="B1239" s="43"/>
      <c r="C1239" s="289" t="s">
        <v>1819</v>
      </c>
      <c r="D1239" s="290" t="s">
        <v>1819</v>
      </c>
      <c r="E1239" s="291" t="s">
        <v>1</v>
      </c>
      <c r="F1239" s="292">
        <v>24</v>
      </c>
      <c r="G1239" s="37"/>
      <c r="H1239" s="43"/>
    </row>
    <row r="1240" s="2" customFormat="1" ht="16.8" customHeight="1">
      <c r="A1240" s="37"/>
      <c r="B1240" s="43"/>
      <c r="C1240" s="293" t="s">
        <v>1819</v>
      </c>
      <c r="D1240" s="293" t="s">
        <v>1820</v>
      </c>
      <c r="E1240" s="16" t="s">
        <v>1</v>
      </c>
      <c r="F1240" s="294">
        <v>24</v>
      </c>
      <c r="G1240" s="37"/>
      <c r="H1240" s="43"/>
    </row>
    <row r="1241" s="2" customFormat="1" ht="16.8" customHeight="1">
      <c r="A1241" s="37"/>
      <c r="B1241" s="43"/>
      <c r="C1241" s="289" t="s">
        <v>1827</v>
      </c>
      <c r="D1241" s="290" t="s">
        <v>1827</v>
      </c>
      <c r="E1241" s="291" t="s">
        <v>1</v>
      </c>
      <c r="F1241" s="292">
        <v>4</v>
      </c>
      <c r="G1241" s="37"/>
      <c r="H1241" s="43"/>
    </row>
    <row r="1242" s="2" customFormat="1" ht="16.8" customHeight="1">
      <c r="A1242" s="37"/>
      <c r="B1242" s="43"/>
      <c r="C1242" s="293" t="s">
        <v>1827</v>
      </c>
      <c r="D1242" s="293" t="s">
        <v>1828</v>
      </c>
      <c r="E1242" s="16" t="s">
        <v>1</v>
      </c>
      <c r="F1242" s="294">
        <v>4</v>
      </c>
      <c r="G1242" s="37"/>
      <c r="H1242" s="43"/>
    </row>
    <row r="1243" s="2" customFormat="1" ht="16.8" customHeight="1">
      <c r="A1243" s="37"/>
      <c r="B1243" s="43"/>
      <c r="C1243" s="289" t="s">
        <v>140</v>
      </c>
      <c r="D1243" s="290" t="s">
        <v>140</v>
      </c>
      <c r="E1243" s="291" t="s">
        <v>1</v>
      </c>
      <c r="F1243" s="292">
        <v>6.4000000000000004</v>
      </c>
      <c r="G1243" s="37"/>
      <c r="H1243" s="43"/>
    </row>
    <row r="1244" s="2" customFormat="1" ht="16.8" customHeight="1">
      <c r="A1244" s="37"/>
      <c r="B1244" s="43"/>
      <c r="C1244" s="293" t="s">
        <v>140</v>
      </c>
      <c r="D1244" s="293" t="s">
        <v>1836</v>
      </c>
      <c r="E1244" s="16" t="s">
        <v>1</v>
      </c>
      <c r="F1244" s="294">
        <v>6.4000000000000004</v>
      </c>
      <c r="G1244" s="37"/>
      <c r="H1244" s="43"/>
    </row>
    <row r="1245" s="2" customFormat="1" ht="16.8" customHeight="1">
      <c r="A1245" s="37"/>
      <c r="B1245" s="43"/>
      <c r="C1245" s="295" t="s">
        <v>2573</v>
      </c>
      <c r="D1245" s="37"/>
      <c r="E1245" s="37"/>
      <c r="F1245" s="37"/>
      <c r="G1245" s="37"/>
      <c r="H1245" s="43"/>
    </row>
    <row r="1246" s="2" customFormat="1" ht="16.8" customHeight="1">
      <c r="A1246" s="37"/>
      <c r="B1246" s="43"/>
      <c r="C1246" s="293" t="s">
        <v>1830</v>
      </c>
      <c r="D1246" s="293" t="s">
        <v>1831</v>
      </c>
      <c r="E1246" s="16" t="s">
        <v>423</v>
      </c>
      <c r="F1246" s="294">
        <v>32.049999999999997</v>
      </c>
      <c r="G1246" s="37"/>
      <c r="H1246" s="43"/>
    </row>
    <row r="1247" s="2" customFormat="1" ht="16.8" customHeight="1">
      <c r="A1247" s="37"/>
      <c r="B1247" s="43"/>
      <c r="C1247" s="289" t="s">
        <v>141</v>
      </c>
      <c r="D1247" s="290" t="s">
        <v>141</v>
      </c>
      <c r="E1247" s="291" t="s">
        <v>1</v>
      </c>
      <c r="F1247" s="292">
        <v>2.4300000000000002</v>
      </c>
      <c r="G1247" s="37"/>
      <c r="H1247" s="43"/>
    </row>
    <row r="1248" s="2" customFormat="1" ht="16.8" customHeight="1">
      <c r="A1248" s="37"/>
      <c r="B1248" s="43"/>
      <c r="C1248" s="293" t="s">
        <v>1</v>
      </c>
      <c r="D1248" s="293" t="s">
        <v>1497</v>
      </c>
      <c r="E1248" s="16" t="s">
        <v>1</v>
      </c>
      <c r="F1248" s="294">
        <v>0</v>
      </c>
      <c r="G1248" s="37"/>
      <c r="H1248" s="43"/>
    </row>
    <row r="1249" s="2" customFormat="1" ht="16.8" customHeight="1">
      <c r="A1249" s="37"/>
      <c r="B1249" s="43"/>
      <c r="C1249" s="293" t="s">
        <v>141</v>
      </c>
      <c r="D1249" s="293" t="s">
        <v>1498</v>
      </c>
      <c r="E1249" s="16" t="s">
        <v>1</v>
      </c>
      <c r="F1249" s="294">
        <v>2.4300000000000002</v>
      </c>
      <c r="G1249" s="37"/>
      <c r="H1249" s="43"/>
    </row>
    <row r="1250" s="2" customFormat="1" ht="16.8" customHeight="1">
      <c r="A1250" s="37"/>
      <c r="B1250" s="43"/>
      <c r="C1250" s="295" t="s">
        <v>2573</v>
      </c>
      <c r="D1250" s="37"/>
      <c r="E1250" s="37"/>
      <c r="F1250" s="37"/>
      <c r="G1250" s="37"/>
      <c r="H1250" s="43"/>
    </row>
    <row r="1251" s="2" customFormat="1" ht="16.8" customHeight="1">
      <c r="A1251" s="37"/>
      <c r="B1251" s="43"/>
      <c r="C1251" s="293" t="s">
        <v>1847</v>
      </c>
      <c r="D1251" s="293" t="s">
        <v>1848</v>
      </c>
      <c r="E1251" s="16" t="s">
        <v>364</v>
      </c>
      <c r="F1251" s="294">
        <v>16.062000000000001</v>
      </c>
      <c r="G1251" s="37"/>
      <c r="H1251" s="43"/>
    </row>
    <row r="1252" s="2" customFormat="1" ht="16.8" customHeight="1">
      <c r="A1252" s="37"/>
      <c r="B1252" s="43"/>
      <c r="C1252" s="289" t="s">
        <v>1861</v>
      </c>
      <c r="D1252" s="290" t="s">
        <v>1861</v>
      </c>
      <c r="E1252" s="291" t="s">
        <v>1</v>
      </c>
      <c r="F1252" s="292">
        <v>6.8159999999999998</v>
      </c>
      <c r="G1252" s="37"/>
      <c r="H1252" s="43"/>
    </row>
    <row r="1253" s="2" customFormat="1" ht="16.8" customHeight="1">
      <c r="A1253" s="37"/>
      <c r="B1253" s="43"/>
      <c r="C1253" s="293" t="s">
        <v>1861</v>
      </c>
      <c r="D1253" s="293" t="s">
        <v>1862</v>
      </c>
      <c r="E1253" s="16" t="s">
        <v>1</v>
      </c>
      <c r="F1253" s="294">
        <v>6.8159999999999998</v>
      </c>
      <c r="G1253" s="37"/>
      <c r="H1253" s="43"/>
    </row>
    <row r="1254" s="2" customFormat="1" ht="16.8" customHeight="1">
      <c r="A1254" s="37"/>
      <c r="B1254" s="43"/>
      <c r="C1254" s="289" t="s">
        <v>396</v>
      </c>
      <c r="D1254" s="290" t="s">
        <v>396</v>
      </c>
      <c r="E1254" s="291" t="s">
        <v>1</v>
      </c>
      <c r="F1254" s="292">
        <v>57.723999999999997</v>
      </c>
      <c r="G1254" s="37"/>
      <c r="H1254" s="43"/>
    </row>
    <row r="1255" s="2" customFormat="1" ht="16.8" customHeight="1">
      <c r="A1255" s="37"/>
      <c r="B1255" s="43"/>
      <c r="C1255" s="293" t="s">
        <v>396</v>
      </c>
      <c r="D1255" s="293" t="s">
        <v>397</v>
      </c>
      <c r="E1255" s="16" t="s">
        <v>1</v>
      </c>
      <c r="F1255" s="294">
        <v>57.723999999999997</v>
      </c>
      <c r="G1255" s="37"/>
      <c r="H1255" s="43"/>
    </row>
    <row r="1256" s="2" customFormat="1" ht="16.8" customHeight="1">
      <c r="A1256" s="37"/>
      <c r="B1256" s="43"/>
      <c r="C1256" s="289" t="s">
        <v>142</v>
      </c>
      <c r="D1256" s="290" t="s">
        <v>142</v>
      </c>
      <c r="E1256" s="291" t="s">
        <v>1</v>
      </c>
      <c r="F1256" s="292">
        <v>0.41699999999999998</v>
      </c>
      <c r="G1256" s="37"/>
      <c r="H1256" s="43"/>
    </row>
    <row r="1257" s="2" customFormat="1" ht="16.8" customHeight="1">
      <c r="A1257" s="37"/>
      <c r="B1257" s="43"/>
      <c r="C1257" s="293" t="s">
        <v>142</v>
      </c>
      <c r="D1257" s="293" t="s">
        <v>671</v>
      </c>
      <c r="E1257" s="16" t="s">
        <v>1</v>
      </c>
      <c r="F1257" s="294">
        <v>0.41699999999999998</v>
      </c>
      <c r="G1257" s="37"/>
      <c r="H1257" s="43"/>
    </row>
    <row r="1258" s="2" customFormat="1" ht="16.8" customHeight="1">
      <c r="A1258" s="37"/>
      <c r="B1258" s="43"/>
      <c r="C1258" s="295" t="s">
        <v>2573</v>
      </c>
      <c r="D1258" s="37"/>
      <c r="E1258" s="37"/>
      <c r="F1258" s="37"/>
      <c r="G1258" s="37"/>
      <c r="H1258" s="43"/>
    </row>
    <row r="1259" s="2" customFormat="1" ht="16.8" customHeight="1">
      <c r="A1259" s="37"/>
      <c r="B1259" s="43"/>
      <c r="C1259" s="293" t="s">
        <v>661</v>
      </c>
      <c r="D1259" s="293" t="s">
        <v>662</v>
      </c>
      <c r="E1259" s="16" t="s">
        <v>438</v>
      </c>
      <c r="F1259" s="294">
        <v>3.1970000000000001</v>
      </c>
      <c r="G1259" s="37"/>
      <c r="H1259" s="43"/>
    </row>
    <row r="1260" s="2" customFormat="1" ht="16.8" customHeight="1">
      <c r="A1260" s="37"/>
      <c r="B1260" s="43"/>
      <c r="C1260" s="289" t="s">
        <v>1869</v>
      </c>
      <c r="D1260" s="290" t="s">
        <v>1869</v>
      </c>
      <c r="E1260" s="291" t="s">
        <v>1</v>
      </c>
      <c r="F1260" s="292">
        <v>8.0999999999999996</v>
      </c>
      <c r="G1260" s="37"/>
      <c r="H1260" s="43"/>
    </row>
    <row r="1261" s="2" customFormat="1" ht="16.8" customHeight="1">
      <c r="A1261" s="37"/>
      <c r="B1261" s="43"/>
      <c r="C1261" s="293" t="s">
        <v>1869</v>
      </c>
      <c r="D1261" s="293" t="s">
        <v>1870</v>
      </c>
      <c r="E1261" s="16" t="s">
        <v>1</v>
      </c>
      <c r="F1261" s="294">
        <v>8.0999999999999996</v>
      </c>
      <c r="G1261" s="37"/>
      <c r="H1261" s="43"/>
    </row>
    <row r="1262" s="2" customFormat="1" ht="16.8" customHeight="1">
      <c r="A1262" s="37"/>
      <c r="B1262" s="43"/>
      <c r="C1262" s="289" t="s">
        <v>144</v>
      </c>
      <c r="D1262" s="290" t="s">
        <v>144</v>
      </c>
      <c r="E1262" s="291" t="s">
        <v>1</v>
      </c>
      <c r="F1262" s="292">
        <v>27</v>
      </c>
      <c r="G1262" s="37"/>
      <c r="H1262" s="43"/>
    </row>
    <row r="1263" s="2" customFormat="1" ht="16.8" customHeight="1">
      <c r="A1263" s="37"/>
      <c r="B1263" s="43"/>
      <c r="C1263" s="293" t="s">
        <v>144</v>
      </c>
      <c r="D1263" s="293" t="s">
        <v>1877</v>
      </c>
      <c r="E1263" s="16" t="s">
        <v>1</v>
      </c>
      <c r="F1263" s="294">
        <v>27</v>
      </c>
      <c r="G1263" s="37"/>
      <c r="H1263" s="43"/>
    </row>
    <row r="1264" s="2" customFormat="1" ht="16.8" customHeight="1">
      <c r="A1264" s="37"/>
      <c r="B1264" s="43"/>
      <c r="C1264" s="295" t="s">
        <v>2573</v>
      </c>
      <c r="D1264" s="37"/>
      <c r="E1264" s="37"/>
      <c r="F1264" s="37"/>
      <c r="G1264" s="37"/>
      <c r="H1264" s="43"/>
    </row>
    <row r="1265" s="2" customFormat="1" ht="16.8" customHeight="1">
      <c r="A1265" s="37"/>
      <c r="B1265" s="43"/>
      <c r="C1265" s="293" t="s">
        <v>1872</v>
      </c>
      <c r="D1265" s="293" t="s">
        <v>1873</v>
      </c>
      <c r="E1265" s="16" t="s">
        <v>1444</v>
      </c>
      <c r="F1265" s="294">
        <v>29.699999999999999</v>
      </c>
      <c r="G1265" s="37"/>
      <c r="H1265" s="43"/>
    </row>
    <row r="1266" s="2" customFormat="1" ht="16.8" customHeight="1">
      <c r="A1266" s="37"/>
      <c r="B1266" s="43"/>
      <c r="C1266" s="289" t="s">
        <v>146</v>
      </c>
      <c r="D1266" s="290" t="s">
        <v>146</v>
      </c>
      <c r="E1266" s="291" t="s">
        <v>1</v>
      </c>
      <c r="F1266" s="292">
        <v>3.6000000000000001</v>
      </c>
      <c r="G1266" s="37"/>
      <c r="H1266" s="43"/>
    </row>
    <row r="1267" s="2" customFormat="1" ht="16.8" customHeight="1">
      <c r="A1267" s="37"/>
      <c r="B1267" s="43"/>
      <c r="C1267" s="293" t="s">
        <v>1</v>
      </c>
      <c r="D1267" s="293" t="s">
        <v>1497</v>
      </c>
      <c r="E1267" s="16" t="s">
        <v>1</v>
      </c>
      <c r="F1267" s="294">
        <v>0</v>
      </c>
      <c r="G1267" s="37"/>
      <c r="H1267" s="43"/>
    </row>
    <row r="1268" s="2" customFormat="1" ht="16.8" customHeight="1">
      <c r="A1268" s="37"/>
      <c r="B1268" s="43"/>
      <c r="C1268" s="293" t="s">
        <v>146</v>
      </c>
      <c r="D1268" s="293" t="s">
        <v>1887</v>
      </c>
      <c r="E1268" s="16" t="s">
        <v>1</v>
      </c>
      <c r="F1268" s="294">
        <v>3.6000000000000001</v>
      </c>
      <c r="G1268" s="37"/>
      <c r="H1268" s="43"/>
    </row>
    <row r="1269" s="2" customFormat="1" ht="16.8" customHeight="1">
      <c r="A1269" s="37"/>
      <c r="B1269" s="43"/>
      <c r="C1269" s="295" t="s">
        <v>2573</v>
      </c>
      <c r="D1269" s="37"/>
      <c r="E1269" s="37"/>
      <c r="F1269" s="37"/>
      <c r="G1269" s="37"/>
      <c r="H1269" s="43"/>
    </row>
    <row r="1270" s="2" customFormat="1" ht="16.8" customHeight="1">
      <c r="A1270" s="37"/>
      <c r="B1270" s="43"/>
      <c r="C1270" s="293" t="s">
        <v>1881</v>
      </c>
      <c r="D1270" s="293" t="s">
        <v>1882</v>
      </c>
      <c r="E1270" s="16" t="s">
        <v>423</v>
      </c>
      <c r="F1270" s="294">
        <v>13.199999999999999</v>
      </c>
      <c r="G1270" s="37"/>
      <c r="H1270" s="43"/>
    </row>
    <row r="1271" s="2" customFormat="1" ht="16.8" customHeight="1">
      <c r="A1271" s="37"/>
      <c r="B1271" s="43"/>
      <c r="C1271" s="289" t="s">
        <v>1896</v>
      </c>
      <c r="D1271" s="290" t="s">
        <v>1896</v>
      </c>
      <c r="E1271" s="291" t="s">
        <v>1</v>
      </c>
      <c r="F1271" s="292">
        <v>2.1779999999999999</v>
      </c>
      <c r="G1271" s="37"/>
      <c r="H1271" s="43"/>
    </row>
    <row r="1272" s="2" customFormat="1" ht="16.8" customHeight="1">
      <c r="A1272" s="37"/>
      <c r="B1272" s="43"/>
      <c r="C1272" s="293" t="s">
        <v>1896</v>
      </c>
      <c r="D1272" s="293" t="s">
        <v>1897</v>
      </c>
      <c r="E1272" s="16" t="s">
        <v>1</v>
      </c>
      <c r="F1272" s="294">
        <v>2.1779999999999999</v>
      </c>
      <c r="G1272" s="37"/>
      <c r="H1272" s="43"/>
    </row>
    <row r="1273" s="2" customFormat="1" ht="16.8" customHeight="1">
      <c r="A1273" s="37"/>
      <c r="B1273" s="43"/>
      <c r="C1273" s="289" t="s">
        <v>1903</v>
      </c>
      <c r="D1273" s="290" t="s">
        <v>1903</v>
      </c>
      <c r="E1273" s="291" t="s">
        <v>1</v>
      </c>
      <c r="F1273" s="292">
        <v>6.8159999999999998</v>
      </c>
      <c r="G1273" s="37"/>
      <c r="H1273" s="43"/>
    </row>
    <row r="1274" s="2" customFormat="1" ht="16.8" customHeight="1">
      <c r="A1274" s="37"/>
      <c r="B1274" s="43"/>
      <c r="C1274" s="293" t="s">
        <v>1903</v>
      </c>
      <c r="D1274" s="293" t="s">
        <v>1904</v>
      </c>
      <c r="E1274" s="16" t="s">
        <v>1</v>
      </c>
      <c r="F1274" s="294">
        <v>6.8159999999999998</v>
      </c>
      <c r="G1274" s="37"/>
      <c r="H1274" s="43"/>
    </row>
    <row r="1275" s="2" customFormat="1" ht="16.8" customHeight="1">
      <c r="A1275" s="37"/>
      <c r="B1275" s="43"/>
      <c r="C1275" s="289" t="s">
        <v>1911</v>
      </c>
      <c r="D1275" s="290" t="s">
        <v>1911</v>
      </c>
      <c r="E1275" s="291" t="s">
        <v>1</v>
      </c>
      <c r="F1275" s="292">
        <v>7.4980000000000002</v>
      </c>
      <c r="G1275" s="37"/>
      <c r="H1275" s="43"/>
    </row>
    <row r="1276" s="2" customFormat="1" ht="16.8" customHeight="1">
      <c r="A1276" s="37"/>
      <c r="B1276" s="43"/>
      <c r="C1276" s="293" t="s">
        <v>1911</v>
      </c>
      <c r="D1276" s="293" t="s">
        <v>1912</v>
      </c>
      <c r="E1276" s="16" t="s">
        <v>1</v>
      </c>
      <c r="F1276" s="294">
        <v>7.4980000000000002</v>
      </c>
      <c r="G1276" s="37"/>
      <c r="H1276" s="43"/>
    </row>
    <row r="1277" s="2" customFormat="1" ht="16.8" customHeight="1">
      <c r="A1277" s="37"/>
      <c r="B1277" s="43"/>
      <c r="C1277" s="289" t="s">
        <v>1918</v>
      </c>
      <c r="D1277" s="290" t="s">
        <v>1918</v>
      </c>
      <c r="E1277" s="291" t="s">
        <v>1</v>
      </c>
      <c r="F1277" s="292">
        <v>6.8159999999999998</v>
      </c>
      <c r="G1277" s="37"/>
      <c r="H1277" s="43"/>
    </row>
    <row r="1278" s="2" customFormat="1" ht="16.8" customHeight="1">
      <c r="A1278" s="37"/>
      <c r="B1278" s="43"/>
      <c r="C1278" s="293" t="s">
        <v>1918</v>
      </c>
      <c r="D1278" s="293" t="s">
        <v>1919</v>
      </c>
      <c r="E1278" s="16" t="s">
        <v>1</v>
      </c>
      <c r="F1278" s="294">
        <v>6.8159999999999998</v>
      </c>
      <c r="G1278" s="37"/>
      <c r="H1278" s="43"/>
    </row>
    <row r="1279" s="2" customFormat="1" ht="16.8" customHeight="1">
      <c r="A1279" s="37"/>
      <c r="B1279" s="43"/>
      <c r="C1279" s="289" t="s">
        <v>148</v>
      </c>
      <c r="D1279" s="290" t="s">
        <v>148</v>
      </c>
      <c r="E1279" s="291" t="s">
        <v>1</v>
      </c>
      <c r="F1279" s="292">
        <v>6.8159999999999998</v>
      </c>
      <c r="G1279" s="37"/>
      <c r="H1279" s="43"/>
    </row>
    <row r="1280" s="2" customFormat="1" ht="16.8" customHeight="1">
      <c r="A1280" s="37"/>
      <c r="B1280" s="43"/>
      <c r="C1280" s="293" t="s">
        <v>148</v>
      </c>
      <c r="D1280" s="293" t="s">
        <v>1926</v>
      </c>
      <c r="E1280" s="16" t="s">
        <v>1</v>
      </c>
      <c r="F1280" s="294">
        <v>6.8159999999999998</v>
      </c>
      <c r="G1280" s="37"/>
      <c r="H1280" s="43"/>
    </row>
    <row r="1281" s="2" customFormat="1" ht="16.8" customHeight="1">
      <c r="A1281" s="37"/>
      <c r="B1281" s="43"/>
      <c r="C1281" s="295" t="s">
        <v>2573</v>
      </c>
      <c r="D1281" s="37"/>
      <c r="E1281" s="37"/>
      <c r="F1281" s="37"/>
      <c r="G1281" s="37"/>
      <c r="H1281" s="43"/>
    </row>
    <row r="1282" s="2" customFormat="1" ht="16.8" customHeight="1">
      <c r="A1282" s="37"/>
      <c r="B1282" s="43"/>
      <c r="C1282" s="293" t="s">
        <v>1921</v>
      </c>
      <c r="D1282" s="293" t="s">
        <v>1922</v>
      </c>
      <c r="E1282" s="16" t="s">
        <v>364</v>
      </c>
      <c r="F1282" s="294">
        <v>10.83</v>
      </c>
      <c r="G1282" s="37"/>
      <c r="H1282" s="43"/>
    </row>
    <row r="1283" s="2" customFormat="1" ht="16.8" customHeight="1">
      <c r="A1283" s="37"/>
      <c r="B1283" s="43"/>
      <c r="C1283" s="289" t="s">
        <v>149</v>
      </c>
      <c r="D1283" s="290" t="s">
        <v>149</v>
      </c>
      <c r="E1283" s="291" t="s">
        <v>1</v>
      </c>
      <c r="F1283" s="292">
        <v>3.6000000000000001</v>
      </c>
      <c r="G1283" s="37"/>
      <c r="H1283" s="43"/>
    </row>
    <row r="1284" s="2" customFormat="1" ht="16.8" customHeight="1">
      <c r="A1284" s="37"/>
      <c r="B1284" s="43"/>
      <c r="C1284" s="293" t="s">
        <v>1</v>
      </c>
      <c r="D1284" s="293" t="s">
        <v>1497</v>
      </c>
      <c r="E1284" s="16" t="s">
        <v>1</v>
      </c>
      <c r="F1284" s="294">
        <v>0</v>
      </c>
      <c r="G1284" s="37"/>
      <c r="H1284" s="43"/>
    </row>
    <row r="1285" s="2" customFormat="1" ht="16.8" customHeight="1">
      <c r="A1285" s="37"/>
      <c r="B1285" s="43"/>
      <c r="C1285" s="293" t="s">
        <v>149</v>
      </c>
      <c r="D1285" s="293" t="s">
        <v>1887</v>
      </c>
      <c r="E1285" s="16" t="s">
        <v>1</v>
      </c>
      <c r="F1285" s="294">
        <v>3.6000000000000001</v>
      </c>
      <c r="G1285" s="37"/>
      <c r="H1285" s="43"/>
    </row>
    <row r="1286" s="2" customFormat="1" ht="16.8" customHeight="1">
      <c r="A1286" s="37"/>
      <c r="B1286" s="43"/>
      <c r="C1286" s="295" t="s">
        <v>2573</v>
      </c>
      <c r="D1286" s="37"/>
      <c r="E1286" s="37"/>
      <c r="F1286" s="37"/>
      <c r="G1286" s="37"/>
      <c r="H1286" s="43"/>
    </row>
    <row r="1287" s="2" customFormat="1" ht="16.8" customHeight="1">
      <c r="A1287" s="37"/>
      <c r="B1287" s="43"/>
      <c r="C1287" s="293" t="s">
        <v>1930</v>
      </c>
      <c r="D1287" s="293" t="s">
        <v>1931</v>
      </c>
      <c r="E1287" s="16" t="s">
        <v>423</v>
      </c>
      <c r="F1287" s="294">
        <v>21.300000000000001</v>
      </c>
      <c r="G1287" s="37"/>
      <c r="H1287" s="43"/>
    </row>
    <row r="1288" s="2" customFormat="1" ht="16.8" customHeight="1">
      <c r="A1288" s="37"/>
      <c r="B1288" s="43"/>
      <c r="C1288" s="289" t="s">
        <v>689</v>
      </c>
      <c r="D1288" s="290" t="s">
        <v>689</v>
      </c>
      <c r="E1288" s="291" t="s">
        <v>1</v>
      </c>
      <c r="F1288" s="292">
        <v>8.75</v>
      </c>
      <c r="G1288" s="37"/>
      <c r="H1288" s="43"/>
    </row>
    <row r="1289" s="2" customFormat="1" ht="16.8" customHeight="1">
      <c r="A1289" s="37"/>
      <c r="B1289" s="43"/>
      <c r="C1289" s="293" t="s">
        <v>689</v>
      </c>
      <c r="D1289" s="293" t="s">
        <v>690</v>
      </c>
      <c r="E1289" s="16" t="s">
        <v>1</v>
      </c>
      <c r="F1289" s="294">
        <v>8.75</v>
      </c>
      <c r="G1289" s="37"/>
      <c r="H1289" s="43"/>
    </row>
    <row r="1290" s="2" customFormat="1" ht="16.8" customHeight="1">
      <c r="A1290" s="37"/>
      <c r="B1290" s="43"/>
      <c r="C1290" s="289" t="s">
        <v>1949</v>
      </c>
      <c r="D1290" s="290" t="s">
        <v>1949</v>
      </c>
      <c r="E1290" s="291" t="s">
        <v>1</v>
      </c>
      <c r="F1290" s="292">
        <v>3.2000000000000002</v>
      </c>
      <c r="G1290" s="37"/>
      <c r="H1290" s="43"/>
    </row>
    <row r="1291" s="2" customFormat="1" ht="16.8" customHeight="1">
      <c r="A1291" s="37"/>
      <c r="B1291" s="43"/>
      <c r="C1291" s="293" t="s">
        <v>1949</v>
      </c>
      <c r="D1291" s="293" t="s">
        <v>1950</v>
      </c>
      <c r="E1291" s="16" t="s">
        <v>1</v>
      </c>
      <c r="F1291" s="294">
        <v>3.2000000000000002</v>
      </c>
      <c r="G1291" s="37"/>
      <c r="H1291" s="43"/>
    </row>
    <row r="1292" s="2" customFormat="1" ht="16.8" customHeight="1">
      <c r="A1292" s="37"/>
      <c r="B1292" s="43"/>
      <c r="C1292" s="289" t="s">
        <v>1956</v>
      </c>
      <c r="D1292" s="290" t="s">
        <v>1956</v>
      </c>
      <c r="E1292" s="291" t="s">
        <v>1</v>
      </c>
      <c r="F1292" s="292">
        <v>3.2000000000000002</v>
      </c>
      <c r="G1292" s="37"/>
      <c r="H1292" s="43"/>
    </row>
    <row r="1293" s="2" customFormat="1" ht="16.8" customHeight="1">
      <c r="A1293" s="37"/>
      <c r="B1293" s="43"/>
      <c r="C1293" s="293" t="s">
        <v>1956</v>
      </c>
      <c r="D1293" s="293" t="s">
        <v>1957</v>
      </c>
      <c r="E1293" s="16" t="s">
        <v>1</v>
      </c>
      <c r="F1293" s="294">
        <v>3.2000000000000002</v>
      </c>
      <c r="G1293" s="37"/>
      <c r="H1293" s="43"/>
    </row>
    <row r="1294" s="2" customFormat="1" ht="16.8" customHeight="1">
      <c r="A1294" s="37"/>
      <c r="B1294" s="43"/>
      <c r="C1294" s="289" t="s">
        <v>1963</v>
      </c>
      <c r="D1294" s="290" t="s">
        <v>1963</v>
      </c>
      <c r="E1294" s="291" t="s">
        <v>1</v>
      </c>
      <c r="F1294" s="292">
        <v>3.2000000000000002</v>
      </c>
      <c r="G1294" s="37"/>
      <c r="H1294" s="43"/>
    </row>
    <row r="1295" s="2" customFormat="1" ht="16.8" customHeight="1">
      <c r="A1295" s="37"/>
      <c r="B1295" s="43"/>
      <c r="C1295" s="293" t="s">
        <v>1963</v>
      </c>
      <c r="D1295" s="293" t="s">
        <v>1964</v>
      </c>
      <c r="E1295" s="16" t="s">
        <v>1</v>
      </c>
      <c r="F1295" s="294">
        <v>3.2000000000000002</v>
      </c>
      <c r="G1295" s="37"/>
      <c r="H1295" s="43"/>
    </row>
    <row r="1296" s="2" customFormat="1" ht="16.8" customHeight="1">
      <c r="A1296" s="37"/>
      <c r="B1296" s="43"/>
      <c r="C1296" s="289" t="s">
        <v>1970</v>
      </c>
      <c r="D1296" s="290" t="s">
        <v>1970</v>
      </c>
      <c r="E1296" s="291" t="s">
        <v>1</v>
      </c>
      <c r="F1296" s="292">
        <v>3.2000000000000002</v>
      </c>
      <c r="G1296" s="37"/>
      <c r="H1296" s="43"/>
    </row>
    <row r="1297" s="2" customFormat="1" ht="16.8" customHeight="1">
      <c r="A1297" s="37"/>
      <c r="B1297" s="43"/>
      <c r="C1297" s="293" t="s">
        <v>1970</v>
      </c>
      <c r="D1297" s="293" t="s">
        <v>1971</v>
      </c>
      <c r="E1297" s="16" t="s">
        <v>1</v>
      </c>
      <c r="F1297" s="294">
        <v>3.2000000000000002</v>
      </c>
      <c r="G1297" s="37"/>
      <c r="H1297" s="43"/>
    </row>
    <row r="1298" s="2" customFormat="1" ht="16.8" customHeight="1">
      <c r="A1298" s="37"/>
      <c r="B1298" s="43"/>
      <c r="C1298" s="289" t="s">
        <v>1977</v>
      </c>
      <c r="D1298" s="290" t="s">
        <v>1977</v>
      </c>
      <c r="E1298" s="291" t="s">
        <v>1</v>
      </c>
      <c r="F1298" s="292">
        <v>3.2000000000000002</v>
      </c>
      <c r="G1298" s="37"/>
      <c r="H1298" s="43"/>
    </row>
    <row r="1299" s="2" customFormat="1" ht="16.8" customHeight="1">
      <c r="A1299" s="37"/>
      <c r="B1299" s="43"/>
      <c r="C1299" s="293" t="s">
        <v>1977</v>
      </c>
      <c r="D1299" s="293" t="s">
        <v>1978</v>
      </c>
      <c r="E1299" s="16" t="s">
        <v>1</v>
      </c>
      <c r="F1299" s="294">
        <v>3.2000000000000002</v>
      </c>
      <c r="G1299" s="37"/>
      <c r="H1299" s="43"/>
    </row>
    <row r="1300" s="2" customFormat="1" ht="16.8" customHeight="1">
      <c r="A1300" s="37"/>
      <c r="B1300" s="43"/>
      <c r="C1300" s="289" t="s">
        <v>150</v>
      </c>
      <c r="D1300" s="290" t="s">
        <v>150</v>
      </c>
      <c r="E1300" s="291" t="s">
        <v>1</v>
      </c>
      <c r="F1300" s="292">
        <v>178.19999999999999</v>
      </c>
      <c r="G1300" s="37"/>
      <c r="H1300" s="43"/>
    </row>
    <row r="1301" s="2" customFormat="1" ht="16.8" customHeight="1">
      <c r="A1301" s="37"/>
      <c r="B1301" s="43"/>
      <c r="C1301" s="293" t="s">
        <v>150</v>
      </c>
      <c r="D1301" s="293" t="s">
        <v>1183</v>
      </c>
      <c r="E1301" s="16" t="s">
        <v>1</v>
      </c>
      <c r="F1301" s="294">
        <v>178.19999999999999</v>
      </c>
      <c r="G1301" s="37"/>
      <c r="H1301" s="43"/>
    </row>
    <row r="1302" s="2" customFormat="1" ht="16.8" customHeight="1">
      <c r="A1302" s="37"/>
      <c r="B1302" s="43"/>
      <c r="C1302" s="295" t="s">
        <v>2573</v>
      </c>
      <c r="D1302" s="37"/>
      <c r="E1302" s="37"/>
      <c r="F1302" s="37"/>
      <c r="G1302" s="37"/>
      <c r="H1302" s="43"/>
    </row>
    <row r="1303" s="2" customFormat="1">
      <c r="A1303" s="37"/>
      <c r="B1303" s="43"/>
      <c r="C1303" s="293" t="s">
        <v>1980</v>
      </c>
      <c r="D1303" s="293" t="s">
        <v>1981</v>
      </c>
      <c r="E1303" s="16" t="s">
        <v>423</v>
      </c>
      <c r="F1303" s="294">
        <v>822.60000000000002</v>
      </c>
      <c r="G1303" s="37"/>
      <c r="H1303" s="43"/>
    </row>
    <row r="1304" s="2" customFormat="1" ht="16.8" customHeight="1">
      <c r="A1304" s="37"/>
      <c r="B1304" s="43"/>
      <c r="C1304" s="289" t="s">
        <v>2002</v>
      </c>
      <c r="D1304" s="290" t="s">
        <v>2002</v>
      </c>
      <c r="E1304" s="291" t="s">
        <v>1</v>
      </c>
      <c r="F1304" s="292">
        <v>199.815</v>
      </c>
      <c r="G1304" s="37"/>
      <c r="H1304" s="43"/>
    </row>
    <row r="1305" s="2" customFormat="1" ht="16.8" customHeight="1">
      <c r="A1305" s="37"/>
      <c r="B1305" s="43"/>
      <c r="C1305" s="293" t="s">
        <v>2002</v>
      </c>
      <c r="D1305" s="293" t="s">
        <v>2003</v>
      </c>
      <c r="E1305" s="16" t="s">
        <v>1</v>
      </c>
      <c r="F1305" s="294">
        <v>199.815</v>
      </c>
      <c r="G1305" s="37"/>
      <c r="H1305" s="43"/>
    </row>
    <row r="1306" s="2" customFormat="1" ht="16.8" customHeight="1">
      <c r="A1306" s="37"/>
      <c r="B1306" s="43"/>
      <c r="C1306" s="289" t="s">
        <v>2010</v>
      </c>
      <c r="D1306" s="290" t="s">
        <v>2010</v>
      </c>
      <c r="E1306" s="291" t="s">
        <v>1</v>
      </c>
      <c r="F1306" s="292">
        <v>663.86300000000006</v>
      </c>
      <c r="G1306" s="37"/>
      <c r="H1306" s="43"/>
    </row>
    <row r="1307" s="2" customFormat="1" ht="16.8" customHeight="1">
      <c r="A1307" s="37"/>
      <c r="B1307" s="43"/>
      <c r="C1307" s="293" t="s">
        <v>2010</v>
      </c>
      <c r="D1307" s="293" t="s">
        <v>2011</v>
      </c>
      <c r="E1307" s="16" t="s">
        <v>1</v>
      </c>
      <c r="F1307" s="294">
        <v>663.86300000000006</v>
      </c>
      <c r="G1307" s="37"/>
      <c r="H1307" s="43"/>
    </row>
    <row r="1308" s="2" customFormat="1" ht="16.8" customHeight="1">
      <c r="A1308" s="37"/>
      <c r="B1308" s="43"/>
      <c r="C1308" s="289" t="s">
        <v>152</v>
      </c>
      <c r="D1308" s="290" t="s">
        <v>152</v>
      </c>
      <c r="E1308" s="291" t="s">
        <v>1</v>
      </c>
      <c r="F1308" s="292">
        <v>63</v>
      </c>
      <c r="G1308" s="37"/>
      <c r="H1308" s="43"/>
    </row>
    <row r="1309" s="2" customFormat="1" ht="16.8" customHeight="1">
      <c r="A1309" s="37"/>
      <c r="B1309" s="43"/>
      <c r="C1309" s="293" t="s">
        <v>152</v>
      </c>
      <c r="D1309" s="293" t="s">
        <v>2018</v>
      </c>
      <c r="E1309" s="16" t="s">
        <v>1</v>
      </c>
      <c r="F1309" s="294">
        <v>63</v>
      </c>
      <c r="G1309" s="37"/>
      <c r="H1309" s="43"/>
    </row>
    <row r="1310" s="2" customFormat="1" ht="16.8" customHeight="1">
      <c r="A1310" s="37"/>
      <c r="B1310" s="43"/>
      <c r="C1310" s="295" t="s">
        <v>2573</v>
      </c>
      <c r="D1310" s="37"/>
      <c r="E1310" s="37"/>
      <c r="F1310" s="37"/>
      <c r="G1310" s="37"/>
      <c r="H1310" s="43"/>
    </row>
    <row r="1311" s="2" customFormat="1">
      <c r="A1311" s="37"/>
      <c r="B1311" s="43"/>
      <c r="C1311" s="293" t="s">
        <v>2013</v>
      </c>
      <c r="D1311" s="293" t="s">
        <v>2014</v>
      </c>
      <c r="E1311" s="16" t="s">
        <v>423</v>
      </c>
      <c r="F1311" s="294">
        <v>412.68000000000001</v>
      </c>
      <c r="G1311" s="37"/>
      <c r="H1311" s="43"/>
    </row>
    <row r="1312" s="2" customFormat="1" ht="16.8" customHeight="1">
      <c r="A1312" s="37"/>
      <c r="B1312" s="43"/>
      <c r="C1312" s="289" t="s">
        <v>2027</v>
      </c>
      <c r="D1312" s="290" t="s">
        <v>2027</v>
      </c>
      <c r="E1312" s="291" t="s">
        <v>1</v>
      </c>
      <c r="F1312" s="292">
        <v>433.31400000000002</v>
      </c>
      <c r="G1312" s="37"/>
      <c r="H1312" s="43"/>
    </row>
    <row r="1313" s="2" customFormat="1" ht="16.8" customHeight="1">
      <c r="A1313" s="37"/>
      <c r="B1313" s="43"/>
      <c r="C1313" s="293" t="s">
        <v>2027</v>
      </c>
      <c r="D1313" s="293" t="s">
        <v>2028</v>
      </c>
      <c r="E1313" s="16" t="s">
        <v>1</v>
      </c>
      <c r="F1313" s="294">
        <v>433.31400000000002</v>
      </c>
      <c r="G1313" s="37"/>
      <c r="H1313" s="43"/>
    </row>
    <row r="1314" s="2" customFormat="1" ht="16.8" customHeight="1">
      <c r="A1314" s="37"/>
      <c r="B1314" s="43"/>
      <c r="C1314" s="289" t="s">
        <v>154</v>
      </c>
      <c r="D1314" s="290" t="s">
        <v>154</v>
      </c>
      <c r="E1314" s="291" t="s">
        <v>1</v>
      </c>
      <c r="F1314" s="292">
        <v>0.121</v>
      </c>
      <c r="G1314" s="37"/>
      <c r="H1314" s="43"/>
    </row>
    <row r="1315" s="2" customFormat="1" ht="16.8" customHeight="1">
      <c r="A1315" s="37"/>
      <c r="B1315" s="43"/>
      <c r="C1315" s="293" t="s">
        <v>1</v>
      </c>
      <c r="D1315" s="293" t="s">
        <v>704</v>
      </c>
      <c r="E1315" s="16" t="s">
        <v>1</v>
      </c>
      <c r="F1315" s="294">
        <v>0</v>
      </c>
      <c r="G1315" s="37"/>
      <c r="H1315" s="43"/>
    </row>
    <row r="1316" s="2" customFormat="1" ht="16.8" customHeight="1">
      <c r="A1316" s="37"/>
      <c r="B1316" s="43"/>
      <c r="C1316" s="293" t="s">
        <v>154</v>
      </c>
      <c r="D1316" s="293" t="s">
        <v>707</v>
      </c>
      <c r="E1316" s="16" t="s">
        <v>1</v>
      </c>
      <c r="F1316" s="294">
        <v>0.121</v>
      </c>
      <c r="G1316" s="37"/>
      <c r="H1316" s="43"/>
    </row>
    <row r="1317" s="2" customFormat="1" ht="16.8" customHeight="1">
      <c r="A1317" s="37"/>
      <c r="B1317" s="43"/>
      <c r="C1317" s="295" t="s">
        <v>2573</v>
      </c>
      <c r="D1317" s="37"/>
      <c r="E1317" s="37"/>
      <c r="F1317" s="37"/>
      <c r="G1317" s="37"/>
      <c r="H1317" s="43"/>
    </row>
    <row r="1318" s="2" customFormat="1" ht="16.8" customHeight="1">
      <c r="A1318" s="37"/>
      <c r="B1318" s="43"/>
      <c r="C1318" s="293" t="s">
        <v>694</v>
      </c>
      <c r="D1318" s="293" t="s">
        <v>695</v>
      </c>
      <c r="E1318" s="16" t="s">
        <v>590</v>
      </c>
      <c r="F1318" s="294">
        <v>0.221</v>
      </c>
      <c r="G1318" s="37"/>
      <c r="H1318" s="43"/>
    </row>
    <row r="1319" s="2" customFormat="1" ht="16.8" customHeight="1">
      <c r="A1319" s="37"/>
      <c r="B1319" s="43"/>
      <c r="C1319" s="289" t="s">
        <v>2618</v>
      </c>
      <c r="D1319" s="290" t="s">
        <v>2618</v>
      </c>
      <c r="E1319" s="291" t="s">
        <v>1</v>
      </c>
      <c r="F1319" s="292">
        <v>17.359999999999999</v>
      </c>
      <c r="G1319" s="37"/>
      <c r="H1319" s="43"/>
    </row>
    <row r="1320" s="2" customFormat="1" ht="16.8" customHeight="1">
      <c r="A1320" s="37"/>
      <c r="B1320" s="43"/>
      <c r="C1320" s="293" t="s">
        <v>2618</v>
      </c>
      <c r="D1320" s="293" t="s">
        <v>2619</v>
      </c>
      <c r="E1320" s="16" t="s">
        <v>1</v>
      </c>
      <c r="F1320" s="294">
        <v>17.359999999999999</v>
      </c>
      <c r="G1320" s="37"/>
      <c r="H1320" s="43"/>
    </row>
    <row r="1321" s="2" customFormat="1" ht="16.8" customHeight="1">
      <c r="A1321" s="37"/>
      <c r="B1321" s="43"/>
      <c r="C1321" s="289" t="s">
        <v>156</v>
      </c>
      <c r="D1321" s="290" t="s">
        <v>156</v>
      </c>
      <c r="E1321" s="291" t="s">
        <v>1</v>
      </c>
      <c r="F1321" s="292">
        <v>1664.031</v>
      </c>
      <c r="G1321" s="37"/>
      <c r="H1321" s="43"/>
    </row>
    <row r="1322" s="2" customFormat="1" ht="16.8" customHeight="1">
      <c r="A1322" s="37"/>
      <c r="B1322" s="43"/>
      <c r="C1322" s="293" t="s">
        <v>156</v>
      </c>
      <c r="D1322" s="293" t="s">
        <v>2040</v>
      </c>
      <c r="E1322" s="16" t="s">
        <v>1</v>
      </c>
      <c r="F1322" s="294">
        <v>1664.031</v>
      </c>
      <c r="G1322" s="37"/>
      <c r="H1322" s="43"/>
    </row>
    <row r="1323" s="2" customFormat="1" ht="16.8" customHeight="1">
      <c r="A1323" s="37"/>
      <c r="B1323" s="43"/>
      <c r="C1323" s="295" t="s">
        <v>2573</v>
      </c>
      <c r="D1323" s="37"/>
      <c r="E1323" s="37"/>
      <c r="F1323" s="37"/>
      <c r="G1323" s="37"/>
      <c r="H1323" s="43"/>
    </row>
    <row r="1324" s="2" customFormat="1" ht="16.8" customHeight="1">
      <c r="A1324" s="37"/>
      <c r="B1324" s="43"/>
      <c r="C1324" s="293" t="s">
        <v>2034</v>
      </c>
      <c r="D1324" s="293" t="s">
        <v>2035</v>
      </c>
      <c r="E1324" s="16" t="s">
        <v>364</v>
      </c>
      <c r="F1324" s="294">
        <v>1837.3530000000001</v>
      </c>
      <c r="G1324" s="37"/>
      <c r="H1324" s="43"/>
    </row>
    <row r="1325" s="2" customFormat="1" ht="16.8" customHeight="1">
      <c r="A1325" s="37"/>
      <c r="B1325" s="43"/>
      <c r="C1325" s="289" t="s">
        <v>2620</v>
      </c>
      <c r="D1325" s="290" t="s">
        <v>2620</v>
      </c>
      <c r="E1325" s="291" t="s">
        <v>1</v>
      </c>
      <c r="F1325" s="292">
        <v>17.359999999999999</v>
      </c>
      <c r="G1325" s="37"/>
      <c r="H1325" s="43"/>
    </row>
    <row r="1326" s="2" customFormat="1" ht="16.8" customHeight="1">
      <c r="A1326" s="37"/>
      <c r="B1326" s="43"/>
      <c r="C1326" s="293" t="s">
        <v>2620</v>
      </c>
      <c r="D1326" s="293" t="s">
        <v>2621</v>
      </c>
      <c r="E1326" s="16" t="s">
        <v>1</v>
      </c>
      <c r="F1326" s="294">
        <v>17.359999999999999</v>
      </c>
      <c r="G1326" s="37"/>
      <c r="H1326" s="43"/>
    </row>
    <row r="1327" s="2" customFormat="1" ht="16.8" customHeight="1">
      <c r="A1327" s="37"/>
      <c r="B1327" s="43"/>
      <c r="C1327" s="289" t="s">
        <v>2056</v>
      </c>
      <c r="D1327" s="290" t="s">
        <v>2056</v>
      </c>
      <c r="E1327" s="291" t="s">
        <v>1</v>
      </c>
      <c r="F1327" s="292">
        <v>4.3399999999999999</v>
      </c>
      <c r="G1327" s="37"/>
      <c r="H1327" s="43"/>
    </row>
    <row r="1328" s="2" customFormat="1" ht="16.8" customHeight="1">
      <c r="A1328" s="37"/>
      <c r="B1328" s="43"/>
      <c r="C1328" s="293" t="s">
        <v>2056</v>
      </c>
      <c r="D1328" s="293" t="s">
        <v>2057</v>
      </c>
      <c r="E1328" s="16" t="s">
        <v>1</v>
      </c>
      <c r="F1328" s="294">
        <v>4.3399999999999999</v>
      </c>
      <c r="G1328" s="37"/>
      <c r="H1328" s="43"/>
    </row>
    <row r="1329" s="2" customFormat="1" ht="16.8" customHeight="1">
      <c r="A1329" s="37"/>
      <c r="B1329" s="43"/>
      <c r="C1329" s="289" t="s">
        <v>2063</v>
      </c>
      <c r="D1329" s="290" t="s">
        <v>2063</v>
      </c>
      <c r="E1329" s="291" t="s">
        <v>1</v>
      </c>
      <c r="F1329" s="292">
        <v>4.3399999999999999</v>
      </c>
      <c r="G1329" s="37"/>
      <c r="H1329" s="43"/>
    </row>
    <row r="1330" s="2" customFormat="1" ht="16.8" customHeight="1">
      <c r="A1330" s="37"/>
      <c r="B1330" s="43"/>
      <c r="C1330" s="293" t="s">
        <v>2063</v>
      </c>
      <c r="D1330" s="293" t="s">
        <v>2064</v>
      </c>
      <c r="E1330" s="16" t="s">
        <v>1</v>
      </c>
      <c r="F1330" s="294">
        <v>4.3399999999999999</v>
      </c>
      <c r="G1330" s="37"/>
      <c r="H1330" s="43"/>
    </row>
    <row r="1331" s="2" customFormat="1" ht="16.8" customHeight="1">
      <c r="A1331" s="37"/>
      <c r="B1331" s="43"/>
      <c r="C1331" s="289" t="s">
        <v>2622</v>
      </c>
      <c r="D1331" s="290" t="s">
        <v>2622</v>
      </c>
      <c r="E1331" s="291" t="s">
        <v>1</v>
      </c>
      <c r="F1331" s="292">
        <v>0.42799999999999999</v>
      </c>
      <c r="G1331" s="37"/>
      <c r="H1331" s="43"/>
    </row>
    <row r="1332" s="2" customFormat="1" ht="16.8" customHeight="1">
      <c r="A1332" s="37"/>
      <c r="B1332" s="43"/>
      <c r="C1332" s="293" t="s">
        <v>2622</v>
      </c>
      <c r="D1332" s="293" t="s">
        <v>2623</v>
      </c>
      <c r="E1332" s="16" t="s">
        <v>1</v>
      </c>
      <c r="F1332" s="294">
        <v>0.42799999999999999</v>
      </c>
      <c r="G1332" s="37"/>
      <c r="H1332" s="43"/>
    </row>
    <row r="1333" s="2" customFormat="1" ht="16.8" customHeight="1">
      <c r="A1333" s="37"/>
      <c r="B1333" s="43"/>
      <c r="C1333" s="295" t="s">
        <v>2573</v>
      </c>
      <c r="D1333" s="37"/>
      <c r="E1333" s="37"/>
      <c r="F1333" s="37"/>
      <c r="G1333" s="37"/>
      <c r="H1333" s="43"/>
    </row>
    <row r="1334" s="2" customFormat="1" ht="16.8" customHeight="1">
      <c r="A1334" s="37"/>
      <c r="B1334" s="43"/>
      <c r="C1334" s="293" t="s">
        <v>716</v>
      </c>
      <c r="D1334" s="293" t="s">
        <v>717</v>
      </c>
      <c r="E1334" s="16" t="s">
        <v>438</v>
      </c>
      <c r="F1334" s="294">
        <v>0.88600000000000001</v>
      </c>
      <c r="G1334" s="37"/>
      <c r="H1334" s="43"/>
    </row>
    <row r="1335" s="2" customFormat="1" ht="16.8" customHeight="1">
      <c r="A1335" s="37"/>
      <c r="B1335" s="43"/>
      <c r="C1335" s="289" t="s">
        <v>158</v>
      </c>
      <c r="D1335" s="290" t="s">
        <v>158</v>
      </c>
      <c r="E1335" s="291" t="s">
        <v>1</v>
      </c>
      <c r="F1335" s="292">
        <v>1.3280000000000001</v>
      </c>
      <c r="G1335" s="37"/>
      <c r="H1335" s="43"/>
    </row>
    <row r="1336" s="2" customFormat="1" ht="16.8" customHeight="1">
      <c r="A1336" s="37"/>
      <c r="B1336" s="43"/>
      <c r="C1336" s="293" t="s">
        <v>158</v>
      </c>
      <c r="D1336" s="293" t="s">
        <v>733</v>
      </c>
      <c r="E1336" s="16" t="s">
        <v>1</v>
      </c>
      <c r="F1336" s="294">
        <v>1.3280000000000001</v>
      </c>
      <c r="G1336" s="37"/>
      <c r="H1336" s="43"/>
    </row>
    <row r="1337" s="2" customFormat="1" ht="16.8" customHeight="1">
      <c r="A1337" s="37"/>
      <c r="B1337" s="43"/>
      <c r="C1337" s="295" t="s">
        <v>2573</v>
      </c>
      <c r="D1337" s="37"/>
      <c r="E1337" s="37"/>
      <c r="F1337" s="37"/>
      <c r="G1337" s="37"/>
      <c r="H1337" s="43"/>
    </row>
    <row r="1338" s="2" customFormat="1" ht="16.8" customHeight="1">
      <c r="A1338" s="37"/>
      <c r="B1338" s="43"/>
      <c r="C1338" s="293" t="s">
        <v>722</v>
      </c>
      <c r="D1338" s="293" t="s">
        <v>723</v>
      </c>
      <c r="E1338" s="16" t="s">
        <v>364</v>
      </c>
      <c r="F1338" s="294">
        <v>2.738</v>
      </c>
      <c r="G1338" s="37"/>
      <c r="H1338" s="43"/>
    </row>
    <row r="1339" s="2" customFormat="1" ht="16.8" customHeight="1">
      <c r="A1339" s="37"/>
      <c r="B1339" s="43"/>
      <c r="C1339" s="289" t="s">
        <v>160</v>
      </c>
      <c r="D1339" s="290" t="s">
        <v>160</v>
      </c>
      <c r="E1339" s="291" t="s">
        <v>1</v>
      </c>
      <c r="F1339" s="292">
        <v>1.3280000000000001</v>
      </c>
      <c r="G1339" s="37"/>
      <c r="H1339" s="43"/>
    </row>
    <row r="1340" s="2" customFormat="1" ht="16.8" customHeight="1">
      <c r="A1340" s="37"/>
      <c r="B1340" s="43"/>
      <c r="C1340" s="293" t="s">
        <v>160</v>
      </c>
      <c r="D1340" s="293" t="s">
        <v>733</v>
      </c>
      <c r="E1340" s="16" t="s">
        <v>1</v>
      </c>
      <c r="F1340" s="294">
        <v>1.3280000000000001</v>
      </c>
      <c r="G1340" s="37"/>
      <c r="H1340" s="43"/>
    </row>
    <row r="1341" s="2" customFormat="1" ht="16.8" customHeight="1">
      <c r="A1341" s="37"/>
      <c r="B1341" s="43"/>
      <c r="C1341" s="295" t="s">
        <v>2573</v>
      </c>
      <c r="D1341" s="37"/>
      <c r="E1341" s="37"/>
      <c r="F1341" s="37"/>
      <c r="G1341" s="37"/>
      <c r="H1341" s="43"/>
    </row>
    <row r="1342" s="2" customFormat="1" ht="16.8" customHeight="1">
      <c r="A1342" s="37"/>
      <c r="B1342" s="43"/>
      <c r="C1342" s="293" t="s">
        <v>740</v>
      </c>
      <c r="D1342" s="293" t="s">
        <v>741</v>
      </c>
      <c r="E1342" s="16" t="s">
        <v>364</v>
      </c>
      <c r="F1342" s="294">
        <v>2.738</v>
      </c>
      <c r="G1342" s="37"/>
      <c r="H1342" s="43"/>
    </row>
    <row r="1343" s="2" customFormat="1" ht="16.8" customHeight="1">
      <c r="A1343" s="37"/>
      <c r="B1343" s="43"/>
      <c r="C1343" s="289" t="s">
        <v>161</v>
      </c>
      <c r="D1343" s="290" t="s">
        <v>161</v>
      </c>
      <c r="E1343" s="291" t="s">
        <v>1</v>
      </c>
      <c r="F1343" s="292">
        <v>0.031</v>
      </c>
      <c r="G1343" s="37"/>
      <c r="H1343" s="43"/>
    </row>
    <row r="1344" s="2" customFormat="1" ht="16.8" customHeight="1">
      <c r="A1344" s="37"/>
      <c r="B1344" s="43"/>
      <c r="C1344" s="293" t="s">
        <v>161</v>
      </c>
      <c r="D1344" s="293" t="s">
        <v>769</v>
      </c>
      <c r="E1344" s="16" t="s">
        <v>1</v>
      </c>
      <c r="F1344" s="294">
        <v>0.031</v>
      </c>
      <c r="G1344" s="37"/>
      <c r="H1344" s="43"/>
    </row>
    <row r="1345" s="2" customFormat="1" ht="16.8" customHeight="1">
      <c r="A1345" s="37"/>
      <c r="B1345" s="43"/>
      <c r="C1345" s="295" t="s">
        <v>2573</v>
      </c>
      <c r="D1345" s="37"/>
      <c r="E1345" s="37"/>
      <c r="F1345" s="37"/>
      <c r="G1345" s="37"/>
      <c r="H1345" s="43"/>
    </row>
    <row r="1346" s="2" customFormat="1" ht="16.8" customHeight="1">
      <c r="A1346" s="37"/>
      <c r="B1346" s="43"/>
      <c r="C1346" s="293" t="s">
        <v>756</v>
      </c>
      <c r="D1346" s="293" t="s">
        <v>757</v>
      </c>
      <c r="E1346" s="16" t="s">
        <v>590</v>
      </c>
      <c r="F1346" s="294">
        <v>0.064000000000000001</v>
      </c>
      <c r="G1346" s="37"/>
      <c r="H1346" s="43"/>
    </row>
    <row r="1347" s="2" customFormat="1" ht="16.8" customHeight="1">
      <c r="A1347" s="37"/>
      <c r="B1347" s="43"/>
      <c r="C1347" s="289" t="s">
        <v>163</v>
      </c>
      <c r="D1347" s="290" t="s">
        <v>163</v>
      </c>
      <c r="E1347" s="291" t="s">
        <v>1</v>
      </c>
      <c r="F1347" s="292">
        <v>2</v>
      </c>
      <c r="G1347" s="37"/>
      <c r="H1347" s="43"/>
    </row>
    <row r="1348" s="2" customFormat="1" ht="16.8" customHeight="1">
      <c r="A1348" s="37"/>
      <c r="B1348" s="43"/>
      <c r="C1348" s="293" t="s">
        <v>1</v>
      </c>
      <c r="D1348" s="293" t="s">
        <v>786</v>
      </c>
      <c r="E1348" s="16" t="s">
        <v>1</v>
      </c>
      <c r="F1348" s="294">
        <v>0</v>
      </c>
      <c r="G1348" s="37"/>
      <c r="H1348" s="43"/>
    </row>
    <row r="1349" s="2" customFormat="1" ht="16.8" customHeight="1">
      <c r="A1349" s="37"/>
      <c r="B1349" s="43"/>
      <c r="C1349" s="293" t="s">
        <v>163</v>
      </c>
      <c r="D1349" s="293" t="s">
        <v>409</v>
      </c>
      <c r="E1349" s="16" t="s">
        <v>1</v>
      </c>
      <c r="F1349" s="294">
        <v>2</v>
      </c>
      <c r="G1349" s="37"/>
      <c r="H1349" s="43"/>
    </row>
    <row r="1350" s="2" customFormat="1" ht="16.8" customHeight="1">
      <c r="A1350" s="37"/>
      <c r="B1350" s="43"/>
      <c r="C1350" s="295" t="s">
        <v>2573</v>
      </c>
      <c r="D1350" s="37"/>
      <c r="E1350" s="37"/>
      <c r="F1350" s="37"/>
      <c r="G1350" s="37"/>
      <c r="H1350" s="43"/>
    </row>
    <row r="1351" s="2" customFormat="1" ht="16.8" customHeight="1">
      <c r="A1351" s="37"/>
      <c r="B1351" s="43"/>
      <c r="C1351" s="293" t="s">
        <v>777</v>
      </c>
      <c r="D1351" s="293" t="s">
        <v>778</v>
      </c>
      <c r="E1351" s="16" t="s">
        <v>364</v>
      </c>
      <c r="F1351" s="294">
        <v>100.18000000000001</v>
      </c>
      <c r="G1351" s="37"/>
      <c r="H1351" s="43"/>
    </row>
    <row r="1352" s="2" customFormat="1" ht="16.8" customHeight="1">
      <c r="A1352" s="37"/>
      <c r="B1352" s="43"/>
      <c r="C1352" s="289" t="s">
        <v>164</v>
      </c>
      <c r="D1352" s="290" t="s">
        <v>164</v>
      </c>
      <c r="E1352" s="291" t="s">
        <v>1</v>
      </c>
      <c r="F1352" s="292">
        <v>2</v>
      </c>
      <c r="G1352" s="37"/>
      <c r="H1352" s="43"/>
    </row>
    <row r="1353" s="2" customFormat="1" ht="16.8" customHeight="1">
      <c r="A1353" s="37"/>
      <c r="B1353" s="43"/>
      <c r="C1353" s="293" t="s">
        <v>1</v>
      </c>
      <c r="D1353" s="293" t="s">
        <v>786</v>
      </c>
      <c r="E1353" s="16" t="s">
        <v>1</v>
      </c>
      <c r="F1353" s="294">
        <v>0</v>
      </c>
      <c r="G1353" s="37"/>
      <c r="H1353" s="43"/>
    </row>
    <row r="1354" s="2" customFormat="1" ht="16.8" customHeight="1">
      <c r="A1354" s="37"/>
      <c r="B1354" s="43"/>
      <c r="C1354" s="293" t="s">
        <v>164</v>
      </c>
      <c r="D1354" s="293" t="s">
        <v>409</v>
      </c>
      <c r="E1354" s="16" t="s">
        <v>1</v>
      </c>
      <c r="F1354" s="294">
        <v>2</v>
      </c>
      <c r="G1354" s="37"/>
      <c r="H1354" s="43"/>
    </row>
    <row r="1355" s="2" customFormat="1" ht="16.8" customHeight="1">
      <c r="A1355" s="37"/>
      <c r="B1355" s="43"/>
      <c r="C1355" s="295" t="s">
        <v>2573</v>
      </c>
      <c r="D1355" s="37"/>
      <c r="E1355" s="37"/>
      <c r="F1355" s="37"/>
      <c r="G1355" s="37"/>
      <c r="H1355" s="43"/>
    </row>
    <row r="1356" s="2" customFormat="1" ht="16.8" customHeight="1">
      <c r="A1356" s="37"/>
      <c r="B1356" s="43"/>
      <c r="C1356" s="293" t="s">
        <v>794</v>
      </c>
      <c r="D1356" s="293" t="s">
        <v>795</v>
      </c>
      <c r="E1356" s="16" t="s">
        <v>364</v>
      </c>
      <c r="F1356" s="294">
        <v>101.035</v>
      </c>
      <c r="G1356" s="37"/>
      <c r="H1356" s="43"/>
    </row>
    <row r="1357" s="2" customFormat="1" ht="16.8" customHeight="1">
      <c r="A1357" s="37"/>
      <c r="B1357" s="43"/>
      <c r="C1357" s="289" t="s">
        <v>807</v>
      </c>
      <c r="D1357" s="290" t="s">
        <v>807</v>
      </c>
      <c r="E1357" s="291" t="s">
        <v>1</v>
      </c>
      <c r="F1357" s="292">
        <v>0.85499999999999998</v>
      </c>
      <c r="G1357" s="37"/>
      <c r="H1357" s="43"/>
    </row>
    <row r="1358" s="2" customFormat="1" ht="16.8" customHeight="1">
      <c r="A1358" s="37"/>
      <c r="B1358" s="43"/>
      <c r="C1358" s="293" t="s">
        <v>807</v>
      </c>
      <c r="D1358" s="293" t="s">
        <v>808</v>
      </c>
      <c r="E1358" s="16" t="s">
        <v>1</v>
      </c>
      <c r="F1358" s="294">
        <v>0.85499999999999998</v>
      </c>
      <c r="G1358" s="37"/>
      <c r="H1358" s="43"/>
    </row>
    <row r="1359" s="2" customFormat="1" ht="16.8" customHeight="1">
      <c r="A1359" s="37"/>
      <c r="B1359" s="43"/>
      <c r="C1359" s="289" t="s">
        <v>165</v>
      </c>
      <c r="D1359" s="290" t="s">
        <v>165</v>
      </c>
      <c r="E1359" s="291" t="s">
        <v>1</v>
      </c>
      <c r="F1359" s="292">
        <v>10.5</v>
      </c>
      <c r="G1359" s="37"/>
      <c r="H1359" s="43"/>
    </row>
    <row r="1360" s="2" customFormat="1" ht="16.8" customHeight="1">
      <c r="A1360" s="37"/>
      <c r="B1360" s="43"/>
      <c r="C1360" s="293" t="s">
        <v>1</v>
      </c>
      <c r="D1360" s="293" t="s">
        <v>412</v>
      </c>
      <c r="E1360" s="16" t="s">
        <v>1</v>
      </c>
      <c r="F1360" s="294">
        <v>0</v>
      </c>
      <c r="G1360" s="37"/>
      <c r="H1360" s="43"/>
    </row>
    <row r="1361" s="2" customFormat="1" ht="16.8" customHeight="1">
      <c r="A1361" s="37"/>
      <c r="B1361" s="43"/>
      <c r="C1361" s="293" t="s">
        <v>165</v>
      </c>
      <c r="D1361" s="293" t="s">
        <v>415</v>
      </c>
      <c r="E1361" s="16" t="s">
        <v>1</v>
      </c>
      <c r="F1361" s="294">
        <v>10.5</v>
      </c>
      <c r="G1361" s="37"/>
      <c r="H1361" s="43"/>
    </row>
    <row r="1362" s="2" customFormat="1" ht="16.8" customHeight="1">
      <c r="A1362" s="37"/>
      <c r="B1362" s="43"/>
      <c r="C1362" s="295" t="s">
        <v>2573</v>
      </c>
      <c r="D1362" s="37"/>
      <c r="E1362" s="37"/>
      <c r="F1362" s="37"/>
      <c r="G1362" s="37"/>
      <c r="H1362" s="43"/>
    </row>
    <row r="1363" s="2" customFormat="1" ht="16.8" customHeight="1">
      <c r="A1363" s="37"/>
      <c r="B1363" s="43"/>
      <c r="C1363" s="293" t="s">
        <v>401</v>
      </c>
      <c r="D1363" s="293" t="s">
        <v>402</v>
      </c>
      <c r="E1363" s="16" t="s">
        <v>364</v>
      </c>
      <c r="F1363" s="294">
        <v>12.5</v>
      </c>
      <c r="G1363" s="37"/>
      <c r="H1363" s="43"/>
    </row>
    <row r="1364" s="2" customFormat="1" ht="16.8" customHeight="1">
      <c r="A1364" s="37"/>
      <c r="B1364" s="43"/>
      <c r="C1364" s="289" t="s">
        <v>166</v>
      </c>
      <c r="D1364" s="290" t="s">
        <v>166</v>
      </c>
      <c r="E1364" s="291" t="s">
        <v>1</v>
      </c>
      <c r="F1364" s="292">
        <v>10.5</v>
      </c>
      <c r="G1364" s="37"/>
      <c r="H1364" s="43"/>
    </row>
    <row r="1365" s="2" customFormat="1" ht="16.8" customHeight="1">
      <c r="A1365" s="37"/>
      <c r="B1365" s="43"/>
      <c r="C1365" s="293" t="s">
        <v>1</v>
      </c>
      <c r="D1365" s="293" t="s">
        <v>814</v>
      </c>
      <c r="E1365" s="16" t="s">
        <v>1</v>
      </c>
      <c r="F1365" s="294">
        <v>0</v>
      </c>
      <c r="G1365" s="37"/>
      <c r="H1365" s="43"/>
    </row>
    <row r="1366" s="2" customFormat="1" ht="16.8" customHeight="1">
      <c r="A1366" s="37"/>
      <c r="B1366" s="43"/>
      <c r="C1366" s="293" t="s">
        <v>166</v>
      </c>
      <c r="D1366" s="293" t="s">
        <v>415</v>
      </c>
      <c r="E1366" s="16" t="s">
        <v>1</v>
      </c>
      <c r="F1366" s="294">
        <v>10.5</v>
      </c>
      <c r="G1366" s="37"/>
      <c r="H1366" s="43"/>
    </row>
    <row r="1367" s="2" customFormat="1" ht="16.8" customHeight="1">
      <c r="A1367" s="37"/>
      <c r="B1367" s="43"/>
      <c r="C1367" s="295" t="s">
        <v>2573</v>
      </c>
      <c r="D1367" s="37"/>
      <c r="E1367" s="37"/>
      <c r="F1367" s="37"/>
      <c r="G1367" s="37"/>
      <c r="H1367" s="43"/>
    </row>
    <row r="1368" s="2" customFormat="1" ht="16.8" customHeight="1">
      <c r="A1368" s="37"/>
      <c r="B1368" s="43"/>
      <c r="C1368" s="293" t="s">
        <v>810</v>
      </c>
      <c r="D1368" s="293" t="s">
        <v>811</v>
      </c>
      <c r="E1368" s="16" t="s">
        <v>364</v>
      </c>
      <c r="F1368" s="294">
        <v>38.159999999999997</v>
      </c>
      <c r="G1368" s="37"/>
      <c r="H1368" s="43"/>
    </row>
    <row r="1369" s="2" customFormat="1" ht="16.8" customHeight="1">
      <c r="A1369" s="37"/>
      <c r="B1369" s="43"/>
      <c r="C1369" s="289" t="s">
        <v>167</v>
      </c>
      <c r="D1369" s="290" t="s">
        <v>167</v>
      </c>
      <c r="E1369" s="291" t="s">
        <v>1</v>
      </c>
      <c r="F1369" s="292">
        <v>-0.27300000000000002</v>
      </c>
      <c r="G1369" s="37"/>
      <c r="H1369" s="43"/>
    </row>
    <row r="1370" s="2" customFormat="1" ht="16.8" customHeight="1">
      <c r="A1370" s="37"/>
      <c r="B1370" s="43"/>
      <c r="C1370" s="293" t="s">
        <v>167</v>
      </c>
      <c r="D1370" s="293" t="s">
        <v>830</v>
      </c>
      <c r="E1370" s="16" t="s">
        <v>1</v>
      </c>
      <c r="F1370" s="294">
        <v>-0.27300000000000002</v>
      </c>
      <c r="G1370" s="37"/>
      <c r="H1370" s="43"/>
    </row>
    <row r="1371" s="2" customFormat="1" ht="16.8" customHeight="1">
      <c r="A1371" s="37"/>
      <c r="B1371" s="43"/>
      <c r="C1371" s="295" t="s">
        <v>2573</v>
      </c>
      <c r="D1371" s="37"/>
      <c r="E1371" s="37"/>
      <c r="F1371" s="37"/>
      <c r="G1371" s="37"/>
      <c r="H1371" s="43"/>
    </row>
    <row r="1372" s="2" customFormat="1" ht="16.8" customHeight="1">
      <c r="A1372" s="37"/>
      <c r="B1372" s="43"/>
      <c r="C1372" s="293" t="s">
        <v>825</v>
      </c>
      <c r="D1372" s="293" t="s">
        <v>826</v>
      </c>
      <c r="E1372" s="16" t="s">
        <v>364</v>
      </c>
      <c r="F1372" s="294">
        <v>25.916</v>
      </c>
      <c r="G1372" s="37"/>
      <c r="H1372" s="43"/>
    </row>
    <row r="1373" s="2" customFormat="1" ht="16.8" customHeight="1">
      <c r="A1373" s="37"/>
      <c r="B1373" s="43"/>
      <c r="C1373" s="289" t="s">
        <v>841</v>
      </c>
      <c r="D1373" s="290" t="s">
        <v>841</v>
      </c>
      <c r="E1373" s="291" t="s">
        <v>1</v>
      </c>
      <c r="F1373" s="292">
        <v>58.979999999999997</v>
      </c>
      <c r="G1373" s="37"/>
      <c r="H1373" s="43"/>
    </row>
    <row r="1374" s="2" customFormat="1" ht="16.8" customHeight="1">
      <c r="A1374" s="37"/>
      <c r="B1374" s="43"/>
      <c r="C1374" s="293" t="s">
        <v>841</v>
      </c>
      <c r="D1374" s="293" t="s">
        <v>842</v>
      </c>
      <c r="E1374" s="16" t="s">
        <v>1</v>
      </c>
      <c r="F1374" s="294">
        <v>58.979999999999997</v>
      </c>
      <c r="G1374" s="37"/>
      <c r="H1374" s="43"/>
    </row>
    <row r="1375" s="2" customFormat="1" ht="16.8" customHeight="1">
      <c r="A1375" s="37"/>
      <c r="B1375" s="43"/>
      <c r="C1375" s="289" t="s">
        <v>849</v>
      </c>
      <c r="D1375" s="290" t="s">
        <v>849</v>
      </c>
      <c r="E1375" s="291" t="s">
        <v>1</v>
      </c>
      <c r="F1375" s="292">
        <v>59.57</v>
      </c>
      <c r="G1375" s="37"/>
      <c r="H1375" s="43"/>
    </row>
    <row r="1376" s="2" customFormat="1" ht="16.8" customHeight="1">
      <c r="A1376" s="37"/>
      <c r="B1376" s="43"/>
      <c r="C1376" s="293" t="s">
        <v>849</v>
      </c>
      <c r="D1376" s="293" t="s">
        <v>850</v>
      </c>
      <c r="E1376" s="16" t="s">
        <v>1</v>
      </c>
      <c r="F1376" s="294">
        <v>59.57</v>
      </c>
      <c r="G1376" s="37"/>
      <c r="H1376" s="43"/>
    </row>
    <row r="1377" s="2" customFormat="1" ht="16.8" customHeight="1">
      <c r="A1377" s="37"/>
      <c r="B1377" s="43"/>
      <c r="C1377" s="289" t="s">
        <v>169</v>
      </c>
      <c r="D1377" s="290" t="s">
        <v>169</v>
      </c>
      <c r="E1377" s="291" t="s">
        <v>1</v>
      </c>
      <c r="F1377" s="292">
        <v>43.399999999999999</v>
      </c>
      <c r="G1377" s="37"/>
      <c r="H1377" s="43"/>
    </row>
    <row r="1378" s="2" customFormat="1" ht="16.8" customHeight="1">
      <c r="A1378" s="37"/>
      <c r="B1378" s="43"/>
      <c r="C1378" s="293" t="s">
        <v>1</v>
      </c>
      <c r="D1378" s="293" t="s">
        <v>412</v>
      </c>
      <c r="E1378" s="16" t="s">
        <v>1</v>
      </c>
      <c r="F1378" s="294">
        <v>0</v>
      </c>
      <c r="G1378" s="37"/>
      <c r="H1378" s="43"/>
    </row>
    <row r="1379" s="2" customFormat="1" ht="16.8" customHeight="1">
      <c r="A1379" s="37"/>
      <c r="B1379" s="43"/>
      <c r="C1379" s="293" t="s">
        <v>169</v>
      </c>
      <c r="D1379" s="293" t="s">
        <v>857</v>
      </c>
      <c r="E1379" s="16" t="s">
        <v>1</v>
      </c>
      <c r="F1379" s="294">
        <v>43.399999999999999</v>
      </c>
      <c r="G1379" s="37"/>
      <c r="H1379" s="43"/>
    </row>
    <row r="1380" s="2" customFormat="1" ht="16.8" customHeight="1">
      <c r="A1380" s="37"/>
      <c r="B1380" s="43"/>
      <c r="C1380" s="295" t="s">
        <v>2573</v>
      </c>
      <c r="D1380" s="37"/>
      <c r="E1380" s="37"/>
      <c r="F1380" s="37"/>
      <c r="G1380" s="37"/>
      <c r="H1380" s="43"/>
    </row>
    <row r="1381" s="2" customFormat="1" ht="16.8" customHeight="1">
      <c r="A1381" s="37"/>
      <c r="B1381" s="43"/>
      <c r="C1381" s="293" t="s">
        <v>852</v>
      </c>
      <c r="D1381" s="293" t="s">
        <v>853</v>
      </c>
      <c r="E1381" s="16" t="s">
        <v>423</v>
      </c>
      <c r="F1381" s="294">
        <v>58.845999999999997</v>
      </c>
      <c r="G1381" s="37"/>
      <c r="H1381" s="43"/>
    </row>
    <row r="1382" s="2" customFormat="1" ht="16.8" customHeight="1">
      <c r="A1382" s="37"/>
      <c r="B1382" s="43"/>
      <c r="C1382" s="289" t="s">
        <v>870</v>
      </c>
      <c r="D1382" s="290" t="s">
        <v>870</v>
      </c>
      <c r="E1382" s="291" t="s">
        <v>1</v>
      </c>
      <c r="F1382" s="292">
        <v>1.5</v>
      </c>
      <c r="G1382" s="37"/>
      <c r="H1382" s="43"/>
    </row>
    <row r="1383" s="2" customFormat="1" ht="16.8" customHeight="1">
      <c r="A1383" s="37"/>
      <c r="B1383" s="43"/>
      <c r="C1383" s="293" t="s">
        <v>870</v>
      </c>
      <c r="D1383" s="293" t="s">
        <v>871</v>
      </c>
      <c r="E1383" s="16" t="s">
        <v>1</v>
      </c>
      <c r="F1383" s="294">
        <v>1.5</v>
      </c>
      <c r="G1383" s="37"/>
      <c r="H1383" s="43"/>
    </row>
    <row r="1384" s="2" customFormat="1" ht="16.8" customHeight="1">
      <c r="A1384" s="37"/>
      <c r="B1384" s="43"/>
      <c r="C1384" s="289" t="s">
        <v>878</v>
      </c>
      <c r="D1384" s="290" t="s">
        <v>878</v>
      </c>
      <c r="E1384" s="291" t="s">
        <v>1</v>
      </c>
      <c r="F1384" s="292">
        <v>13.02</v>
      </c>
      <c r="G1384" s="37"/>
      <c r="H1384" s="43"/>
    </row>
    <row r="1385" s="2" customFormat="1" ht="16.8" customHeight="1">
      <c r="A1385" s="37"/>
      <c r="B1385" s="43"/>
      <c r="C1385" s="293" t="s">
        <v>878</v>
      </c>
      <c r="D1385" s="293" t="s">
        <v>879</v>
      </c>
      <c r="E1385" s="16" t="s">
        <v>1</v>
      </c>
      <c r="F1385" s="294">
        <v>13.02</v>
      </c>
      <c r="G1385" s="37"/>
      <c r="H1385" s="43"/>
    </row>
    <row r="1386" s="2" customFormat="1" ht="16.8" customHeight="1">
      <c r="A1386" s="37"/>
      <c r="B1386" s="43"/>
      <c r="C1386" s="289" t="s">
        <v>886</v>
      </c>
      <c r="D1386" s="290" t="s">
        <v>886</v>
      </c>
      <c r="E1386" s="291" t="s">
        <v>1</v>
      </c>
      <c r="F1386" s="292">
        <v>27.719999999999999</v>
      </c>
      <c r="G1386" s="37"/>
      <c r="H1386" s="43"/>
    </row>
    <row r="1387" s="2" customFormat="1" ht="16.8" customHeight="1">
      <c r="A1387" s="37"/>
      <c r="B1387" s="43"/>
      <c r="C1387" s="293" t="s">
        <v>886</v>
      </c>
      <c r="D1387" s="293" t="s">
        <v>887</v>
      </c>
      <c r="E1387" s="16" t="s">
        <v>1</v>
      </c>
      <c r="F1387" s="294">
        <v>27.719999999999999</v>
      </c>
      <c r="G1387" s="37"/>
      <c r="H1387" s="43"/>
    </row>
    <row r="1388" s="2" customFormat="1" ht="16.8" customHeight="1">
      <c r="A1388" s="37"/>
      <c r="B1388" s="43"/>
      <c r="C1388" s="289" t="s">
        <v>171</v>
      </c>
      <c r="D1388" s="290" t="s">
        <v>171</v>
      </c>
      <c r="E1388" s="291" t="s">
        <v>1</v>
      </c>
      <c r="F1388" s="292">
        <v>30.600000000000001</v>
      </c>
      <c r="G1388" s="37"/>
      <c r="H1388" s="43"/>
    </row>
    <row r="1389" s="2" customFormat="1" ht="16.8" customHeight="1">
      <c r="A1389" s="37"/>
      <c r="B1389" s="43"/>
      <c r="C1389" s="293" t="s">
        <v>171</v>
      </c>
      <c r="D1389" s="293" t="s">
        <v>894</v>
      </c>
      <c r="E1389" s="16" t="s">
        <v>1</v>
      </c>
      <c r="F1389" s="294">
        <v>30.600000000000001</v>
      </c>
      <c r="G1389" s="37"/>
      <c r="H1389" s="43"/>
    </row>
    <row r="1390" s="2" customFormat="1" ht="16.8" customHeight="1">
      <c r="A1390" s="37"/>
      <c r="B1390" s="43"/>
      <c r="C1390" s="295" t="s">
        <v>2573</v>
      </c>
      <c r="D1390" s="37"/>
      <c r="E1390" s="37"/>
      <c r="F1390" s="37"/>
      <c r="G1390" s="37"/>
      <c r="H1390" s="43"/>
    </row>
    <row r="1391" s="2" customFormat="1" ht="16.8" customHeight="1">
      <c r="A1391" s="37"/>
      <c r="B1391" s="43"/>
      <c r="C1391" s="293" t="s">
        <v>889</v>
      </c>
      <c r="D1391" s="293" t="s">
        <v>890</v>
      </c>
      <c r="E1391" s="16" t="s">
        <v>423</v>
      </c>
      <c r="F1391" s="294">
        <v>74</v>
      </c>
      <c r="G1391" s="37"/>
      <c r="H1391" s="43"/>
    </row>
    <row r="1392" s="2" customFormat="1" ht="16.8" customHeight="1">
      <c r="A1392" s="37"/>
      <c r="B1392" s="43"/>
      <c r="C1392" s="289" t="s">
        <v>173</v>
      </c>
      <c r="D1392" s="290" t="s">
        <v>173</v>
      </c>
      <c r="E1392" s="291" t="s">
        <v>1</v>
      </c>
      <c r="F1392" s="292">
        <v>3.6259999999999999</v>
      </c>
      <c r="G1392" s="37"/>
      <c r="H1392" s="43"/>
    </row>
    <row r="1393" s="2" customFormat="1" ht="16.8" customHeight="1">
      <c r="A1393" s="37"/>
      <c r="B1393" s="43"/>
      <c r="C1393" s="293" t="s">
        <v>173</v>
      </c>
      <c r="D1393" s="293" t="s">
        <v>904</v>
      </c>
      <c r="E1393" s="16" t="s">
        <v>1</v>
      </c>
      <c r="F1393" s="294">
        <v>3.6259999999999999</v>
      </c>
      <c r="G1393" s="37"/>
      <c r="H1393" s="43"/>
    </row>
    <row r="1394" s="2" customFormat="1" ht="16.8" customHeight="1">
      <c r="A1394" s="37"/>
      <c r="B1394" s="43"/>
      <c r="C1394" s="295" t="s">
        <v>2573</v>
      </c>
      <c r="D1394" s="37"/>
      <c r="E1394" s="37"/>
      <c r="F1394" s="37"/>
      <c r="G1394" s="37"/>
      <c r="H1394" s="43"/>
    </row>
    <row r="1395" s="2" customFormat="1" ht="16.8" customHeight="1">
      <c r="A1395" s="37"/>
      <c r="B1395" s="43"/>
      <c r="C1395" s="293" t="s">
        <v>898</v>
      </c>
      <c r="D1395" s="293" t="s">
        <v>899</v>
      </c>
      <c r="E1395" s="16" t="s">
        <v>364</v>
      </c>
      <c r="F1395" s="294">
        <v>180.98500000000001</v>
      </c>
      <c r="G1395" s="37"/>
      <c r="H1395" s="43"/>
    </row>
    <row r="1396" s="2" customFormat="1" ht="16.8" customHeight="1">
      <c r="A1396" s="37"/>
      <c r="B1396" s="43"/>
      <c r="C1396" s="289" t="s">
        <v>432</v>
      </c>
      <c r="D1396" s="290" t="s">
        <v>432</v>
      </c>
      <c r="E1396" s="291" t="s">
        <v>1</v>
      </c>
      <c r="F1396" s="292">
        <v>1</v>
      </c>
      <c r="G1396" s="37"/>
      <c r="H1396" s="43"/>
    </row>
    <row r="1397" s="2" customFormat="1" ht="16.8" customHeight="1">
      <c r="A1397" s="37"/>
      <c r="B1397" s="43"/>
      <c r="C1397" s="293" t="s">
        <v>432</v>
      </c>
      <c r="D1397" s="293" t="s">
        <v>433</v>
      </c>
      <c r="E1397" s="16" t="s">
        <v>1</v>
      </c>
      <c r="F1397" s="294">
        <v>1</v>
      </c>
      <c r="G1397" s="37"/>
      <c r="H1397" s="43"/>
    </row>
    <row r="1398" s="2" customFormat="1" ht="16.8" customHeight="1">
      <c r="A1398" s="37"/>
      <c r="B1398" s="43"/>
      <c r="C1398" s="289" t="s">
        <v>175</v>
      </c>
      <c r="D1398" s="290" t="s">
        <v>175</v>
      </c>
      <c r="E1398" s="291" t="s">
        <v>1</v>
      </c>
      <c r="F1398" s="292">
        <v>4.335</v>
      </c>
      <c r="G1398" s="37"/>
      <c r="H1398" s="43"/>
    </row>
    <row r="1399" s="2" customFormat="1" ht="16.8" customHeight="1">
      <c r="A1399" s="37"/>
      <c r="B1399" s="43"/>
      <c r="C1399" s="293" t="s">
        <v>175</v>
      </c>
      <c r="D1399" s="293" t="s">
        <v>928</v>
      </c>
      <c r="E1399" s="16" t="s">
        <v>1</v>
      </c>
      <c r="F1399" s="294">
        <v>4.335</v>
      </c>
      <c r="G1399" s="37"/>
      <c r="H1399" s="43"/>
    </row>
    <row r="1400" s="2" customFormat="1" ht="16.8" customHeight="1">
      <c r="A1400" s="37"/>
      <c r="B1400" s="43"/>
      <c r="C1400" s="295" t="s">
        <v>2573</v>
      </c>
      <c r="D1400" s="37"/>
      <c r="E1400" s="37"/>
      <c r="F1400" s="37"/>
      <c r="G1400" s="37"/>
      <c r="H1400" s="43"/>
    </row>
    <row r="1401" s="2" customFormat="1" ht="16.8" customHeight="1">
      <c r="A1401" s="37"/>
      <c r="B1401" s="43"/>
      <c r="C1401" s="293" t="s">
        <v>923</v>
      </c>
      <c r="D1401" s="293" t="s">
        <v>924</v>
      </c>
      <c r="E1401" s="16" t="s">
        <v>364</v>
      </c>
      <c r="F1401" s="294">
        <v>146.90899999999999</v>
      </c>
      <c r="G1401" s="37"/>
      <c r="H1401" s="43"/>
    </row>
    <row r="1402" s="2" customFormat="1" ht="16.8" customHeight="1">
      <c r="A1402" s="37"/>
      <c r="B1402" s="43"/>
      <c r="C1402" s="289" t="s">
        <v>938</v>
      </c>
      <c r="D1402" s="290" t="s">
        <v>938</v>
      </c>
      <c r="E1402" s="291" t="s">
        <v>1</v>
      </c>
      <c r="F1402" s="292">
        <v>38.988</v>
      </c>
      <c r="G1402" s="37"/>
      <c r="H1402" s="43"/>
    </row>
    <row r="1403" s="2" customFormat="1" ht="16.8" customHeight="1">
      <c r="A1403" s="37"/>
      <c r="B1403" s="43"/>
      <c r="C1403" s="293" t="s">
        <v>938</v>
      </c>
      <c r="D1403" s="293" t="s">
        <v>939</v>
      </c>
      <c r="E1403" s="16" t="s">
        <v>1</v>
      </c>
      <c r="F1403" s="294">
        <v>38.988</v>
      </c>
      <c r="G1403" s="37"/>
      <c r="H1403" s="43"/>
    </row>
    <row r="1404" s="2" customFormat="1" ht="16.8" customHeight="1">
      <c r="A1404" s="37"/>
      <c r="B1404" s="43"/>
      <c r="C1404" s="289" t="s">
        <v>177</v>
      </c>
      <c r="D1404" s="290" t="s">
        <v>177</v>
      </c>
      <c r="E1404" s="291" t="s">
        <v>1</v>
      </c>
      <c r="F1404" s="292">
        <v>4.335</v>
      </c>
      <c r="G1404" s="37"/>
      <c r="H1404" s="43"/>
    </row>
    <row r="1405" s="2" customFormat="1" ht="16.8" customHeight="1">
      <c r="A1405" s="37"/>
      <c r="B1405" s="43"/>
      <c r="C1405" s="293" t="s">
        <v>177</v>
      </c>
      <c r="D1405" s="293" t="s">
        <v>928</v>
      </c>
      <c r="E1405" s="16" t="s">
        <v>1</v>
      </c>
      <c r="F1405" s="294">
        <v>4.335</v>
      </c>
      <c r="G1405" s="37"/>
      <c r="H1405" s="43"/>
    </row>
    <row r="1406" s="2" customFormat="1" ht="16.8" customHeight="1">
      <c r="A1406" s="37"/>
      <c r="B1406" s="43"/>
      <c r="C1406" s="295" t="s">
        <v>2573</v>
      </c>
      <c r="D1406" s="37"/>
      <c r="E1406" s="37"/>
      <c r="F1406" s="37"/>
      <c r="G1406" s="37"/>
      <c r="H1406" s="43"/>
    </row>
    <row r="1407" s="2" customFormat="1" ht="16.8" customHeight="1">
      <c r="A1407" s="37"/>
      <c r="B1407" s="43"/>
      <c r="C1407" s="293" t="s">
        <v>941</v>
      </c>
      <c r="D1407" s="293" t="s">
        <v>942</v>
      </c>
      <c r="E1407" s="16" t="s">
        <v>364</v>
      </c>
      <c r="F1407" s="294">
        <v>123.352</v>
      </c>
      <c r="G1407" s="37"/>
      <c r="H1407" s="43"/>
    </row>
    <row r="1408" s="2" customFormat="1" ht="16.8" customHeight="1">
      <c r="A1408" s="37"/>
      <c r="B1408" s="43"/>
      <c r="C1408" s="289" t="s">
        <v>955</v>
      </c>
      <c r="D1408" s="290" t="s">
        <v>955</v>
      </c>
      <c r="E1408" s="291" t="s">
        <v>1</v>
      </c>
      <c r="F1408" s="292">
        <v>35.152000000000001</v>
      </c>
      <c r="G1408" s="37"/>
      <c r="H1408" s="43"/>
    </row>
    <row r="1409" s="2" customFormat="1" ht="16.8" customHeight="1">
      <c r="A1409" s="37"/>
      <c r="B1409" s="43"/>
      <c r="C1409" s="293" t="s">
        <v>955</v>
      </c>
      <c r="D1409" s="293" t="s">
        <v>956</v>
      </c>
      <c r="E1409" s="16" t="s">
        <v>1</v>
      </c>
      <c r="F1409" s="294">
        <v>35.152000000000001</v>
      </c>
      <c r="G1409" s="37"/>
      <c r="H1409" s="43"/>
    </row>
    <row r="1410" s="2" customFormat="1" ht="16.8" customHeight="1">
      <c r="A1410" s="37"/>
      <c r="B1410" s="43"/>
      <c r="C1410" s="289" t="s">
        <v>963</v>
      </c>
      <c r="D1410" s="290" t="s">
        <v>963</v>
      </c>
      <c r="E1410" s="291" t="s">
        <v>1</v>
      </c>
      <c r="F1410" s="292">
        <v>38.667000000000002</v>
      </c>
      <c r="G1410" s="37"/>
      <c r="H1410" s="43"/>
    </row>
    <row r="1411" s="2" customFormat="1" ht="16.8" customHeight="1">
      <c r="A1411" s="37"/>
      <c r="B1411" s="43"/>
      <c r="C1411" s="293" t="s">
        <v>963</v>
      </c>
      <c r="D1411" s="293" t="s">
        <v>964</v>
      </c>
      <c r="E1411" s="16" t="s">
        <v>1</v>
      </c>
      <c r="F1411" s="294">
        <v>38.667000000000002</v>
      </c>
      <c r="G1411" s="37"/>
      <c r="H1411" s="43"/>
    </row>
    <row r="1412" s="2" customFormat="1" ht="16.8" customHeight="1">
      <c r="A1412" s="37"/>
      <c r="B1412" s="43"/>
      <c r="C1412" s="289" t="s">
        <v>2624</v>
      </c>
      <c r="D1412" s="290" t="s">
        <v>2624</v>
      </c>
      <c r="E1412" s="291" t="s">
        <v>1</v>
      </c>
      <c r="F1412" s="292">
        <v>3.9020000000000001</v>
      </c>
      <c r="G1412" s="37"/>
      <c r="H1412" s="43"/>
    </row>
    <row r="1413" s="2" customFormat="1" ht="16.8" customHeight="1">
      <c r="A1413" s="37"/>
      <c r="B1413" s="43"/>
      <c r="C1413" s="293" t="s">
        <v>2624</v>
      </c>
      <c r="D1413" s="293" t="s">
        <v>2625</v>
      </c>
      <c r="E1413" s="16" t="s">
        <v>1</v>
      </c>
      <c r="F1413" s="294">
        <v>3.9020000000000001</v>
      </c>
      <c r="G1413" s="37"/>
      <c r="H1413" s="43"/>
    </row>
    <row r="1414" s="2" customFormat="1" ht="16.8" customHeight="1">
      <c r="A1414" s="37"/>
      <c r="B1414" s="43"/>
      <c r="C1414" s="295" t="s">
        <v>2573</v>
      </c>
      <c r="D1414" s="37"/>
      <c r="E1414" s="37"/>
      <c r="F1414" s="37"/>
      <c r="G1414" s="37"/>
      <c r="H1414" s="43"/>
    </row>
    <row r="1415" s="2" customFormat="1">
      <c r="A1415" s="37"/>
      <c r="B1415" s="43"/>
      <c r="C1415" s="293" t="s">
        <v>966</v>
      </c>
      <c r="D1415" s="293" t="s">
        <v>967</v>
      </c>
      <c r="E1415" s="16" t="s">
        <v>364</v>
      </c>
      <c r="F1415" s="294">
        <v>53.134</v>
      </c>
      <c r="G1415" s="37"/>
      <c r="H1415" s="43"/>
    </row>
    <row r="1416" s="2" customFormat="1" ht="16.8" customHeight="1">
      <c r="A1416" s="37"/>
      <c r="B1416" s="43"/>
      <c r="C1416" s="289" t="s">
        <v>178</v>
      </c>
      <c r="D1416" s="290" t="s">
        <v>178</v>
      </c>
      <c r="E1416" s="291" t="s">
        <v>1</v>
      </c>
      <c r="F1416" s="292">
        <v>3.2850000000000001</v>
      </c>
      <c r="G1416" s="37"/>
      <c r="H1416" s="43"/>
    </row>
    <row r="1417" s="2" customFormat="1" ht="16.8" customHeight="1">
      <c r="A1417" s="37"/>
      <c r="B1417" s="43"/>
      <c r="C1417" s="293" t="s">
        <v>178</v>
      </c>
      <c r="D1417" s="293" t="s">
        <v>976</v>
      </c>
      <c r="E1417" s="16" t="s">
        <v>1</v>
      </c>
      <c r="F1417" s="294">
        <v>3.2850000000000001</v>
      </c>
      <c r="G1417" s="37"/>
      <c r="H1417" s="43"/>
    </row>
    <row r="1418" s="2" customFormat="1" ht="16.8" customHeight="1">
      <c r="A1418" s="37"/>
      <c r="B1418" s="43"/>
      <c r="C1418" s="295" t="s">
        <v>2573</v>
      </c>
      <c r="D1418" s="37"/>
      <c r="E1418" s="37"/>
      <c r="F1418" s="37"/>
      <c r="G1418" s="37"/>
      <c r="H1418" s="43"/>
    </row>
    <row r="1419" s="2" customFormat="1" ht="16.8" customHeight="1">
      <c r="A1419" s="37"/>
      <c r="B1419" s="43"/>
      <c r="C1419" s="293" t="s">
        <v>970</v>
      </c>
      <c r="D1419" s="293" t="s">
        <v>971</v>
      </c>
      <c r="E1419" s="16" t="s">
        <v>364</v>
      </c>
      <c r="F1419" s="294">
        <v>131.197</v>
      </c>
      <c r="G1419" s="37"/>
      <c r="H1419" s="43"/>
    </row>
    <row r="1420" s="2" customFormat="1" ht="16.8" customHeight="1">
      <c r="A1420" s="37"/>
      <c r="B1420" s="43"/>
      <c r="C1420" s="289" t="s">
        <v>988</v>
      </c>
      <c r="D1420" s="290" t="s">
        <v>988</v>
      </c>
      <c r="E1420" s="291" t="s">
        <v>1</v>
      </c>
      <c r="F1420" s="292">
        <v>262.39400000000001</v>
      </c>
      <c r="G1420" s="37"/>
      <c r="H1420" s="43"/>
    </row>
    <row r="1421" s="2" customFormat="1" ht="16.8" customHeight="1">
      <c r="A1421" s="37"/>
      <c r="B1421" s="43"/>
      <c r="C1421" s="293" t="s">
        <v>988</v>
      </c>
      <c r="D1421" s="293" t="s">
        <v>989</v>
      </c>
      <c r="E1421" s="16" t="s">
        <v>1</v>
      </c>
      <c r="F1421" s="294">
        <v>262.39400000000001</v>
      </c>
      <c r="G1421" s="37"/>
      <c r="H1421" s="43"/>
    </row>
    <row r="1422" s="2" customFormat="1" ht="16.8" customHeight="1">
      <c r="A1422" s="37"/>
      <c r="B1422" s="43"/>
      <c r="C1422" s="289" t="s">
        <v>180</v>
      </c>
      <c r="D1422" s="290" t="s">
        <v>180</v>
      </c>
      <c r="E1422" s="291" t="s">
        <v>1</v>
      </c>
      <c r="F1422" s="292">
        <v>4.4249999999999998</v>
      </c>
      <c r="G1422" s="37"/>
      <c r="H1422" s="43"/>
    </row>
    <row r="1423" s="2" customFormat="1" ht="16.8" customHeight="1">
      <c r="A1423" s="37"/>
      <c r="B1423" s="43"/>
      <c r="C1423" s="293" t="s">
        <v>180</v>
      </c>
      <c r="D1423" s="293" t="s">
        <v>995</v>
      </c>
      <c r="E1423" s="16" t="s">
        <v>1</v>
      </c>
      <c r="F1423" s="294">
        <v>4.4249999999999998</v>
      </c>
      <c r="G1423" s="37"/>
      <c r="H1423" s="43"/>
    </row>
    <row r="1424" s="2" customFormat="1" ht="16.8" customHeight="1">
      <c r="A1424" s="37"/>
      <c r="B1424" s="43"/>
      <c r="C1424" s="295" t="s">
        <v>2573</v>
      </c>
      <c r="D1424" s="37"/>
      <c r="E1424" s="37"/>
      <c r="F1424" s="37"/>
      <c r="G1424" s="37"/>
      <c r="H1424" s="43"/>
    </row>
    <row r="1425" s="2" customFormat="1" ht="16.8" customHeight="1">
      <c r="A1425" s="37"/>
      <c r="B1425" s="43"/>
      <c r="C1425" s="293" t="s">
        <v>991</v>
      </c>
      <c r="D1425" s="293" t="s">
        <v>992</v>
      </c>
      <c r="E1425" s="16" t="s">
        <v>364</v>
      </c>
      <c r="F1425" s="294">
        <v>149.93899999999999</v>
      </c>
      <c r="G1425" s="37"/>
      <c r="H1425" s="43"/>
    </row>
    <row r="1426" s="2" customFormat="1" ht="16.8" customHeight="1">
      <c r="A1426" s="37"/>
      <c r="B1426" s="43"/>
      <c r="C1426" s="289" t="s">
        <v>182</v>
      </c>
      <c r="D1426" s="290" t="s">
        <v>182</v>
      </c>
      <c r="E1426" s="291" t="s">
        <v>1</v>
      </c>
      <c r="F1426" s="292">
        <v>-14.76</v>
      </c>
      <c r="G1426" s="37"/>
      <c r="H1426" s="43"/>
    </row>
    <row r="1427" s="2" customFormat="1" ht="16.8" customHeight="1">
      <c r="A1427" s="37"/>
      <c r="B1427" s="43"/>
      <c r="C1427" s="293" t="s">
        <v>182</v>
      </c>
      <c r="D1427" s="293" t="s">
        <v>1005</v>
      </c>
      <c r="E1427" s="16" t="s">
        <v>1</v>
      </c>
      <c r="F1427" s="294">
        <v>-14.76</v>
      </c>
      <c r="G1427" s="37"/>
      <c r="H1427" s="43"/>
    </row>
    <row r="1428" s="2" customFormat="1" ht="16.8" customHeight="1">
      <c r="A1428" s="37"/>
      <c r="B1428" s="43"/>
      <c r="C1428" s="295" t="s">
        <v>2573</v>
      </c>
      <c r="D1428" s="37"/>
      <c r="E1428" s="37"/>
      <c r="F1428" s="37"/>
      <c r="G1428" s="37"/>
      <c r="H1428" s="43"/>
    </row>
    <row r="1429" s="2" customFormat="1" ht="16.8" customHeight="1">
      <c r="A1429" s="37"/>
      <c r="B1429" s="43"/>
      <c r="C1429" s="293" t="s">
        <v>1000</v>
      </c>
      <c r="D1429" s="293" t="s">
        <v>1001</v>
      </c>
      <c r="E1429" s="16" t="s">
        <v>364</v>
      </c>
      <c r="F1429" s="294">
        <v>1587.905</v>
      </c>
      <c r="G1429" s="37"/>
      <c r="H1429" s="43"/>
    </row>
    <row r="1430" s="2" customFormat="1" ht="16.8" customHeight="1">
      <c r="A1430" s="37"/>
      <c r="B1430" s="43"/>
      <c r="C1430" s="289" t="s">
        <v>447</v>
      </c>
      <c r="D1430" s="290" t="s">
        <v>447</v>
      </c>
      <c r="E1430" s="291" t="s">
        <v>1</v>
      </c>
      <c r="F1430" s="292">
        <v>2.7400000000000002</v>
      </c>
      <c r="G1430" s="37"/>
      <c r="H1430" s="43"/>
    </row>
    <row r="1431" s="2" customFormat="1" ht="16.8" customHeight="1">
      <c r="A1431" s="37"/>
      <c r="B1431" s="43"/>
      <c r="C1431" s="293" t="s">
        <v>447</v>
      </c>
      <c r="D1431" s="293" t="s">
        <v>448</v>
      </c>
      <c r="E1431" s="16" t="s">
        <v>1</v>
      </c>
      <c r="F1431" s="294">
        <v>2.7400000000000002</v>
      </c>
      <c r="G1431" s="37"/>
      <c r="H1431" s="43"/>
    </row>
    <row r="1432" s="2" customFormat="1" ht="16.8" customHeight="1">
      <c r="A1432" s="37"/>
      <c r="B1432" s="43"/>
      <c r="C1432" s="289" t="s">
        <v>2626</v>
      </c>
      <c r="D1432" s="290" t="s">
        <v>2626</v>
      </c>
      <c r="E1432" s="291" t="s">
        <v>1</v>
      </c>
      <c r="F1432" s="292">
        <v>1.738</v>
      </c>
      <c r="G1432" s="37"/>
      <c r="H1432" s="43"/>
    </row>
    <row r="1433" s="2" customFormat="1" ht="16.8" customHeight="1">
      <c r="A1433" s="37"/>
      <c r="B1433" s="43"/>
      <c r="C1433" s="293" t="s">
        <v>1</v>
      </c>
      <c r="D1433" s="293" t="s">
        <v>2616</v>
      </c>
      <c r="E1433" s="16" t="s">
        <v>1</v>
      </c>
      <c r="F1433" s="294">
        <v>0</v>
      </c>
      <c r="G1433" s="37"/>
      <c r="H1433" s="43"/>
    </row>
    <row r="1434" s="2" customFormat="1" ht="16.8" customHeight="1">
      <c r="A1434" s="37"/>
      <c r="B1434" s="43"/>
      <c r="C1434" s="293" t="s">
        <v>2626</v>
      </c>
      <c r="D1434" s="293" t="s">
        <v>2617</v>
      </c>
      <c r="E1434" s="16" t="s">
        <v>1</v>
      </c>
      <c r="F1434" s="294">
        <v>1.738</v>
      </c>
      <c r="G1434" s="37"/>
      <c r="H1434" s="43"/>
    </row>
    <row r="1435" s="2" customFormat="1" ht="16.8" customHeight="1">
      <c r="A1435" s="37"/>
      <c r="B1435" s="43"/>
      <c r="C1435" s="295" t="s">
        <v>2573</v>
      </c>
      <c r="D1435" s="37"/>
      <c r="E1435" s="37"/>
      <c r="F1435" s="37"/>
      <c r="G1435" s="37"/>
      <c r="H1435" s="43"/>
    </row>
    <row r="1436" s="2" customFormat="1" ht="16.8" customHeight="1">
      <c r="A1436" s="37"/>
      <c r="B1436" s="43"/>
      <c r="C1436" s="293" t="s">
        <v>1020</v>
      </c>
      <c r="D1436" s="293" t="s">
        <v>1021</v>
      </c>
      <c r="E1436" s="16" t="s">
        <v>364</v>
      </c>
      <c r="F1436" s="294">
        <v>10.641</v>
      </c>
      <c r="G1436" s="37"/>
      <c r="H1436" s="43"/>
    </row>
    <row r="1437" s="2" customFormat="1" ht="16.8" customHeight="1">
      <c r="A1437" s="37"/>
      <c r="B1437" s="43"/>
      <c r="C1437" s="289" t="s">
        <v>184</v>
      </c>
      <c r="D1437" s="290" t="s">
        <v>184</v>
      </c>
      <c r="E1437" s="291" t="s">
        <v>1</v>
      </c>
      <c r="F1437" s="292">
        <v>530.54999999999995</v>
      </c>
      <c r="G1437" s="37"/>
      <c r="H1437" s="43"/>
    </row>
    <row r="1438" s="2" customFormat="1" ht="16.8" customHeight="1">
      <c r="A1438" s="37"/>
      <c r="B1438" s="43"/>
      <c r="C1438" s="293" t="s">
        <v>184</v>
      </c>
      <c r="D1438" s="293" t="s">
        <v>1029</v>
      </c>
      <c r="E1438" s="16" t="s">
        <v>1</v>
      </c>
      <c r="F1438" s="294">
        <v>530.54999999999995</v>
      </c>
      <c r="G1438" s="37"/>
      <c r="H1438" s="43"/>
    </row>
    <row r="1439" s="2" customFormat="1" ht="16.8" customHeight="1">
      <c r="A1439" s="37"/>
      <c r="B1439" s="43"/>
      <c r="C1439" s="295" t="s">
        <v>2573</v>
      </c>
      <c r="D1439" s="37"/>
      <c r="E1439" s="37"/>
      <c r="F1439" s="37"/>
      <c r="G1439" s="37"/>
      <c r="H1439" s="43"/>
    </row>
    <row r="1440" s="2" customFormat="1" ht="16.8" customHeight="1">
      <c r="A1440" s="37"/>
      <c r="B1440" s="43"/>
      <c r="C1440" s="293" t="s">
        <v>1023</v>
      </c>
      <c r="D1440" s="293" t="s">
        <v>1024</v>
      </c>
      <c r="E1440" s="16" t="s">
        <v>423</v>
      </c>
      <c r="F1440" s="294">
        <v>767.29999999999995</v>
      </c>
      <c r="G1440" s="37"/>
      <c r="H1440" s="43"/>
    </row>
    <row r="1441" s="2" customFormat="1" ht="16.8" customHeight="1">
      <c r="A1441" s="37"/>
      <c r="B1441" s="43"/>
      <c r="C1441" s="289" t="s">
        <v>1043</v>
      </c>
      <c r="D1441" s="290" t="s">
        <v>1043</v>
      </c>
      <c r="E1441" s="291" t="s">
        <v>1</v>
      </c>
      <c r="F1441" s="292">
        <v>805.66499999999996</v>
      </c>
      <c r="G1441" s="37"/>
      <c r="H1441" s="43"/>
    </row>
    <row r="1442" s="2" customFormat="1" ht="16.8" customHeight="1">
      <c r="A1442" s="37"/>
      <c r="B1442" s="43"/>
      <c r="C1442" s="293" t="s">
        <v>1043</v>
      </c>
      <c r="D1442" s="293" t="s">
        <v>1044</v>
      </c>
      <c r="E1442" s="16" t="s">
        <v>1</v>
      </c>
      <c r="F1442" s="294">
        <v>805.66499999999996</v>
      </c>
      <c r="G1442" s="37"/>
      <c r="H1442" s="43"/>
    </row>
    <row r="1443" s="2" customFormat="1" ht="16.8" customHeight="1">
      <c r="A1443" s="37"/>
      <c r="B1443" s="43"/>
      <c r="C1443" s="289" t="s">
        <v>186</v>
      </c>
      <c r="D1443" s="290" t="s">
        <v>186</v>
      </c>
      <c r="E1443" s="291" t="s">
        <v>1</v>
      </c>
      <c r="F1443" s="292">
        <v>-29.52</v>
      </c>
      <c r="G1443" s="37"/>
      <c r="H1443" s="43"/>
    </row>
    <row r="1444" s="2" customFormat="1" ht="16.8" customHeight="1">
      <c r="A1444" s="37"/>
      <c r="B1444" s="43"/>
      <c r="C1444" s="293" t="s">
        <v>186</v>
      </c>
      <c r="D1444" s="293" t="s">
        <v>1052</v>
      </c>
      <c r="E1444" s="16" t="s">
        <v>1</v>
      </c>
      <c r="F1444" s="294">
        <v>-29.52</v>
      </c>
      <c r="G1444" s="37"/>
      <c r="H1444" s="43"/>
    </row>
    <row r="1445" s="2" customFormat="1" ht="16.8" customHeight="1">
      <c r="A1445" s="37"/>
      <c r="B1445" s="43"/>
      <c r="C1445" s="295" t="s">
        <v>2573</v>
      </c>
      <c r="D1445" s="37"/>
      <c r="E1445" s="37"/>
      <c r="F1445" s="37"/>
      <c r="G1445" s="37"/>
      <c r="H1445" s="43"/>
    </row>
    <row r="1446" s="2" customFormat="1" ht="16.8" customHeight="1">
      <c r="A1446" s="37"/>
      <c r="B1446" s="43"/>
      <c r="C1446" s="293" t="s">
        <v>1046</v>
      </c>
      <c r="D1446" s="293" t="s">
        <v>1047</v>
      </c>
      <c r="E1446" s="16" t="s">
        <v>364</v>
      </c>
      <c r="F1446" s="294">
        <v>1492.6420000000001</v>
      </c>
      <c r="G1446" s="37"/>
      <c r="H1446" s="43"/>
    </row>
    <row r="1447" s="2" customFormat="1" ht="16.8" customHeight="1">
      <c r="A1447" s="37"/>
      <c r="B1447" s="43"/>
      <c r="C1447" s="289" t="s">
        <v>188</v>
      </c>
      <c r="D1447" s="290" t="s">
        <v>188</v>
      </c>
      <c r="E1447" s="291" t="s">
        <v>1</v>
      </c>
      <c r="F1447" s="292">
        <v>-2.988</v>
      </c>
      <c r="G1447" s="37"/>
      <c r="H1447" s="43"/>
    </row>
    <row r="1448" s="2" customFormat="1" ht="16.8" customHeight="1">
      <c r="A1448" s="37"/>
      <c r="B1448" s="43"/>
      <c r="C1448" s="293" t="s">
        <v>1</v>
      </c>
      <c r="D1448" s="293" t="s">
        <v>1075</v>
      </c>
      <c r="E1448" s="16" t="s">
        <v>1</v>
      </c>
      <c r="F1448" s="294">
        <v>0</v>
      </c>
      <c r="G1448" s="37"/>
      <c r="H1448" s="43"/>
    </row>
    <row r="1449" s="2" customFormat="1" ht="16.8" customHeight="1">
      <c r="A1449" s="37"/>
      <c r="B1449" s="43"/>
      <c r="C1449" s="293" t="s">
        <v>188</v>
      </c>
      <c r="D1449" s="293" t="s">
        <v>1076</v>
      </c>
      <c r="E1449" s="16" t="s">
        <v>1</v>
      </c>
      <c r="F1449" s="294">
        <v>-2.988</v>
      </c>
      <c r="G1449" s="37"/>
      <c r="H1449" s="43"/>
    </row>
    <row r="1450" s="2" customFormat="1" ht="16.8" customHeight="1">
      <c r="A1450" s="37"/>
      <c r="B1450" s="43"/>
      <c r="C1450" s="295" t="s">
        <v>2573</v>
      </c>
      <c r="D1450" s="37"/>
      <c r="E1450" s="37"/>
      <c r="F1450" s="37"/>
      <c r="G1450" s="37"/>
      <c r="H1450" s="43"/>
    </row>
    <row r="1451" s="2" customFormat="1" ht="16.8" customHeight="1">
      <c r="A1451" s="37"/>
      <c r="B1451" s="43"/>
      <c r="C1451" s="293" t="s">
        <v>1070</v>
      </c>
      <c r="D1451" s="293" t="s">
        <v>1071</v>
      </c>
      <c r="E1451" s="16" t="s">
        <v>364</v>
      </c>
      <c r="F1451" s="294">
        <v>1636.0409999999999</v>
      </c>
      <c r="G1451" s="37"/>
      <c r="H1451" s="43"/>
    </row>
    <row r="1452" s="2" customFormat="1" ht="16.8" customHeight="1">
      <c r="A1452" s="37"/>
      <c r="B1452" s="43"/>
      <c r="C1452" s="289" t="s">
        <v>1087</v>
      </c>
      <c r="D1452" s="290" t="s">
        <v>1087</v>
      </c>
      <c r="E1452" s="291" t="s">
        <v>1</v>
      </c>
      <c r="F1452" s="292">
        <v>151.11099999999999</v>
      </c>
      <c r="G1452" s="37"/>
      <c r="H1452" s="43"/>
    </row>
    <row r="1453" s="2" customFormat="1" ht="16.8" customHeight="1">
      <c r="A1453" s="37"/>
      <c r="B1453" s="43"/>
      <c r="C1453" s="293" t="s">
        <v>1087</v>
      </c>
      <c r="D1453" s="293" t="s">
        <v>1088</v>
      </c>
      <c r="E1453" s="16" t="s">
        <v>1</v>
      </c>
      <c r="F1453" s="294">
        <v>151.11099999999999</v>
      </c>
      <c r="G1453" s="37"/>
      <c r="H1453" s="43"/>
    </row>
    <row r="1454" s="2" customFormat="1" ht="16.8" customHeight="1">
      <c r="A1454" s="37"/>
      <c r="B1454" s="43"/>
      <c r="C1454" s="289" t="s">
        <v>1096</v>
      </c>
      <c r="D1454" s="290" t="s">
        <v>1096</v>
      </c>
      <c r="E1454" s="291" t="s">
        <v>1</v>
      </c>
      <c r="F1454" s="292">
        <v>0.56799999999999995</v>
      </c>
      <c r="G1454" s="37"/>
      <c r="H1454" s="43"/>
    </row>
    <row r="1455" s="2" customFormat="1" ht="16.8" customHeight="1">
      <c r="A1455" s="37"/>
      <c r="B1455" s="43"/>
      <c r="C1455" s="293" t="s">
        <v>1096</v>
      </c>
      <c r="D1455" s="293" t="s">
        <v>1097</v>
      </c>
      <c r="E1455" s="16" t="s">
        <v>1</v>
      </c>
      <c r="F1455" s="294">
        <v>0.56799999999999995</v>
      </c>
      <c r="G1455" s="37"/>
      <c r="H1455" s="43"/>
    </row>
    <row r="1456" s="2" customFormat="1" ht="16.8" customHeight="1">
      <c r="A1456" s="37"/>
      <c r="B1456" s="43"/>
      <c r="C1456" s="289" t="s">
        <v>190</v>
      </c>
      <c r="D1456" s="290" t="s">
        <v>190</v>
      </c>
      <c r="E1456" s="291" t="s">
        <v>1</v>
      </c>
      <c r="F1456" s="292">
        <v>10.300000000000001</v>
      </c>
      <c r="G1456" s="37"/>
      <c r="H1456" s="43"/>
    </row>
    <row r="1457" s="2" customFormat="1" ht="16.8" customHeight="1">
      <c r="A1457" s="37"/>
      <c r="B1457" s="43"/>
      <c r="C1457" s="293" t="s">
        <v>190</v>
      </c>
      <c r="D1457" s="293" t="s">
        <v>1032</v>
      </c>
      <c r="E1457" s="16" t="s">
        <v>1</v>
      </c>
      <c r="F1457" s="294">
        <v>10.300000000000001</v>
      </c>
      <c r="G1457" s="37"/>
      <c r="H1457" s="43"/>
    </row>
    <row r="1458" s="2" customFormat="1" ht="16.8" customHeight="1">
      <c r="A1458" s="37"/>
      <c r="B1458" s="43"/>
      <c r="C1458" s="295" t="s">
        <v>2573</v>
      </c>
      <c r="D1458" s="37"/>
      <c r="E1458" s="37"/>
      <c r="F1458" s="37"/>
      <c r="G1458" s="37"/>
      <c r="H1458" s="43"/>
    </row>
    <row r="1459" s="2" customFormat="1" ht="16.8" customHeight="1">
      <c r="A1459" s="37"/>
      <c r="B1459" s="43"/>
      <c r="C1459" s="293" t="s">
        <v>1108</v>
      </c>
      <c r="D1459" s="293" t="s">
        <v>1109</v>
      </c>
      <c r="E1459" s="16" t="s">
        <v>423</v>
      </c>
      <c r="F1459" s="294">
        <v>978.29999999999995</v>
      </c>
      <c r="G1459" s="37"/>
      <c r="H1459" s="43"/>
    </row>
    <row r="1460" s="2" customFormat="1" ht="16.8" customHeight="1">
      <c r="A1460" s="37"/>
      <c r="B1460" s="43"/>
      <c r="C1460" s="289" t="s">
        <v>1132</v>
      </c>
      <c r="D1460" s="290" t="s">
        <v>1132</v>
      </c>
      <c r="E1460" s="291" t="s">
        <v>1</v>
      </c>
      <c r="F1460" s="292">
        <v>262.548</v>
      </c>
      <c r="G1460" s="37"/>
      <c r="H1460" s="43"/>
    </row>
    <row r="1461" s="2" customFormat="1" ht="16.8" customHeight="1">
      <c r="A1461" s="37"/>
      <c r="B1461" s="43"/>
      <c r="C1461" s="293" t="s">
        <v>1132</v>
      </c>
      <c r="D1461" s="293" t="s">
        <v>1133</v>
      </c>
      <c r="E1461" s="16" t="s">
        <v>1</v>
      </c>
      <c r="F1461" s="294">
        <v>262.548</v>
      </c>
      <c r="G1461" s="37"/>
      <c r="H1461" s="43"/>
    </row>
    <row r="1462" s="2" customFormat="1" ht="16.8" customHeight="1">
      <c r="A1462" s="37"/>
      <c r="B1462" s="43"/>
      <c r="C1462" s="289" t="s">
        <v>1140</v>
      </c>
      <c r="D1462" s="290" t="s">
        <v>1140</v>
      </c>
      <c r="E1462" s="291" t="s">
        <v>1</v>
      </c>
      <c r="F1462" s="292">
        <v>56.271999999999998</v>
      </c>
      <c r="G1462" s="37"/>
      <c r="H1462" s="43"/>
    </row>
    <row r="1463" s="2" customFormat="1" ht="16.8" customHeight="1">
      <c r="A1463" s="37"/>
      <c r="B1463" s="43"/>
      <c r="C1463" s="293" t="s">
        <v>1140</v>
      </c>
      <c r="D1463" s="293" t="s">
        <v>1141</v>
      </c>
      <c r="E1463" s="16" t="s">
        <v>1</v>
      </c>
      <c r="F1463" s="294">
        <v>56.271999999999998</v>
      </c>
      <c r="G1463" s="37"/>
      <c r="H1463" s="43"/>
    </row>
    <row r="1464" s="2" customFormat="1" ht="16.8" customHeight="1">
      <c r="A1464" s="37"/>
      <c r="B1464" s="43"/>
      <c r="C1464" s="289" t="s">
        <v>462</v>
      </c>
      <c r="D1464" s="290" t="s">
        <v>462</v>
      </c>
      <c r="E1464" s="291" t="s">
        <v>1</v>
      </c>
      <c r="F1464" s="292">
        <v>5.9470000000000001</v>
      </c>
      <c r="G1464" s="37"/>
      <c r="H1464" s="43"/>
    </row>
    <row r="1465" s="2" customFormat="1" ht="16.8" customHeight="1">
      <c r="A1465" s="37"/>
      <c r="B1465" s="43"/>
      <c r="C1465" s="293" t="s">
        <v>462</v>
      </c>
      <c r="D1465" s="293" t="s">
        <v>463</v>
      </c>
      <c r="E1465" s="16" t="s">
        <v>1</v>
      </c>
      <c r="F1465" s="294">
        <v>5.9470000000000001</v>
      </c>
      <c r="G1465" s="37"/>
      <c r="H1465" s="43"/>
    </row>
    <row r="1466" s="2" customFormat="1" ht="16.8" customHeight="1">
      <c r="A1466" s="37"/>
      <c r="B1466" s="43"/>
      <c r="C1466" s="289" t="s">
        <v>192</v>
      </c>
      <c r="D1466" s="290" t="s">
        <v>192</v>
      </c>
      <c r="E1466" s="291" t="s">
        <v>1</v>
      </c>
      <c r="F1466" s="292">
        <v>-29.52</v>
      </c>
      <c r="G1466" s="37"/>
      <c r="H1466" s="43"/>
    </row>
    <row r="1467" s="2" customFormat="1" ht="16.8" customHeight="1">
      <c r="A1467" s="37"/>
      <c r="B1467" s="43"/>
      <c r="C1467" s="293" t="s">
        <v>192</v>
      </c>
      <c r="D1467" s="293" t="s">
        <v>1052</v>
      </c>
      <c r="E1467" s="16" t="s">
        <v>1</v>
      </c>
      <c r="F1467" s="294">
        <v>-29.52</v>
      </c>
      <c r="G1467" s="37"/>
      <c r="H1467" s="43"/>
    </row>
    <row r="1468" s="2" customFormat="1" ht="16.8" customHeight="1">
      <c r="A1468" s="37"/>
      <c r="B1468" s="43"/>
      <c r="C1468" s="295" t="s">
        <v>2573</v>
      </c>
      <c r="D1468" s="37"/>
      <c r="E1468" s="37"/>
      <c r="F1468" s="37"/>
      <c r="G1468" s="37"/>
      <c r="H1468" s="43"/>
    </row>
    <row r="1469" s="2" customFormat="1" ht="16.8" customHeight="1">
      <c r="A1469" s="37"/>
      <c r="B1469" s="43"/>
      <c r="C1469" s="293" t="s">
        <v>1143</v>
      </c>
      <c r="D1469" s="293" t="s">
        <v>1144</v>
      </c>
      <c r="E1469" s="16" t="s">
        <v>364</v>
      </c>
      <c r="F1469" s="294">
        <v>1496.692</v>
      </c>
      <c r="G1469" s="37"/>
      <c r="H1469" s="43"/>
    </row>
    <row r="1470" s="2" customFormat="1" ht="16.8" customHeight="1">
      <c r="A1470" s="37"/>
      <c r="B1470" s="43"/>
      <c r="C1470" s="289" t="s">
        <v>2627</v>
      </c>
      <c r="D1470" s="290" t="s">
        <v>2627</v>
      </c>
      <c r="E1470" s="291" t="s">
        <v>1</v>
      </c>
      <c r="F1470" s="292">
        <v>-29.52</v>
      </c>
      <c r="G1470" s="37"/>
      <c r="H1470" s="43"/>
    </row>
    <row r="1471" s="2" customFormat="1" ht="16.8" customHeight="1">
      <c r="A1471" s="37"/>
      <c r="B1471" s="43"/>
      <c r="C1471" s="293" t="s">
        <v>2627</v>
      </c>
      <c r="D1471" s="293" t="s">
        <v>1052</v>
      </c>
      <c r="E1471" s="16" t="s">
        <v>1</v>
      </c>
      <c r="F1471" s="294">
        <v>-29.52</v>
      </c>
      <c r="G1471" s="37"/>
      <c r="H1471" s="43"/>
    </row>
    <row r="1472" s="2" customFormat="1" ht="16.8" customHeight="1">
      <c r="A1472" s="37"/>
      <c r="B1472" s="43"/>
      <c r="C1472" s="289" t="s">
        <v>2628</v>
      </c>
      <c r="D1472" s="290" t="s">
        <v>2628</v>
      </c>
      <c r="E1472" s="291" t="s">
        <v>1</v>
      </c>
      <c r="F1472" s="292">
        <v>13.507</v>
      </c>
      <c r="G1472" s="37"/>
      <c r="H1472" s="43"/>
    </row>
    <row r="1473" s="2" customFormat="1" ht="16.8" customHeight="1">
      <c r="A1473" s="37"/>
      <c r="B1473" s="43"/>
      <c r="C1473" s="293" t="s">
        <v>2628</v>
      </c>
      <c r="D1473" s="293" t="s">
        <v>2629</v>
      </c>
      <c r="E1473" s="16" t="s">
        <v>1</v>
      </c>
      <c r="F1473" s="294">
        <v>13.507</v>
      </c>
      <c r="G1473" s="37"/>
      <c r="H1473" s="43"/>
    </row>
    <row r="1474" s="2" customFormat="1" ht="16.8" customHeight="1">
      <c r="A1474" s="37"/>
      <c r="B1474" s="43"/>
      <c r="C1474" s="289" t="s">
        <v>2630</v>
      </c>
      <c r="D1474" s="290" t="s">
        <v>2630</v>
      </c>
      <c r="E1474" s="291" t="s">
        <v>1</v>
      </c>
      <c r="F1474" s="292">
        <v>13.507</v>
      </c>
      <c r="G1474" s="37"/>
      <c r="H1474" s="43"/>
    </row>
    <row r="1475" s="2" customFormat="1" ht="16.8" customHeight="1">
      <c r="A1475" s="37"/>
      <c r="B1475" s="43"/>
      <c r="C1475" s="293" t="s">
        <v>2630</v>
      </c>
      <c r="D1475" s="293" t="s">
        <v>2629</v>
      </c>
      <c r="E1475" s="16" t="s">
        <v>1</v>
      </c>
      <c r="F1475" s="294">
        <v>13.507</v>
      </c>
      <c r="G1475" s="37"/>
      <c r="H1475" s="43"/>
    </row>
    <row r="1476" s="2" customFormat="1" ht="16.8" customHeight="1">
      <c r="A1476" s="37"/>
      <c r="B1476" s="43"/>
      <c r="C1476" s="289" t="s">
        <v>1165</v>
      </c>
      <c r="D1476" s="290" t="s">
        <v>1165</v>
      </c>
      <c r="E1476" s="291" t="s">
        <v>1</v>
      </c>
      <c r="F1476" s="292">
        <v>136.38</v>
      </c>
      <c r="G1476" s="37"/>
      <c r="H1476" s="43"/>
    </row>
    <row r="1477" s="2" customFormat="1" ht="16.8" customHeight="1">
      <c r="A1477" s="37"/>
      <c r="B1477" s="43"/>
      <c r="C1477" s="293" t="s">
        <v>1165</v>
      </c>
      <c r="D1477" s="293" t="s">
        <v>1166</v>
      </c>
      <c r="E1477" s="16" t="s">
        <v>1</v>
      </c>
      <c r="F1477" s="294">
        <v>136.38</v>
      </c>
      <c r="G1477" s="37"/>
      <c r="H1477" s="43"/>
    </row>
    <row r="1478" s="2" customFormat="1" ht="16.8" customHeight="1">
      <c r="A1478" s="37"/>
      <c r="B1478" s="43"/>
      <c r="C1478" s="289" t="s">
        <v>1173</v>
      </c>
      <c r="D1478" s="290" t="s">
        <v>1173</v>
      </c>
      <c r="E1478" s="291" t="s">
        <v>1</v>
      </c>
      <c r="F1478" s="292">
        <v>143.19900000000001</v>
      </c>
      <c r="G1478" s="37"/>
      <c r="H1478" s="43"/>
    </row>
    <row r="1479" s="2" customFormat="1" ht="16.8" customHeight="1">
      <c r="A1479" s="37"/>
      <c r="B1479" s="43"/>
      <c r="C1479" s="293" t="s">
        <v>1173</v>
      </c>
      <c r="D1479" s="293" t="s">
        <v>1174</v>
      </c>
      <c r="E1479" s="16" t="s">
        <v>1</v>
      </c>
      <c r="F1479" s="294">
        <v>143.19900000000001</v>
      </c>
      <c r="G1479" s="37"/>
      <c r="H1479" s="43"/>
    </row>
    <row r="1480" s="2" customFormat="1" ht="16.8" customHeight="1">
      <c r="A1480" s="37"/>
      <c r="B1480" s="43"/>
      <c r="C1480" s="289" t="s">
        <v>193</v>
      </c>
      <c r="D1480" s="290" t="s">
        <v>193</v>
      </c>
      <c r="E1480" s="291" t="s">
        <v>1</v>
      </c>
      <c r="F1480" s="292">
        <v>4.0499999999999998</v>
      </c>
      <c r="G1480" s="37"/>
      <c r="H1480" s="43"/>
    </row>
    <row r="1481" s="2" customFormat="1" ht="16.8" customHeight="1">
      <c r="A1481" s="37"/>
      <c r="B1481" s="43"/>
      <c r="C1481" s="293" t="s">
        <v>193</v>
      </c>
      <c r="D1481" s="293" t="s">
        <v>1182</v>
      </c>
      <c r="E1481" s="16" t="s">
        <v>1</v>
      </c>
      <c r="F1481" s="294">
        <v>4.0499999999999998</v>
      </c>
      <c r="G1481" s="37"/>
      <c r="H1481" s="43"/>
    </row>
    <row r="1482" s="2" customFormat="1" ht="16.8" customHeight="1">
      <c r="A1482" s="37"/>
      <c r="B1482" s="43"/>
      <c r="C1482" s="295" t="s">
        <v>2573</v>
      </c>
      <c r="D1482" s="37"/>
      <c r="E1482" s="37"/>
      <c r="F1482" s="37"/>
      <c r="G1482" s="37"/>
      <c r="H1482" s="43"/>
    </row>
    <row r="1483" s="2" customFormat="1" ht="16.8" customHeight="1">
      <c r="A1483" s="37"/>
      <c r="B1483" s="43"/>
      <c r="C1483" s="293" t="s">
        <v>1176</v>
      </c>
      <c r="D1483" s="293" t="s">
        <v>1177</v>
      </c>
      <c r="E1483" s="16" t="s">
        <v>423</v>
      </c>
      <c r="F1483" s="294">
        <v>1458.1099999999999</v>
      </c>
      <c r="G1483" s="37"/>
      <c r="H1483" s="43"/>
    </row>
    <row r="1484" s="2" customFormat="1" ht="16.8" customHeight="1">
      <c r="A1484" s="37"/>
      <c r="B1484" s="43"/>
      <c r="C1484" s="289" t="s">
        <v>1222</v>
      </c>
      <c r="D1484" s="290" t="s">
        <v>1222</v>
      </c>
      <c r="E1484" s="291" t="s">
        <v>1</v>
      </c>
      <c r="F1484" s="292">
        <v>572.76499999999999</v>
      </c>
      <c r="G1484" s="37"/>
      <c r="H1484" s="43"/>
    </row>
    <row r="1485" s="2" customFormat="1" ht="16.8" customHeight="1">
      <c r="A1485" s="37"/>
      <c r="B1485" s="43"/>
      <c r="C1485" s="293" t="s">
        <v>1222</v>
      </c>
      <c r="D1485" s="293" t="s">
        <v>1223</v>
      </c>
      <c r="E1485" s="16" t="s">
        <v>1</v>
      </c>
      <c r="F1485" s="294">
        <v>572.76499999999999</v>
      </c>
      <c r="G1485" s="37"/>
      <c r="H1485" s="43"/>
    </row>
    <row r="1486" s="2" customFormat="1" ht="16.8" customHeight="1">
      <c r="A1486" s="37"/>
      <c r="B1486" s="43"/>
      <c r="C1486" s="289" t="s">
        <v>1230</v>
      </c>
      <c r="D1486" s="290" t="s">
        <v>1230</v>
      </c>
      <c r="E1486" s="291" t="s">
        <v>1</v>
      </c>
      <c r="F1486" s="292">
        <v>706.72400000000005</v>
      </c>
      <c r="G1486" s="37"/>
      <c r="H1486" s="43"/>
    </row>
    <row r="1487" s="2" customFormat="1" ht="16.8" customHeight="1">
      <c r="A1487" s="37"/>
      <c r="B1487" s="43"/>
      <c r="C1487" s="293" t="s">
        <v>1230</v>
      </c>
      <c r="D1487" s="293" t="s">
        <v>1231</v>
      </c>
      <c r="E1487" s="16" t="s">
        <v>1</v>
      </c>
      <c r="F1487" s="294">
        <v>706.72400000000005</v>
      </c>
      <c r="G1487" s="37"/>
      <c r="H1487" s="43"/>
    </row>
    <row r="1488" s="2" customFormat="1" ht="16.8" customHeight="1">
      <c r="A1488" s="37"/>
      <c r="B1488" s="43"/>
      <c r="C1488" s="289" t="s">
        <v>1238</v>
      </c>
      <c r="D1488" s="290" t="s">
        <v>1238</v>
      </c>
      <c r="E1488" s="291" t="s">
        <v>1</v>
      </c>
      <c r="F1488" s="292">
        <v>251.52799999999999</v>
      </c>
      <c r="G1488" s="37"/>
      <c r="H1488" s="43"/>
    </row>
    <row r="1489" s="2" customFormat="1" ht="16.8" customHeight="1">
      <c r="A1489" s="37"/>
      <c r="B1489" s="43"/>
      <c r="C1489" s="293" t="s">
        <v>1238</v>
      </c>
      <c r="D1489" s="293" t="s">
        <v>1239</v>
      </c>
      <c r="E1489" s="16" t="s">
        <v>1</v>
      </c>
      <c r="F1489" s="294">
        <v>251.52799999999999</v>
      </c>
      <c r="G1489" s="37"/>
      <c r="H1489" s="43"/>
    </row>
    <row r="1490" s="2" customFormat="1" ht="16.8" customHeight="1">
      <c r="A1490" s="37"/>
      <c r="B1490" s="43"/>
      <c r="C1490" s="289" t="s">
        <v>194</v>
      </c>
      <c r="D1490" s="290" t="s">
        <v>194</v>
      </c>
      <c r="E1490" s="291" t="s">
        <v>1</v>
      </c>
      <c r="F1490" s="292">
        <v>-16.920000000000002</v>
      </c>
      <c r="G1490" s="37"/>
      <c r="H1490" s="43"/>
    </row>
    <row r="1491" s="2" customFormat="1" ht="16.8" customHeight="1">
      <c r="A1491" s="37"/>
      <c r="B1491" s="43"/>
      <c r="C1491" s="293" t="s">
        <v>194</v>
      </c>
      <c r="D1491" s="293" t="s">
        <v>1245</v>
      </c>
      <c r="E1491" s="16" t="s">
        <v>1</v>
      </c>
      <c r="F1491" s="294">
        <v>-16.920000000000002</v>
      </c>
      <c r="G1491" s="37"/>
      <c r="H1491" s="43"/>
    </row>
    <row r="1492" s="2" customFormat="1" ht="16.8" customHeight="1">
      <c r="A1492" s="37"/>
      <c r="B1492" s="43"/>
      <c r="C1492" s="295" t="s">
        <v>2573</v>
      </c>
      <c r="D1492" s="37"/>
      <c r="E1492" s="37"/>
      <c r="F1492" s="37"/>
      <c r="G1492" s="37"/>
      <c r="H1492" s="43"/>
    </row>
    <row r="1493" s="2" customFormat="1" ht="16.8" customHeight="1">
      <c r="A1493" s="37"/>
      <c r="B1493" s="43"/>
      <c r="C1493" s="293" t="s">
        <v>1241</v>
      </c>
      <c r="D1493" s="293" t="s">
        <v>1242</v>
      </c>
      <c r="E1493" s="16" t="s">
        <v>364</v>
      </c>
      <c r="F1493" s="294">
        <v>1611.2560000000001</v>
      </c>
      <c r="G1493" s="37"/>
      <c r="H1493" s="43"/>
    </row>
    <row r="1494" s="2" customFormat="1" ht="16.8" customHeight="1">
      <c r="A1494" s="37"/>
      <c r="B1494" s="43"/>
      <c r="C1494" s="289" t="s">
        <v>196</v>
      </c>
      <c r="D1494" s="290" t="s">
        <v>196</v>
      </c>
      <c r="E1494" s="291" t="s">
        <v>1</v>
      </c>
      <c r="F1494" s="292">
        <v>0.81000000000000005</v>
      </c>
      <c r="G1494" s="37"/>
      <c r="H1494" s="43"/>
    </row>
    <row r="1495" s="2" customFormat="1" ht="16.8" customHeight="1">
      <c r="A1495" s="37"/>
      <c r="B1495" s="43"/>
      <c r="C1495" s="293" t="s">
        <v>196</v>
      </c>
      <c r="D1495" s="293" t="s">
        <v>1264</v>
      </c>
      <c r="E1495" s="16" t="s">
        <v>1</v>
      </c>
      <c r="F1495" s="294">
        <v>0.81000000000000005</v>
      </c>
      <c r="G1495" s="37"/>
      <c r="H1495" s="43"/>
    </row>
    <row r="1496" s="2" customFormat="1" ht="16.8" customHeight="1">
      <c r="A1496" s="37"/>
      <c r="B1496" s="43"/>
      <c r="C1496" s="295" t="s">
        <v>2573</v>
      </c>
      <c r="D1496" s="37"/>
      <c r="E1496" s="37"/>
      <c r="F1496" s="37"/>
      <c r="G1496" s="37"/>
      <c r="H1496" s="43"/>
    </row>
    <row r="1497" s="2" customFormat="1" ht="16.8" customHeight="1">
      <c r="A1497" s="37"/>
      <c r="B1497" s="43"/>
      <c r="C1497" s="293" t="s">
        <v>1257</v>
      </c>
      <c r="D1497" s="293" t="s">
        <v>1258</v>
      </c>
      <c r="E1497" s="16" t="s">
        <v>364</v>
      </c>
      <c r="F1497" s="294">
        <v>126.273</v>
      </c>
      <c r="G1497" s="37"/>
      <c r="H1497" s="43"/>
    </row>
    <row r="1498" s="2" customFormat="1" ht="16.8" customHeight="1">
      <c r="A1498" s="37"/>
      <c r="B1498" s="43"/>
      <c r="C1498" s="289" t="s">
        <v>1287</v>
      </c>
      <c r="D1498" s="290" t="s">
        <v>1287</v>
      </c>
      <c r="E1498" s="291" t="s">
        <v>1</v>
      </c>
      <c r="F1498" s="292">
        <v>3225.076</v>
      </c>
      <c r="G1498" s="37"/>
      <c r="H1498" s="43"/>
    </row>
    <row r="1499" s="2" customFormat="1" ht="16.8" customHeight="1">
      <c r="A1499" s="37"/>
      <c r="B1499" s="43"/>
      <c r="C1499" s="293" t="s">
        <v>1287</v>
      </c>
      <c r="D1499" s="293" t="s">
        <v>1288</v>
      </c>
      <c r="E1499" s="16" t="s">
        <v>1</v>
      </c>
      <c r="F1499" s="294">
        <v>3225.076</v>
      </c>
      <c r="G1499" s="37"/>
      <c r="H1499" s="43"/>
    </row>
    <row r="1500" s="2" customFormat="1" ht="16.8" customHeight="1">
      <c r="A1500" s="37"/>
      <c r="B1500" s="43"/>
      <c r="C1500" s="289" t="s">
        <v>1296</v>
      </c>
      <c r="D1500" s="290" t="s">
        <v>1296</v>
      </c>
      <c r="E1500" s="291" t="s">
        <v>1</v>
      </c>
      <c r="F1500" s="292">
        <v>43.593000000000004</v>
      </c>
      <c r="G1500" s="37"/>
      <c r="H1500" s="43"/>
    </row>
    <row r="1501" s="2" customFormat="1" ht="16.8" customHeight="1">
      <c r="A1501" s="37"/>
      <c r="B1501" s="43"/>
      <c r="C1501" s="293" t="s">
        <v>1296</v>
      </c>
      <c r="D1501" s="293" t="s">
        <v>1297</v>
      </c>
      <c r="E1501" s="16" t="s">
        <v>1</v>
      </c>
      <c r="F1501" s="294">
        <v>43.593000000000004</v>
      </c>
      <c r="G1501" s="37"/>
      <c r="H1501" s="43"/>
    </row>
    <row r="1502" s="2" customFormat="1" ht="16.8" customHeight="1">
      <c r="A1502" s="37"/>
      <c r="B1502" s="43"/>
      <c r="C1502" s="289" t="s">
        <v>2631</v>
      </c>
      <c r="D1502" s="290" t="s">
        <v>2631</v>
      </c>
      <c r="E1502" s="291" t="s">
        <v>1</v>
      </c>
      <c r="F1502" s="292">
        <v>1.738</v>
      </c>
      <c r="G1502" s="37"/>
      <c r="H1502" s="43"/>
    </row>
    <row r="1503" s="2" customFormat="1" ht="16.8" customHeight="1">
      <c r="A1503" s="37"/>
      <c r="B1503" s="43"/>
      <c r="C1503" s="293" t="s">
        <v>1</v>
      </c>
      <c r="D1503" s="293" t="s">
        <v>2616</v>
      </c>
      <c r="E1503" s="16" t="s">
        <v>1</v>
      </c>
      <c r="F1503" s="294">
        <v>0</v>
      </c>
      <c r="G1503" s="37"/>
      <c r="H1503" s="43"/>
    </row>
    <row r="1504" s="2" customFormat="1" ht="16.8" customHeight="1">
      <c r="A1504" s="37"/>
      <c r="B1504" s="43"/>
      <c r="C1504" s="293" t="s">
        <v>2631</v>
      </c>
      <c r="D1504" s="293" t="s">
        <v>2617</v>
      </c>
      <c r="E1504" s="16" t="s">
        <v>1</v>
      </c>
      <c r="F1504" s="294">
        <v>1.738</v>
      </c>
      <c r="G1504" s="37"/>
      <c r="H1504" s="43"/>
    </row>
    <row r="1505" s="2" customFormat="1" ht="16.8" customHeight="1">
      <c r="A1505" s="37"/>
      <c r="B1505" s="43"/>
      <c r="C1505" s="295" t="s">
        <v>2573</v>
      </c>
      <c r="D1505" s="37"/>
      <c r="E1505" s="37"/>
      <c r="F1505" s="37"/>
      <c r="G1505" s="37"/>
      <c r="H1505" s="43"/>
    </row>
    <row r="1506" s="2" customFormat="1" ht="16.8" customHeight="1">
      <c r="A1506" s="37"/>
      <c r="B1506" s="43"/>
      <c r="C1506" s="293" t="s">
        <v>1299</v>
      </c>
      <c r="D1506" s="293" t="s">
        <v>1300</v>
      </c>
      <c r="E1506" s="16" t="s">
        <v>364</v>
      </c>
      <c r="F1506" s="294">
        <v>10.641</v>
      </c>
      <c r="G1506" s="37"/>
      <c r="H1506" s="43"/>
    </row>
    <row r="1507" s="2" customFormat="1" ht="16.8" customHeight="1">
      <c r="A1507" s="37"/>
      <c r="B1507" s="43"/>
      <c r="C1507" s="289" t="s">
        <v>1308</v>
      </c>
      <c r="D1507" s="290" t="s">
        <v>1308</v>
      </c>
      <c r="E1507" s="291" t="s">
        <v>1</v>
      </c>
      <c r="F1507" s="292">
        <v>31.922999999999998</v>
      </c>
      <c r="G1507" s="37"/>
      <c r="H1507" s="43"/>
    </row>
    <row r="1508" s="2" customFormat="1" ht="16.8" customHeight="1">
      <c r="A1508" s="37"/>
      <c r="B1508" s="43"/>
      <c r="C1508" s="293" t="s">
        <v>1308</v>
      </c>
      <c r="D1508" s="293" t="s">
        <v>1309</v>
      </c>
      <c r="E1508" s="16" t="s">
        <v>1</v>
      </c>
      <c r="F1508" s="294">
        <v>31.922999999999998</v>
      </c>
      <c r="G1508" s="37"/>
      <c r="H1508" s="43"/>
    </row>
    <row r="1509" s="2" customFormat="1" ht="16.8" customHeight="1">
      <c r="A1509" s="37"/>
      <c r="B1509" s="43"/>
      <c r="C1509" s="289" t="s">
        <v>198</v>
      </c>
      <c r="D1509" s="290" t="s">
        <v>198</v>
      </c>
      <c r="E1509" s="291" t="s">
        <v>1</v>
      </c>
      <c r="F1509" s="292">
        <v>41.328000000000003</v>
      </c>
      <c r="G1509" s="37"/>
      <c r="H1509" s="43"/>
    </row>
    <row r="1510" s="2" customFormat="1" ht="16.8" customHeight="1">
      <c r="A1510" s="37"/>
      <c r="B1510" s="43"/>
      <c r="C1510" s="293" t="s">
        <v>1</v>
      </c>
      <c r="D1510" s="293" t="s">
        <v>1111</v>
      </c>
      <c r="E1510" s="16" t="s">
        <v>1</v>
      </c>
      <c r="F1510" s="294">
        <v>0</v>
      </c>
      <c r="G1510" s="37"/>
      <c r="H1510" s="43"/>
    </row>
    <row r="1511" s="2" customFormat="1" ht="16.8" customHeight="1">
      <c r="A1511" s="37"/>
      <c r="B1511" s="43"/>
      <c r="C1511" s="293" t="s">
        <v>198</v>
      </c>
      <c r="D1511" s="293" t="s">
        <v>1316</v>
      </c>
      <c r="E1511" s="16" t="s">
        <v>1</v>
      </c>
      <c r="F1511" s="294">
        <v>41.328000000000003</v>
      </c>
      <c r="G1511" s="37"/>
      <c r="H1511" s="43"/>
    </row>
    <row r="1512" s="2" customFormat="1" ht="16.8" customHeight="1">
      <c r="A1512" s="37"/>
      <c r="B1512" s="43"/>
      <c r="C1512" s="295" t="s">
        <v>2573</v>
      </c>
      <c r="D1512" s="37"/>
      <c r="E1512" s="37"/>
      <c r="F1512" s="37"/>
      <c r="G1512" s="37"/>
      <c r="H1512" s="43"/>
    </row>
    <row r="1513" s="2" customFormat="1" ht="16.8" customHeight="1">
      <c r="A1513" s="37"/>
      <c r="B1513" s="43"/>
      <c r="C1513" s="293" t="s">
        <v>1311</v>
      </c>
      <c r="D1513" s="293" t="s">
        <v>1312</v>
      </c>
      <c r="E1513" s="16" t="s">
        <v>364</v>
      </c>
      <c r="F1513" s="294">
        <v>1697.3119999999999</v>
      </c>
      <c r="G1513" s="37"/>
      <c r="H1513" s="43"/>
    </row>
    <row r="1514" s="2" customFormat="1" ht="16.8" customHeight="1">
      <c r="A1514" s="37"/>
      <c r="B1514" s="43"/>
      <c r="C1514" s="289" t="s">
        <v>200</v>
      </c>
      <c r="D1514" s="290" t="s">
        <v>200</v>
      </c>
      <c r="E1514" s="291" t="s">
        <v>1</v>
      </c>
      <c r="F1514" s="292">
        <v>-16.920000000000002</v>
      </c>
      <c r="G1514" s="37"/>
      <c r="H1514" s="43"/>
    </row>
    <row r="1515" s="2" customFormat="1" ht="16.8" customHeight="1">
      <c r="A1515" s="37"/>
      <c r="B1515" s="43"/>
      <c r="C1515" s="293" t="s">
        <v>200</v>
      </c>
      <c r="D1515" s="293" t="s">
        <v>1245</v>
      </c>
      <c r="E1515" s="16" t="s">
        <v>1</v>
      </c>
      <c r="F1515" s="294">
        <v>-16.920000000000002</v>
      </c>
      <c r="G1515" s="37"/>
      <c r="H1515" s="43"/>
    </row>
    <row r="1516" s="2" customFormat="1" ht="16.8" customHeight="1">
      <c r="A1516" s="37"/>
      <c r="B1516" s="43"/>
      <c r="C1516" s="295" t="s">
        <v>2573</v>
      </c>
      <c r="D1516" s="37"/>
      <c r="E1516" s="37"/>
      <c r="F1516" s="37"/>
      <c r="G1516" s="37"/>
      <c r="H1516" s="43"/>
    </row>
    <row r="1517" s="2" customFormat="1" ht="16.8" customHeight="1">
      <c r="A1517" s="37"/>
      <c r="B1517" s="43"/>
      <c r="C1517" s="293" t="s">
        <v>1332</v>
      </c>
      <c r="D1517" s="293" t="s">
        <v>1333</v>
      </c>
      <c r="E1517" s="16" t="s">
        <v>1157</v>
      </c>
      <c r="F1517" s="294">
        <v>1993.1669999999999</v>
      </c>
      <c r="G1517" s="37"/>
      <c r="H1517" s="43"/>
    </row>
    <row r="1518" s="2" customFormat="1" ht="16.8" customHeight="1">
      <c r="A1518" s="37"/>
      <c r="B1518" s="43"/>
      <c r="C1518" s="289" t="s">
        <v>201</v>
      </c>
      <c r="D1518" s="290" t="s">
        <v>201</v>
      </c>
      <c r="E1518" s="291" t="s">
        <v>1</v>
      </c>
      <c r="F1518" s="292">
        <v>17.280000000000001</v>
      </c>
      <c r="G1518" s="37"/>
      <c r="H1518" s="43"/>
    </row>
    <row r="1519" s="2" customFormat="1" ht="16.8" customHeight="1">
      <c r="A1519" s="37"/>
      <c r="B1519" s="43"/>
      <c r="C1519" s="293" t="s">
        <v>201</v>
      </c>
      <c r="D1519" s="293" t="s">
        <v>1358</v>
      </c>
      <c r="E1519" s="16" t="s">
        <v>1</v>
      </c>
      <c r="F1519" s="294">
        <v>17.280000000000001</v>
      </c>
      <c r="G1519" s="37"/>
      <c r="H1519" s="43"/>
    </row>
    <row r="1520" s="2" customFormat="1" ht="16.8" customHeight="1">
      <c r="A1520" s="37"/>
      <c r="B1520" s="43"/>
      <c r="C1520" s="295" t="s">
        <v>2573</v>
      </c>
      <c r="D1520" s="37"/>
      <c r="E1520" s="37"/>
      <c r="F1520" s="37"/>
      <c r="G1520" s="37"/>
      <c r="H1520" s="43"/>
    </row>
    <row r="1521" s="2" customFormat="1" ht="16.8" customHeight="1">
      <c r="A1521" s="37"/>
      <c r="B1521" s="43"/>
      <c r="C1521" s="293" t="s">
        <v>1352</v>
      </c>
      <c r="D1521" s="293" t="s">
        <v>1353</v>
      </c>
      <c r="E1521" s="16" t="s">
        <v>364</v>
      </c>
      <c r="F1521" s="294">
        <v>26.323</v>
      </c>
      <c r="G1521" s="37"/>
      <c r="H1521" s="43"/>
    </row>
    <row r="1522" s="2" customFormat="1" ht="16.8" customHeight="1">
      <c r="A1522" s="37"/>
      <c r="B1522" s="43"/>
      <c r="C1522" s="289" t="s">
        <v>203</v>
      </c>
      <c r="D1522" s="290" t="s">
        <v>203</v>
      </c>
      <c r="E1522" s="291" t="s">
        <v>1</v>
      </c>
      <c r="F1522" s="292">
        <v>17.280000000000001</v>
      </c>
      <c r="G1522" s="37"/>
      <c r="H1522" s="43"/>
    </row>
    <row r="1523" s="2" customFormat="1" ht="16.8" customHeight="1">
      <c r="A1523" s="37"/>
      <c r="B1523" s="43"/>
      <c r="C1523" s="293" t="s">
        <v>203</v>
      </c>
      <c r="D1523" s="293" t="s">
        <v>1358</v>
      </c>
      <c r="E1523" s="16" t="s">
        <v>1</v>
      </c>
      <c r="F1523" s="294">
        <v>17.280000000000001</v>
      </c>
      <c r="G1523" s="37"/>
      <c r="H1523" s="43"/>
    </row>
    <row r="1524" s="2" customFormat="1" ht="16.8" customHeight="1">
      <c r="A1524" s="37"/>
      <c r="B1524" s="43"/>
      <c r="C1524" s="295" t="s">
        <v>2573</v>
      </c>
      <c r="D1524" s="37"/>
      <c r="E1524" s="37"/>
      <c r="F1524" s="37"/>
      <c r="G1524" s="37"/>
      <c r="H1524" s="43"/>
    </row>
    <row r="1525" s="2" customFormat="1" ht="16.8" customHeight="1">
      <c r="A1525" s="37"/>
      <c r="B1525" s="43"/>
      <c r="C1525" s="293" t="s">
        <v>1362</v>
      </c>
      <c r="D1525" s="293" t="s">
        <v>1363</v>
      </c>
      <c r="E1525" s="16" t="s">
        <v>364</v>
      </c>
      <c r="F1525" s="294">
        <v>35.366</v>
      </c>
      <c r="G1525" s="37"/>
      <c r="H1525" s="43"/>
    </row>
    <row r="1526" s="2" customFormat="1" ht="16.8" customHeight="1">
      <c r="A1526" s="37"/>
      <c r="B1526" s="43"/>
      <c r="C1526" s="289" t="s">
        <v>2562</v>
      </c>
      <c r="D1526" s="290" t="s">
        <v>2562</v>
      </c>
      <c r="E1526" s="291" t="s">
        <v>1</v>
      </c>
      <c r="F1526" s="292">
        <v>2.1000000000000001</v>
      </c>
      <c r="G1526" s="37"/>
      <c r="H1526" s="43"/>
    </row>
    <row r="1527" s="2" customFormat="1" ht="16.8" customHeight="1">
      <c r="A1527" s="37"/>
      <c r="B1527" s="43"/>
      <c r="C1527" s="293" t="s">
        <v>1</v>
      </c>
      <c r="D1527" s="293" t="s">
        <v>412</v>
      </c>
      <c r="E1527" s="16" t="s">
        <v>1</v>
      </c>
      <c r="F1527" s="294">
        <v>0</v>
      </c>
      <c r="G1527" s="37"/>
      <c r="H1527" s="43"/>
    </row>
    <row r="1528" s="2" customFormat="1" ht="16.8" customHeight="1">
      <c r="A1528" s="37"/>
      <c r="B1528" s="43"/>
      <c r="C1528" s="293" t="s">
        <v>2562</v>
      </c>
      <c r="D1528" s="293" t="s">
        <v>2632</v>
      </c>
      <c r="E1528" s="16" t="s">
        <v>1</v>
      </c>
      <c r="F1528" s="294">
        <v>2.1000000000000001</v>
      </c>
      <c r="G1528" s="37"/>
      <c r="H1528" s="43"/>
    </row>
    <row r="1529" s="2" customFormat="1" ht="16.8" customHeight="1">
      <c r="A1529" s="37"/>
      <c r="B1529" s="43"/>
      <c r="C1529" s="295" t="s">
        <v>2573</v>
      </c>
      <c r="D1529" s="37"/>
      <c r="E1529" s="37"/>
      <c r="F1529" s="37"/>
      <c r="G1529" s="37"/>
      <c r="H1529" s="43"/>
    </row>
    <row r="1530" s="2" customFormat="1" ht="16.8" customHeight="1">
      <c r="A1530" s="37"/>
      <c r="B1530" s="43"/>
      <c r="C1530" s="293" t="s">
        <v>472</v>
      </c>
      <c r="D1530" s="293" t="s">
        <v>473</v>
      </c>
      <c r="E1530" s="16" t="s">
        <v>438</v>
      </c>
      <c r="F1530" s="294">
        <v>37.518999999999998</v>
      </c>
      <c r="G1530" s="37"/>
      <c r="H1530" s="43"/>
    </row>
    <row r="1531" s="2" customFormat="1" ht="16.8" customHeight="1">
      <c r="A1531" s="37"/>
      <c r="B1531" s="43"/>
      <c r="C1531" s="289" t="s">
        <v>1374</v>
      </c>
      <c r="D1531" s="290" t="s">
        <v>1374</v>
      </c>
      <c r="E1531" s="291" t="s">
        <v>1</v>
      </c>
      <c r="F1531" s="292">
        <v>62.091999999999999</v>
      </c>
      <c r="G1531" s="37"/>
      <c r="H1531" s="43"/>
    </row>
    <row r="1532" s="2" customFormat="1" ht="16.8" customHeight="1">
      <c r="A1532" s="37"/>
      <c r="B1532" s="43"/>
      <c r="C1532" s="293" t="s">
        <v>1374</v>
      </c>
      <c r="D1532" s="293" t="s">
        <v>1375</v>
      </c>
      <c r="E1532" s="16" t="s">
        <v>1</v>
      </c>
      <c r="F1532" s="294">
        <v>62.091999999999999</v>
      </c>
      <c r="G1532" s="37"/>
      <c r="H1532" s="43"/>
    </row>
    <row r="1533" s="2" customFormat="1" ht="16.8" customHeight="1">
      <c r="A1533" s="37"/>
      <c r="B1533" s="43"/>
      <c r="C1533" s="289" t="s">
        <v>204</v>
      </c>
      <c r="D1533" s="290" t="s">
        <v>204</v>
      </c>
      <c r="E1533" s="291" t="s">
        <v>1</v>
      </c>
      <c r="F1533" s="292">
        <v>17.280000000000001</v>
      </c>
      <c r="G1533" s="37"/>
      <c r="H1533" s="43"/>
    </row>
    <row r="1534" s="2" customFormat="1" ht="16.8" customHeight="1">
      <c r="A1534" s="37"/>
      <c r="B1534" s="43"/>
      <c r="C1534" s="293" t="s">
        <v>204</v>
      </c>
      <c r="D1534" s="293" t="s">
        <v>1358</v>
      </c>
      <c r="E1534" s="16" t="s">
        <v>1</v>
      </c>
      <c r="F1534" s="294">
        <v>17.280000000000001</v>
      </c>
      <c r="G1534" s="37"/>
      <c r="H1534" s="43"/>
    </row>
    <row r="1535" s="2" customFormat="1" ht="16.8" customHeight="1">
      <c r="A1535" s="37"/>
      <c r="B1535" s="43"/>
      <c r="C1535" s="295" t="s">
        <v>2573</v>
      </c>
      <c r="D1535" s="37"/>
      <c r="E1535" s="37"/>
      <c r="F1535" s="37"/>
      <c r="G1535" s="37"/>
      <c r="H1535" s="43"/>
    </row>
    <row r="1536" s="2" customFormat="1" ht="16.8" customHeight="1">
      <c r="A1536" s="37"/>
      <c r="B1536" s="43"/>
      <c r="C1536" s="293" t="s">
        <v>1377</v>
      </c>
      <c r="D1536" s="293" t="s">
        <v>1378</v>
      </c>
      <c r="E1536" s="16" t="s">
        <v>364</v>
      </c>
      <c r="F1536" s="294">
        <v>26.323</v>
      </c>
      <c r="G1536" s="37"/>
      <c r="H1536" s="43"/>
    </row>
    <row r="1537" s="2" customFormat="1" ht="16.8" customHeight="1">
      <c r="A1537" s="37"/>
      <c r="B1537" s="43"/>
      <c r="C1537" s="289" t="s">
        <v>205</v>
      </c>
      <c r="D1537" s="290" t="s">
        <v>205</v>
      </c>
      <c r="E1537" s="291" t="s">
        <v>1</v>
      </c>
      <c r="F1537" s="292">
        <v>27.300000000000001</v>
      </c>
      <c r="G1537" s="37"/>
      <c r="H1537" s="43"/>
    </row>
    <row r="1538" s="2" customFormat="1" ht="16.8" customHeight="1">
      <c r="A1538" s="37"/>
      <c r="B1538" s="43"/>
      <c r="C1538" s="293" t="s">
        <v>205</v>
      </c>
      <c r="D1538" s="293" t="s">
        <v>1390</v>
      </c>
      <c r="E1538" s="16" t="s">
        <v>1</v>
      </c>
      <c r="F1538" s="294">
        <v>27.300000000000001</v>
      </c>
      <c r="G1538" s="37"/>
      <c r="H1538" s="43"/>
    </row>
    <row r="1539" s="2" customFormat="1" ht="16.8" customHeight="1">
      <c r="A1539" s="37"/>
      <c r="B1539" s="43"/>
      <c r="C1539" s="295" t="s">
        <v>2573</v>
      </c>
      <c r="D1539" s="37"/>
      <c r="E1539" s="37"/>
      <c r="F1539" s="37"/>
      <c r="G1539" s="37"/>
      <c r="H1539" s="43"/>
    </row>
    <row r="1540" s="2" customFormat="1" ht="16.8" customHeight="1">
      <c r="A1540" s="37"/>
      <c r="B1540" s="43"/>
      <c r="C1540" s="293" t="s">
        <v>1384</v>
      </c>
      <c r="D1540" s="293" t="s">
        <v>1385</v>
      </c>
      <c r="E1540" s="16" t="s">
        <v>423</v>
      </c>
      <c r="F1540" s="294">
        <v>225.25</v>
      </c>
      <c r="G1540" s="37"/>
      <c r="H1540" s="43"/>
    </row>
    <row r="1541" s="2" customFormat="1" ht="16.8" customHeight="1">
      <c r="A1541" s="37"/>
      <c r="B1541" s="43"/>
      <c r="C1541" s="289" t="s">
        <v>206</v>
      </c>
      <c r="D1541" s="290" t="s">
        <v>206</v>
      </c>
      <c r="E1541" s="291" t="s">
        <v>1</v>
      </c>
      <c r="F1541" s="292">
        <v>2.4300000000000002</v>
      </c>
      <c r="G1541" s="37"/>
      <c r="H1541" s="43"/>
    </row>
    <row r="1542" s="2" customFormat="1" ht="16.8" customHeight="1">
      <c r="A1542" s="37"/>
      <c r="B1542" s="43"/>
      <c r="C1542" s="293" t="s">
        <v>206</v>
      </c>
      <c r="D1542" s="293" t="s">
        <v>1400</v>
      </c>
      <c r="E1542" s="16" t="s">
        <v>1</v>
      </c>
      <c r="F1542" s="294">
        <v>2.4300000000000002</v>
      </c>
      <c r="G1542" s="37"/>
      <c r="H1542" s="43"/>
    </row>
    <row r="1543" s="2" customFormat="1" ht="16.8" customHeight="1">
      <c r="A1543" s="37"/>
      <c r="B1543" s="43"/>
      <c r="C1543" s="295" t="s">
        <v>2573</v>
      </c>
      <c r="D1543" s="37"/>
      <c r="E1543" s="37"/>
      <c r="F1543" s="37"/>
      <c r="G1543" s="37"/>
      <c r="H1543" s="43"/>
    </row>
    <row r="1544" s="2" customFormat="1" ht="16.8" customHeight="1">
      <c r="A1544" s="37"/>
      <c r="B1544" s="43"/>
      <c r="C1544" s="293" t="s">
        <v>1395</v>
      </c>
      <c r="D1544" s="293" t="s">
        <v>1396</v>
      </c>
      <c r="E1544" s="16" t="s">
        <v>364</v>
      </c>
      <c r="F1544" s="294">
        <v>338.565</v>
      </c>
      <c r="G1544" s="37"/>
      <c r="H1544" s="43"/>
    </row>
    <row r="1545" s="2" customFormat="1" ht="16.8" customHeight="1">
      <c r="A1545" s="37"/>
      <c r="B1545" s="43"/>
      <c r="C1545" s="289" t="s">
        <v>207</v>
      </c>
      <c r="D1545" s="290" t="s">
        <v>207</v>
      </c>
      <c r="E1545" s="291" t="s">
        <v>1</v>
      </c>
      <c r="F1545" s="292">
        <v>0.17100000000000001</v>
      </c>
      <c r="G1545" s="37"/>
      <c r="H1545" s="43"/>
    </row>
    <row r="1546" s="2" customFormat="1">
      <c r="A1546" s="37"/>
      <c r="B1546" s="43"/>
      <c r="C1546" s="293" t="s">
        <v>1</v>
      </c>
      <c r="D1546" s="293" t="s">
        <v>798</v>
      </c>
      <c r="E1546" s="16" t="s">
        <v>1</v>
      </c>
      <c r="F1546" s="294">
        <v>0</v>
      </c>
      <c r="G1546" s="37"/>
      <c r="H1546" s="43"/>
    </row>
    <row r="1547" s="2" customFormat="1" ht="16.8" customHeight="1">
      <c r="A1547" s="37"/>
      <c r="B1547" s="43"/>
      <c r="C1547" s="293" t="s">
        <v>207</v>
      </c>
      <c r="D1547" s="293" t="s">
        <v>1413</v>
      </c>
      <c r="E1547" s="16" t="s">
        <v>1</v>
      </c>
      <c r="F1547" s="294">
        <v>0.17100000000000001</v>
      </c>
      <c r="G1547" s="37"/>
      <c r="H1547" s="43"/>
    </row>
    <row r="1548" s="2" customFormat="1" ht="16.8" customHeight="1">
      <c r="A1548" s="37"/>
      <c r="B1548" s="43"/>
      <c r="C1548" s="295" t="s">
        <v>2573</v>
      </c>
      <c r="D1548" s="37"/>
      <c r="E1548" s="37"/>
      <c r="F1548" s="37"/>
      <c r="G1548" s="37"/>
      <c r="H1548" s="43"/>
    </row>
    <row r="1549" s="2" customFormat="1" ht="16.8" customHeight="1">
      <c r="A1549" s="37"/>
      <c r="B1549" s="43"/>
      <c r="C1549" s="293" t="s">
        <v>1408</v>
      </c>
      <c r="D1549" s="293" t="s">
        <v>1409</v>
      </c>
      <c r="E1549" s="16" t="s">
        <v>438</v>
      </c>
      <c r="F1549" s="294">
        <v>0.29699999999999999</v>
      </c>
      <c r="G1549" s="37"/>
      <c r="H1549" s="43"/>
    </row>
    <row r="1550" s="2" customFormat="1" ht="16.8" customHeight="1">
      <c r="A1550" s="37"/>
      <c r="B1550" s="43"/>
      <c r="C1550" s="289" t="s">
        <v>1423</v>
      </c>
      <c r="D1550" s="290" t="s">
        <v>1423</v>
      </c>
      <c r="E1550" s="291" t="s">
        <v>1</v>
      </c>
      <c r="F1550" s="292">
        <v>0.93000000000000005</v>
      </c>
      <c r="G1550" s="37"/>
      <c r="H1550" s="43"/>
    </row>
    <row r="1551" s="2" customFormat="1" ht="16.8" customHeight="1">
      <c r="A1551" s="37"/>
      <c r="B1551" s="43"/>
      <c r="C1551" s="293" t="s">
        <v>1423</v>
      </c>
      <c r="D1551" s="293" t="s">
        <v>1424</v>
      </c>
      <c r="E1551" s="16" t="s">
        <v>1</v>
      </c>
      <c r="F1551" s="294">
        <v>0.93000000000000005</v>
      </c>
      <c r="G1551" s="37"/>
      <c r="H1551" s="43"/>
    </row>
    <row r="1552" s="2" customFormat="1" ht="16.8" customHeight="1">
      <c r="A1552" s="37"/>
      <c r="B1552" s="43"/>
      <c r="C1552" s="289" t="s">
        <v>1431</v>
      </c>
      <c r="D1552" s="290" t="s">
        <v>1431</v>
      </c>
      <c r="E1552" s="291" t="s">
        <v>1</v>
      </c>
      <c r="F1552" s="292">
        <v>0.93000000000000005</v>
      </c>
      <c r="G1552" s="37"/>
      <c r="H1552" s="43"/>
    </row>
    <row r="1553" s="2" customFormat="1" ht="16.8" customHeight="1">
      <c r="A1553" s="37"/>
      <c r="B1553" s="43"/>
      <c r="C1553" s="293" t="s">
        <v>1431</v>
      </c>
      <c r="D1553" s="293" t="s">
        <v>1432</v>
      </c>
      <c r="E1553" s="16" t="s">
        <v>1</v>
      </c>
      <c r="F1553" s="294">
        <v>0.93000000000000005</v>
      </c>
      <c r="G1553" s="37"/>
      <c r="H1553" s="43"/>
    </row>
    <row r="1554" s="2" customFormat="1" ht="16.8" customHeight="1">
      <c r="A1554" s="37"/>
      <c r="B1554" s="43"/>
      <c r="C1554" s="289" t="s">
        <v>1439</v>
      </c>
      <c r="D1554" s="290" t="s">
        <v>1439</v>
      </c>
      <c r="E1554" s="291" t="s">
        <v>1</v>
      </c>
      <c r="F1554" s="292">
        <v>7.2000000000000002</v>
      </c>
      <c r="G1554" s="37"/>
      <c r="H1554" s="43"/>
    </row>
    <row r="1555" s="2" customFormat="1" ht="16.8" customHeight="1">
      <c r="A1555" s="37"/>
      <c r="B1555" s="43"/>
      <c r="C1555" s="293" t="s">
        <v>1439</v>
      </c>
      <c r="D1555" s="293" t="s">
        <v>1440</v>
      </c>
      <c r="E1555" s="16" t="s">
        <v>1</v>
      </c>
      <c r="F1555" s="294">
        <v>7.2000000000000002</v>
      </c>
      <c r="G1555" s="37"/>
      <c r="H1555" s="43"/>
    </row>
    <row r="1556" s="2" customFormat="1" ht="16.8" customHeight="1">
      <c r="A1556" s="37"/>
      <c r="B1556" s="43"/>
      <c r="C1556" s="289" t="s">
        <v>209</v>
      </c>
      <c r="D1556" s="290" t="s">
        <v>209</v>
      </c>
      <c r="E1556" s="291" t="s">
        <v>1</v>
      </c>
      <c r="F1556" s="292">
        <v>51</v>
      </c>
      <c r="G1556" s="37"/>
      <c r="H1556" s="43"/>
    </row>
    <row r="1557" s="2" customFormat="1">
      <c r="A1557" s="37"/>
      <c r="B1557" s="43"/>
      <c r="C1557" s="293" t="s">
        <v>1</v>
      </c>
      <c r="D1557" s="293" t="s">
        <v>1448</v>
      </c>
      <c r="E1557" s="16" t="s">
        <v>1</v>
      </c>
      <c r="F1557" s="294">
        <v>0</v>
      </c>
      <c r="G1557" s="37"/>
      <c r="H1557" s="43"/>
    </row>
    <row r="1558" s="2" customFormat="1" ht="16.8" customHeight="1">
      <c r="A1558" s="37"/>
      <c r="B1558" s="43"/>
      <c r="C1558" s="293" t="s">
        <v>209</v>
      </c>
      <c r="D1558" s="293" t="s">
        <v>1449</v>
      </c>
      <c r="E1558" s="16" t="s">
        <v>1</v>
      </c>
      <c r="F1558" s="294">
        <v>51</v>
      </c>
      <c r="G1558" s="37"/>
      <c r="H1558" s="43"/>
    </row>
    <row r="1559" s="2" customFormat="1" ht="16.8" customHeight="1">
      <c r="A1559" s="37"/>
      <c r="B1559" s="43"/>
      <c r="C1559" s="295" t="s">
        <v>2573</v>
      </c>
      <c r="D1559" s="37"/>
      <c r="E1559" s="37"/>
      <c r="F1559" s="37"/>
      <c r="G1559" s="37"/>
      <c r="H1559" s="43"/>
    </row>
    <row r="1560" s="2" customFormat="1" ht="16.8" customHeight="1">
      <c r="A1560" s="37"/>
      <c r="B1560" s="43"/>
      <c r="C1560" s="293" t="s">
        <v>1442</v>
      </c>
      <c r="D1560" s="293" t="s">
        <v>1443</v>
      </c>
      <c r="E1560" s="16" t="s">
        <v>1444</v>
      </c>
      <c r="F1560" s="294">
        <v>102</v>
      </c>
      <c r="G1560" s="37"/>
      <c r="H1560" s="43"/>
    </row>
    <row r="1561" s="2" customFormat="1" ht="16.8" customHeight="1">
      <c r="A1561" s="37"/>
      <c r="B1561" s="43"/>
      <c r="C1561" s="289" t="s">
        <v>1458</v>
      </c>
      <c r="D1561" s="290" t="s">
        <v>1458</v>
      </c>
      <c r="E1561" s="291" t="s">
        <v>1</v>
      </c>
      <c r="F1561" s="292">
        <v>102</v>
      </c>
      <c r="G1561" s="37"/>
      <c r="H1561" s="43"/>
    </row>
    <row r="1562" s="2" customFormat="1" ht="16.8" customHeight="1">
      <c r="A1562" s="37"/>
      <c r="B1562" s="43"/>
      <c r="C1562" s="293" t="s">
        <v>1458</v>
      </c>
      <c r="D1562" s="293" t="s">
        <v>1459</v>
      </c>
      <c r="E1562" s="16" t="s">
        <v>1</v>
      </c>
      <c r="F1562" s="294">
        <v>102</v>
      </c>
      <c r="G1562" s="37"/>
      <c r="H1562" s="43"/>
    </row>
    <row r="1563" s="2" customFormat="1" ht="16.8" customHeight="1">
      <c r="A1563" s="37"/>
      <c r="B1563" s="43"/>
      <c r="C1563" s="289" t="s">
        <v>1466</v>
      </c>
      <c r="D1563" s="290" t="s">
        <v>1466</v>
      </c>
      <c r="E1563" s="291" t="s">
        <v>1</v>
      </c>
      <c r="F1563" s="292">
        <v>51</v>
      </c>
      <c r="G1563" s="37"/>
      <c r="H1563" s="43"/>
    </row>
    <row r="1564" s="2" customFormat="1" ht="16.8" customHeight="1">
      <c r="A1564" s="37"/>
      <c r="B1564" s="43"/>
      <c r="C1564" s="293" t="s">
        <v>1466</v>
      </c>
      <c r="D1564" s="293" t="s">
        <v>1467</v>
      </c>
      <c r="E1564" s="16" t="s">
        <v>1</v>
      </c>
      <c r="F1564" s="294">
        <v>51</v>
      </c>
      <c r="G1564" s="37"/>
      <c r="H1564" s="43"/>
    </row>
    <row r="1565" s="2" customFormat="1" ht="16.8" customHeight="1">
      <c r="A1565" s="37"/>
      <c r="B1565" s="43"/>
      <c r="C1565" s="289" t="s">
        <v>1474</v>
      </c>
      <c r="D1565" s="290" t="s">
        <v>1474</v>
      </c>
      <c r="E1565" s="291" t="s">
        <v>1</v>
      </c>
      <c r="F1565" s="292">
        <v>51</v>
      </c>
      <c r="G1565" s="37"/>
      <c r="H1565" s="43"/>
    </row>
    <row r="1566" s="2" customFormat="1" ht="16.8" customHeight="1">
      <c r="A1566" s="37"/>
      <c r="B1566" s="43"/>
      <c r="C1566" s="293" t="s">
        <v>1474</v>
      </c>
      <c r="D1566" s="293" t="s">
        <v>1475</v>
      </c>
      <c r="E1566" s="16" t="s">
        <v>1</v>
      </c>
      <c r="F1566" s="294">
        <v>51</v>
      </c>
      <c r="G1566" s="37"/>
      <c r="H1566" s="43"/>
    </row>
    <row r="1567" s="2" customFormat="1" ht="16.8" customHeight="1">
      <c r="A1567" s="37"/>
      <c r="B1567" s="43"/>
      <c r="C1567" s="289" t="s">
        <v>2071</v>
      </c>
      <c r="D1567" s="290" t="s">
        <v>2071</v>
      </c>
      <c r="E1567" s="291" t="s">
        <v>1</v>
      </c>
      <c r="F1567" s="292">
        <v>11</v>
      </c>
      <c r="G1567" s="37"/>
      <c r="H1567" s="43"/>
    </row>
    <row r="1568" s="2" customFormat="1" ht="16.8" customHeight="1">
      <c r="A1568" s="37"/>
      <c r="B1568" s="43"/>
      <c r="C1568" s="293" t="s">
        <v>2071</v>
      </c>
      <c r="D1568" s="293" t="s">
        <v>2072</v>
      </c>
      <c r="E1568" s="16" t="s">
        <v>1</v>
      </c>
      <c r="F1568" s="294">
        <v>11</v>
      </c>
      <c r="G1568" s="37"/>
      <c r="H1568" s="43"/>
    </row>
    <row r="1569" s="2" customFormat="1" ht="16.8" customHeight="1">
      <c r="A1569" s="37"/>
      <c r="B1569" s="43"/>
      <c r="C1569" s="289" t="s">
        <v>2079</v>
      </c>
      <c r="D1569" s="290" t="s">
        <v>2079</v>
      </c>
      <c r="E1569" s="291" t="s">
        <v>1</v>
      </c>
      <c r="F1569" s="292">
        <v>4</v>
      </c>
      <c r="G1569" s="37"/>
      <c r="H1569" s="43"/>
    </row>
    <row r="1570" s="2" customFormat="1" ht="16.8" customHeight="1">
      <c r="A1570" s="37"/>
      <c r="B1570" s="43"/>
      <c r="C1570" s="293" t="s">
        <v>2079</v>
      </c>
      <c r="D1570" s="293" t="s">
        <v>2080</v>
      </c>
      <c r="E1570" s="16" t="s">
        <v>1</v>
      </c>
      <c r="F1570" s="294">
        <v>4</v>
      </c>
      <c r="G1570" s="37"/>
      <c r="H1570" s="43"/>
    </row>
    <row r="1571" s="2" customFormat="1" ht="16.8" customHeight="1">
      <c r="A1571" s="37"/>
      <c r="B1571" s="43"/>
      <c r="C1571" s="289" t="s">
        <v>2086</v>
      </c>
      <c r="D1571" s="290" t="s">
        <v>2086</v>
      </c>
      <c r="E1571" s="291" t="s">
        <v>1</v>
      </c>
      <c r="F1571" s="292">
        <v>4</v>
      </c>
      <c r="G1571" s="37"/>
      <c r="H1571" s="43"/>
    </row>
    <row r="1572" s="2" customFormat="1" ht="16.8" customHeight="1">
      <c r="A1572" s="37"/>
      <c r="B1572" s="43"/>
      <c r="C1572" s="293" t="s">
        <v>2086</v>
      </c>
      <c r="D1572" s="293" t="s">
        <v>2087</v>
      </c>
      <c r="E1572" s="16" t="s">
        <v>1</v>
      </c>
      <c r="F1572" s="294">
        <v>4</v>
      </c>
      <c r="G1572" s="37"/>
      <c r="H1572" s="43"/>
    </row>
    <row r="1573" s="2" customFormat="1" ht="16.8" customHeight="1">
      <c r="A1573" s="37"/>
      <c r="B1573" s="43"/>
      <c r="C1573" s="289" t="s">
        <v>2093</v>
      </c>
      <c r="D1573" s="290" t="s">
        <v>2093</v>
      </c>
      <c r="E1573" s="291" t="s">
        <v>1</v>
      </c>
      <c r="F1573" s="292">
        <v>1</v>
      </c>
      <c r="G1573" s="37"/>
      <c r="H1573" s="43"/>
    </row>
    <row r="1574" s="2" customFormat="1" ht="16.8" customHeight="1">
      <c r="A1574" s="37"/>
      <c r="B1574" s="43"/>
      <c r="C1574" s="293" t="s">
        <v>2093</v>
      </c>
      <c r="D1574" s="293" t="s">
        <v>2094</v>
      </c>
      <c r="E1574" s="16" t="s">
        <v>1</v>
      </c>
      <c r="F1574" s="294">
        <v>1</v>
      </c>
      <c r="G1574" s="37"/>
      <c r="H1574" s="43"/>
    </row>
    <row r="1575" s="2" customFormat="1" ht="16.8" customHeight="1">
      <c r="A1575" s="37"/>
      <c r="B1575" s="43"/>
      <c r="C1575" s="289" t="s">
        <v>2100</v>
      </c>
      <c r="D1575" s="290" t="s">
        <v>2100</v>
      </c>
      <c r="E1575" s="291" t="s">
        <v>1</v>
      </c>
      <c r="F1575" s="292">
        <v>1</v>
      </c>
      <c r="G1575" s="37"/>
      <c r="H1575" s="43"/>
    </row>
    <row r="1576" s="2" customFormat="1" ht="16.8" customHeight="1">
      <c r="A1576" s="37"/>
      <c r="B1576" s="43"/>
      <c r="C1576" s="293" t="s">
        <v>2100</v>
      </c>
      <c r="D1576" s="293" t="s">
        <v>2101</v>
      </c>
      <c r="E1576" s="16" t="s">
        <v>1</v>
      </c>
      <c r="F1576" s="294">
        <v>1</v>
      </c>
      <c r="G1576" s="37"/>
      <c r="H1576" s="43"/>
    </row>
    <row r="1577" s="2" customFormat="1" ht="16.8" customHeight="1">
      <c r="A1577" s="37"/>
      <c r="B1577" s="43"/>
      <c r="C1577" s="289" t="s">
        <v>381</v>
      </c>
      <c r="D1577" s="290" t="s">
        <v>381</v>
      </c>
      <c r="E1577" s="291" t="s">
        <v>1</v>
      </c>
      <c r="F1577" s="292">
        <v>9.6899999999999995</v>
      </c>
      <c r="G1577" s="37"/>
      <c r="H1577" s="43"/>
    </row>
    <row r="1578" s="2" customFormat="1" ht="16.8" customHeight="1">
      <c r="A1578" s="37"/>
      <c r="B1578" s="43"/>
      <c r="C1578" s="293" t="s">
        <v>381</v>
      </c>
      <c r="D1578" s="293" t="s">
        <v>382</v>
      </c>
      <c r="E1578" s="16" t="s">
        <v>1</v>
      </c>
      <c r="F1578" s="294">
        <v>9.6899999999999995</v>
      </c>
      <c r="G1578" s="37"/>
      <c r="H1578" s="43"/>
    </row>
    <row r="1579" s="2" customFormat="1" ht="16.8" customHeight="1">
      <c r="A1579" s="37"/>
      <c r="B1579" s="43"/>
      <c r="C1579" s="289" t="s">
        <v>211</v>
      </c>
      <c r="D1579" s="290" t="s">
        <v>211</v>
      </c>
      <c r="E1579" s="291" t="s">
        <v>1</v>
      </c>
      <c r="F1579" s="292">
        <v>-15.458</v>
      </c>
      <c r="G1579" s="37"/>
      <c r="H1579" s="43"/>
    </row>
    <row r="1580" s="2" customFormat="1" ht="16.8" customHeight="1">
      <c r="A1580" s="37"/>
      <c r="B1580" s="43"/>
      <c r="C1580" s="293" t="s">
        <v>211</v>
      </c>
      <c r="D1580" s="293" t="s">
        <v>497</v>
      </c>
      <c r="E1580" s="16" t="s">
        <v>1</v>
      </c>
      <c r="F1580" s="294">
        <v>-15.458</v>
      </c>
      <c r="G1580" s="37"/>
      <c r="H1580" s="43"/>
    </row>
    <row r="1581" s="2" customFormat="1" ht="16.8" customHeight="1">
      <c r="A1581" s="37"/>
      <c r="B1581" s="43"/>
      <c r="C1581" s="295" t="s">
        <v>2573</v>
      </c>
      <c r="D1581" s="37"/>
      <c r="E1581" s="37"/>
      <c r="F1581" s="37"/>
      <c r="G1581" s="37"/>
      <c r="H1581" s="43"/>
    </row>
    <row r="1582" s="2" customFormat="1" ht="16.8" customHeight="1">
      <c r="A1582" s="37"/>
      <c r="B1582" s="43"/>
      <c r="C1582" s="293" t="s">
        <v>483</v>
      </c>
      <c r="D1582" s="293" t="s">
        <v>484</v>
      </c>
      <c r="E1582" s="16" t="s">
        <v>438</v>
      </c>
      <c r="F1582" s="294">
        <v>28.007999999999999</v>
      </c>
      <c r="G1582" s="37"/>
      <c r="H1582" s="43"/>
    </row>
    <row r="1583" s="2" customFormat="1" ht="16.8" customHeight="1">
      <c r="A1583" s="37"/>
      <c r="B1583" s="43"/>
      <c r="C1583" s="289" t="s">
        <v>2204</v>
      </c>
      <c r="D1583" s="290" t="s">
        <v>2204</v>
      </c>
      <c r="E1583" s="291" t="s">
        <v>1</v>
      </c>
      <c r="F1583" s="292">
        <v>7.0910000000000002</v>
      </c>
      <c r="G1583" s="37"/>
      <c r="H1583" s="43"/>
    </row>
    <row r="1584" s="2" customFormat="1" ht="16.8" customHeight="1">
      <c r="A1584" s="37"/>
      <c r="B1584" s="43"/>
      <c r="C1584" s="293" t="s">
        <v>2204</v>
      </c>
      <c r="D1584" s="293" t="s">
        <v>2205</v>
      </c>
      <c r="E1584" s="16" t="s">
        <v>1</v>
      </c>
      <c r="F1584" s="294">
        <v>7.0910000000000002</v>
      </c>
      <c r="G1584" s="37"/>
      <c r="H1584" s="43"/>
    </row>
    <row r="1585" s="2" customFormat="1" ht="16.8" customHeight="1">
      <c r="A1585" s="37"/>
      <c r="B1585" s="43"/>
      <c r="C1585" s="289" t="s">
        <v>2214</v>
      </c>
      <c r="D1585" s="290" t="s">
        <v>2214</v>
      </c>
      <c r="E1585" s="291" t="s">
        <v>1</v>
      </c>
      <c r="F1585" s="292">
        <v>37.259999999999998</v>
      </c>
      <c r="G1585" s="37"/>
      <c r="H1585" s="43"/>
    </row>
    <row r="1586" s="2" customFormat="1" ht="16.8" customHeight="1">
      <c r="A1586" s="37"/>
      <c r="B1586" s="43"/>
      <c r="C1586" s="293" t="s">
        <v>2214</v>
      </c>
      <c r="D1586" s="293" t="s">
        <v>2215</v>
      </c>
      <c r="E1586" s="16" t="s">
        <v>1</v>
      </c>
      <c r="F1586" s="294">
        <v>37.259999999999998</v>
      </c>
      <c r="G1586" s="37"/>
      <c r="H1586" s="43"/>
    </row>
    <row r="1587" s="2" customFormat="1" ht="16.8" customHeight="1">
      <c r="A1587" s="37"/>
      <c r="B1587" s="43"/>
      <c r="C1587" s="289" t="s">
        <v>2230</v>
      </c>
      <c r="D1587" s="290" t="s">
        <v>2230</v>
      </c>
      <c r="E1587" s="291" t="s">
        <v>1</v>
      </c>
      <c r="F1587" s="292">
        <v>12.5</v>
      </c>
      <c r="G1587" s="37"/>
      <c r="H1587" s="43"/>
    </row>
    <row r="1588" s="2" customFormat="1" ht="16.8" customHeight="1">
      <c r="A1588" s="37"/>
      <c r="B1588" s="43"/>
      <c r="C1588" s="293" t="s">
        <v>2230</v>
      </c>
      <c r="D1588" s="293" t="s">
        <v>2231</v>
      </c>
      <c r="E1588" s="16" t="s">
        <v>1</v>
      </c>
      <c r="F1588" s="294">
        <v>12.5</v>
      </c>
      <c r="G1588" s="37"/>
      <c r="H1588" s="43"/>
    </row>
    <row r="1589" s="2" customFormat="1" ht="16.8" customHeight="1">
      <c r="A1589" s="37"/>
      <c r="B1589" s="43"/>
      <c r="C1589" s="289" t="s">
        <v>2633</v>
      </c>
      <c r="D1589" s="290" t="s">
        <v>2633</v>
      </c>
      <c r="E1589" s="291" t="s">
        <v>1</v>
      </c>
      <c r="F1589" s="292">
        <v>1.8380000000000001</v>
      </c>
      <c r="G1589" s="37"/>
      <c r="H1589" s="43"/>
    </row>
    <row r="1590" s="2" customFormat="1" ht="16.8" customHeight="1">
      <c r="A1590" s="37"/>
      <c r="B1590" s="43"/>
      <c r="C1590" s="293" t="s">
        <v>1</v>
      </c>
      <c r="D1590" s="293" t="s">
        <v>2616</v>
      </c>
      <c r="E1590" s="16" t="s">
        <v>1</v>
      </c>
      <c r="F1590" s="294">
        <v>0</v>
      </c>
      <c r="G1590" s="37"/>
      <c r="H1590" s="43"/>
    </row>
    <row r="1591" s="2" customFormat="1" ht="16.8" customHeight="1">
      <c r="A1591" s="37"/>
      <c r="B1591" s="43"/>
      <c r="C1591" s="293" t="s">
        <v>2633</v>
      </c>
      <c r="D1591" s="293" t="s">
        <v>2634</v>
      </c>
      <c r="E1591" s="16" t="s">
        <v>1</v>
      </c>
      <c r="F1591" s="294">
        <v>1.8380000000000001</v>
      </c>
      <c r="G1591" s="37"/>
      <c r="H1591" s="43"/>
    </row>
    <row r="1592" s="2" customFormat="1" ht="16.8" customHeight="1">
      <c r="A1592" s="37"/>
      <c r="B1592" s="43"/>
      <c r="C1592" s="295" t="s">
        <v>2573</v>
      </c>
      <c r="D1592" s="37"/>
      <c r="E1592" s="37"/>
      <c r="F1592" s="37"/>
      <c r="G1592" s="37"/>
      <c r="H1592" s="43"/>
    </row>
    <row r="1593" s="2" customFormat="1" ht="16.8" customHeight="1">
      <c r="A1593" s="37"/>
      <c r="B1593" s="43"/>
      <c r="C1593" s="293" t="s">
        <v>2241</v>
      </c>
      <c r="D1593" s="293" t="s">
        <v>2242</v>
      </c>
      <c r="E1593" s="16" t="s">
        <v>364</v>
      </c>
      <c r="F1593" s="294">
        <v>54.334000000000003</v>
      </c>
      <c r="G1593" s="37"/>
      <c r="H1593" s="43"/>
    </row>
    <row r="1594" s="2" customFormat="1" ht="16.8" customHeight="1">
      <c r="A1594" s="37"/>
      <c r="B1594" s="43"/>
      <c r="C1594" s="289" t="s">
        <v>213</v>
      </c>
      <c r="D1594" s="290" t="s">
        <v>213</v>
      </c>
      <c r="E1594" s="291" t="s">
        <v>1</v>
      </c>
      <c r="F1594" s="292">
        <v>-15.458</v>
      </c>
      <c r="G1594" s="37"/>
      <c r="H1594" s="43"/>
    </row>
    <row r="1595" s="2" customFormat="1" ht="16.8" customHeight="1">
      <c r="A1595" s="37"/>
      <c r="B1595" s="43"/>
      <c r="C1595" s="293" t="s">
        <v>213</v>
      </c>
      <c r="D1595" s="293" t="s">
        <v>497</v>
      </c>
      <c r="E1595" s="16" t="s">
        <v>1</v>
      </c>
      <c r="F1595" s="294">
        <v>-15.458</v>
      </c>
      <c r="G1595" s="37"/>
      <c r="H1595" s="43"/>
    </row>
    <row r="1596" s="2" customFormat="1" ht="16.8" customHeight="1">
      <c r="A1596" s="37"/>
      <c r="B1596" s="43"/>
      <c r="C1596" s="295" t="s">
        <v>2573</v>
      </c>
      <c r="D1596" s="37"/>
      <c r="E1596" s="37"/>
      <c r="F1596" s="37"/>
      <c r="G1596" s="37"/>
      <c r="H1596" s="43"/>
    </row>
    <row r="1597" s="2" customFormat="1" ht="16.8" customHeight="1">
      <c r="A1597" s="37"/>
      <c r="B1597" s="43"/>
      <c r="C1597" s="293" t="s">
        <v>515</v>
      </c>
      <c r="D1597" s="293" t="s">
        <v>516</v>
      </c>
      <c r="E1597" s="16" t="s">
        <v>438</v>
      </c>
      <c r="F1597" s="294">
        <v>28.007999999999999</v>
      </c>
      <c r="G1597" s="37"/>
      <c r="H1597" s="43"/>
    </row>
    <row r="1598" s="2" customFormat="1" ht="16.8" customHeight="1">
      <c r="A1598" s="37"/>
      <c r="B1598" s="43"/>
      <c r="C1598" s="289" t="s">
        <v>214</v>
      </c>
      <c r="D1598" s="290" t="s">
        <v>214</v>
      </c>
      <c r="E1598" s="291" t="s">
        <v>1</v>
      </c>
      <c r="F1598" s="292">
        <v>5.9470000000000001</v>
      </c>
      <c r="G1598" s="37"/>
      <c r="H1598" s="43"/>
    </row>
    <row r="1599" s="2" customFormat="1" ht="16.8" customHeight="1">
      <c r="A1599" s="37"/>
      <c r="B1599" s="43"/>
      <c r="C1599" s="293" t="s">
        <v>1</v>
      </c>
      <c r="D1599" s="293" t="s">
        <v>549</v>
      </c>
      <c r="E1599" s="16" t="s">
        <v>1</v>
      </c>
      <c r="F1599" s="294">
        <v>0</v>
      </c>
      <c r="G1599" s="37"/>
      <c r="H1599" s="43"/>
    </row>
    <row r="1600" s="2" customFormat="1" ht="16.8" customHeight="1">
      <c r="A1600" s="37"/>
      <c r="B1600" s="43"/>
      <c r="C1600" s="293" t="s">
        <v>214</v>
      </c>
      <c r="D1600" s="293" t="s">
        <v>460</v>
      </c>
      <c r="E1600" s="16" t="s">
        <v>1</v>
      </c>
      <c r="F1600" s="294">
        <v>5.9470000000000001</v>
      </c>
      <c r="G1600" s="37"/>
      <c r="H1600" s="43"/>
    </row>
    <row r="1601" s="2" customFormat="1" ht="16.8" customHeight="1">
      <c r="A1601" s="37"/>
      <c r="B1601" s="43"/>
      <c r="C1601" s="295" t="s">
        <v>2573</v>
      </c>
      <c r="D1601" s="37"/>
      <c r="E1601" s="37"/>
      <c r="F1601" s="37"/>
      <c r="G1601" s="37"/>
      <c r="H1601" s="43"/>
    </row>
    <row r="1602" s="2" customFormat="1" ht="16.8" customHeight="1">
      <c r="A1602" s="37"/>
      <c r="B1602" s="43"/>
      <c r="C1602" s="293" t="s">
        <v>533</v>
      </c>
      <c r="D1602" s="293" t="s">
        <v>534</v>
      </c>
      <c r="E1602" s="16" t="s">
        <v>438</v>
      </c>
      <c r="F1602" s="294">
        <v>15.458</v>
      </c>
      <c r="G1602" s="37"/>
      <c r="H1602" s="43"/>
    </row>
    <row r="1603" s="2" customFormat="1" ht="16.8" customHeight="1">
      <c r="A1603" s="37"/>
      <c r="B1603" s="43"/>
      <c r="C1603" s="289" t="s">
        <v>216</v>
      </c>
      <c r="D1603" s="290" t="s">
        <v>216</v>
      </c>
      <c r="E1603" s="291" t="s">
        <v>1</v>
      </c>
      <c r="F1603" s="292">
        <v>-0.057000000000000002</v>
      </c>
      <c r="G1603" s="37"/>
      <c r="H1603" s="43"/>
    </row>
    <row r="1604" s="2" customFormat="1" ht="16.8" customHeight="1">
      <c r="A1604" s="37"/>
      <c r="B1604" s="43"/>
      <c r="C1604" s="293" t="s">
        <v>216</v>
      </c>
      <c r="D1604" s="293" t="s">
        <v>2374</v>
      </c>
      <c r="E1604" s="16" t="s">
        <v>1</v>
      </c>
      <c r="F1604" s="294">
        <v>-0.057000000000000002</v>
      </c>
      <c r="G1604" s="37"/>
      <c r="H1604" s="43"/>
    </row>
    <row r="1605" s="2" customFormat="1" ht="16.8" customHeight="1">
      <c r="A1605" s="37"/>
      <c r="B1605" s="43"/>
      <c r="C1605" s="295" t="s">
        <v>2573</v>
      </c>
      <c r="D1605" s="37"/>
      <c r="E1605" s="37"/>
      <c r="F1605" s="37"/>
      <c r="G1605" s="37"/>
      <c r="H1605" s="43"/>
    </row>
    <row r="1606" s="2" customFormat="1">
      <c r="A1606" s="37"/>
      <c r="B1606" s="43"/>
      <c r="C1606" s="293" t="s">
        <v>2368</v>
      </c>
      <c r="D1606" s="293" t="s">
        <v>2369</v>
      </c>
      <c r="E1606" s="16" t="s">
        <v>438</v>
      </c>
      <c r="F1606" s="294">
        <v>2.4529999999999998</v>
      </c>
      <c r="G1606" s="37"/>
      <c r="H1606" s="43"/>
    </row>
    <row r="1607" s="2" customFormat="1" ht="16.8" customHeight="1">
      <c r="A1607" s="37"/>
      <c r="B1607" s="43"/>
      <c r="C1607" s="289" t="s">
        <v>2386</v>
      </c>
      <c r="D1607" s="290" t="s">
        <v>2386</v>
      </c>
      <c r="E1607" s="291" t="s">
        <v>1</v>
      </c>
      <c r="F1607" s="292">
        <v>2.1890000000000001</v>
      </c>
      <c r="G1607" s="37"/>
      <c r="H1607" s="43"/>
    </row>
    <row r="1608" s="2" customFormat="1" ht="16.8" customHeight="1">
      <c r="A1608" s="37"/>
      <c r="B1608" s="43"/>
      <c r="C1608" s="293" t="s">
        <v>2386</v>
      </c>
      <c r="D1608" s="293" t="s">
        <v>2387</v>
      </c>
      <c r="E1608" s="16" t="s">
        <v>1</v>
      </c>
      <c r="F1608" s="294">
        <v>2.1890000000000001</v>
      </c>
      <c r="G1608" s="37"/>
      <c r="H1608" s="43"/>
    </row>
    <row r="1609" s="2" customFormat="1" ht="16.8" customHeight="1">
      <c r="A1609" s="37"/>
      <c r="B1609" s="43"/>
      <c r="C1609" s="289" t="s">
        <v>2393</v>
      </c>
      <c r="D1609" s="290" t="s">
        <v>2393</v>
      </c>
      <c r="E1609" s="291" t="s">
        <v>1</v>
      </c>
      <c r="F1609" s="292">
        <v>0.77300000000000002</v>
      </c>
      <c r="G1609" s="37"/>
      <c r="H1609" s="43"/>
    </row>
    <row r="1610" s="2" customFormat="1" ht="16.8" customHeight="1">
      <c r="A1610" s="37"/>
      <c r="B1610" s="43"/>
      <c r="C1610" s="293" t="s">
        <v>2393</v>
      </c>
      <c r="D1610" s="293" t="s">
        <v>2394</v>
      </c>
      <c r="E1610" s="16" t="s">
        <v>1</v>
      </c>
      <c r="F1610" s="294">
        <v>0.77300000000000002</v>
      </c>
      <c r="G1610" s="37"/>
      <c r="H1610" s="43"/>
    </row>
    <row r="1611" s="2" customFormat="1" ht="16.8" customHeight="1">
      <c r="A1611" s="37"/>
      <c r="B1611" s="43"/>
      <c r="C1611" s="289" t="s">
        <v>218</v>
      </c>
      <c r="D1611" s="290" t="s">
        <v>218</v>
      </c>
      <c r="E1611" s="291" t="s">
        <v>1</v>
      </c>
      <c r="F1611" s="292">
        <v>26.73</v>
      </c>
      <c r="G1611" s="37"/>
      <c r="H1611" s="43"/>
    </row>
    <row r="1612" s="2" customFormat="1" ht="16.8" customHeight="1">
      <c r="A1612" s="37"/>
      <c r="B1612" s="43"/>
      <c r="C1612" s="293" t="s">
        <v>218</v>
      </c>
      <c r="D1612" s="293" t="s">
        <v>2403</v>
      </c>
      <c r="E1612" s="16" t="s">
        <v>1</v>
      </c>
      <c r="F1612" s="294">
        <v>26.73</v>
      </c>
      <c r="G1612" s="37"/>
      <c r="H1612" s="43"/>
    </row>
    <row r="1613" s="2" customFormat="1" ht="16.8" customHeight="1">
      <c r="A1613" s="37"/>
      <c r="B1613" s="43"/>
      <c r="C1613" s="295" t="s">
        <v>2573</v>
      </c>
      <c r="D1613" s="37"/>
      <c r="E1613" s="37"/>
      <c r="F1613" s="37"/>
      <c r="G1613" s="37"/>
      <c r="H1613" s="43"/>
    </row>
    <row r="1614" s="2" customFormat="1" ht="16.8" customHeight="1">
      <c r="A1614" s="37"/>
      <c r="B1614" s="43"/>
      <c r="C1614" s="293" t="s">
        <v>2396</v>
      </c>
      <c r="D1614" s="293" t="s">
        <v>2397</v>
      </c>
      <c r="E1614" s="16" t="s">
        <v>364</v>
      </c>
      <c r="F1614" s="294">
        <v>36.472999999999999</v>
      </c>
      <c r="G1614" s="37"/>
      <c r="H1614" s="43"/>
    </row>
    <row r="1615" s="2" customFormat="1" ht="16.8" customHeight="1">
      <c r="A1615" s="37"/>
      <c r="B1615" s="43"/>
      <c r="C1615" s="289" t="s">
        <v>220</v>
      </c>
      <c r="D1615" s="290" t="s">
        <v>220</v>
      </c>
      <c r="E1615" s="291" t="s">
        <v>1</v>
      </c>
      <c r="F1615" s="292">
        <v>-15.458</v>
      </c>
      <c r="G1615" s="37"/>
      <c r="H1615" s="43"/>
    </row>
    <row r="1616" s="2" customFormat="1" ht="16.8" customHeight="1">
      <c r="A1616" s="37"/>
      <c r="B1616" s="43"/>
      <c r="C1616" s="293" t="s">
        <v>220</v>
      </c>
      <c r="D1616" s="293" t="s">
        <v>497</v>
      </c>
      <c r="E1616" s="16" t="s">
        <v>1</v>
      </c>
      <c r="F1616" s="294">
        <v>-15.458</v>
      </c>
      <c r="G1616" s="37"/>
      <c r="H1616" s="43"/>
    </row>
    <row r="1617" s="2" customFormat="1" ht="16.8" customHeight="1">
      <c r="A1617" s="37"/>
      <c r="B1617" s="43"/>
      <c r="C1617" s="295" t="s">
        <v>2573</v>
      </c>
      <c r="D1617" s="37"/>
      <c r="E1617" s="37"/>
      <c r="F1617" s="37"/>
      <c r="G1617" s="37"/>
      <c r="H1617" s="43"/>
    </row>
    <row r="1618" s="2" customFormat="1" ht="16.8" customHeight="1">
      <c r="A1618" s="37"/>
      <c r="B1618" s="43"/>
      <c r="C1618" s="293" t="s">
        <v>556</v>
      </c>
      <c r="D1618" s="293" t="s">
        <v>557</v>
      </c>
      <c r="E1618" s="16" t="s">
        <v>438</v>
      </c>
      <c r="F1618" s="294">
        <v>28.007999999999999</v>
      </c>
      <c r="G1618" s="37"/>
      <c r="H1618" s="43"/>
    </row>
    <row r="1619" s="2" customFormat="1" ht="16.8" customHeight="1">
      <c r="A1619" s="37"/>
      <c r="B1619" s="43"/>
      <c r="C1619" s="289" t="s">
        <v>221</v>
      </c>
      <c r="D1619" s="290" t="s">
        <v>221</v>
      </c>
      <c r="E1619" s="291" t="s">
        <v>1</v>
      </c>
      <c r="F1619" s="292">
        <v>4.0499999999999998</v>
      </c>
      <c r="G1619" s="37"/>
      <c r="H1619" s="43"/>
    </row>
    <row r="1620" s="2" customFormat="1" ht="16.8" customHeight="1">
      <c r="A1620" s="37"/>
      <c r="B1620" s="43"/>
      <c r="C1620" s="293" t="s">
        <v>1</v>
      </c>
      <c r="D1620" s="293" t="s">
        <v>2430</v>
      </c>
      <c r="E1620" s="16" t="s">
        <v>1</v>
      </c>
      <c r="F1620" s="294">
        <v>0</v>
      </c>
      <c r="G1620" s="37"/>
      <c r="H1620" s="43"/>
    </row>
    <row r="1621" s="2" customFormat="1" ht="16.8" customHeight="1">
      <c r="A1621" s="37"/>
      <c r="B1621" s="43"/>
      <c r="C1621" s="293" t="s">
        <v>221</v>
      </c>
      <c r="D1621" s="293" t="s">
        <v>2431</v>
      </c>
      <c r="E1621" s="16" t="s">
        <v>1</v>
      </c>
      <c r="F1621" s="294">
        <v>4.0499999999999998</v>
      </c>
      <c r="G1621" s="37"/>
      <c r="H1621" s="43"/>
    </row>
    <row r="1622" s="2" customFormat="1" ht="16.8" customHeight="1">
      <c r="A1622" s="37"/>
      <c r="B1622" s="43"/>
      <c r="C1622" s="295" t="s">
        <v>2573</v>
      </c>
      <c r="D1622" s="37"/>
      <c r="E1622" s="37"/>
      <c r="F1622" s="37"/>
      <c r="G1622" s="37"/>
      <c r="H1622" s="43"/>
    </row>
    <row r="1623" s="2" customFormat="1" ht="16.8" customHeight="1">
      <c r="A1623" s="37"/>
      <c r="B1623" s="43"/>
      <c r="C1623" s="293" t="s">
        <v>2423</v>
      </c>
      <c r="D1623" s="293" t="s">
        <v>2424</v>
      </c>
      <c r="E1623" s="16" t="s">
        <v>364</v>
      </c>
      <c r="F1623" s="294">
        <v>26.645</v>
      </c>
      <c r="G1623" s="37"/>
      <c r="H1623" s="43"/>
    </row>
    <row r="1624" s="2" customFormat="1" ht="16.8" customHeight="1">
      <c r="A1624" s="37"/>
      <c r="B1624" s="43"/>
      <c r="C1624" s="289" t="s">
        <v>2635</v>
      </c>
      <c r="D1624" s="290" t="s">
        <v>2635</v>
      </c>
      <c r="E1624" s="291" t="s">
        <v>1</v>
      </c>
      <c r="F1624" s="292">
        <v>-11.475</v>
      </c>
      <c r="G1624" s="37"/>
      <c r="H1624" s="43"/>
    </row>
    <row r="1625" s="2" customFormat="1" ht="16.8" customHeight="1">
      <c r="A1625" s="37"/>
      <c r="B1625" s="43"/>
      <c r="C1625" s="293" t="s">
        <v>2635</v>
      </c>
      <c r="D1625" s="293" t="s">
        <v>2636</v>
      </c>
      <c r="E1625" s="16" t="s">
        <v>1</v>
      </c>
      <c r="F1625" s="294">
        <v>-11.475</v>
      </c>
      <c r="G1625" s="37"/>
      <c r="H1625" s="43"/>
    </row>
    <row r="1626" s="2" customFormat="1" ht="16.8" customHeight="1">
      <c r="A1626" s="37"/>
      <c r="B1626" s="43"/>
      <c r="C1626" s="295" t="s">
        <v>2573</v>
      </c>
      <c r="D1626" s="37"/>
      <c r="E1626" s="37"/>
      <c r="F1626" s="37"/>
      <c r="G1626" s="37"/>
      <c r="H1626" s="43"/>
    </row>
    <row r="1627" s="2" customFormat="1" ht="16.8" customHeight="1">
      <c r="A1627" s="37"/>
      <c r="B1627" s="43"/>
      <c r="C1627" s="293" t="s">
        <v>2438</v>
      </c>
      <c r="D1627" s="293" t="s">
        <v>2439</v>
      </c>
      <c r="E1627" s="16" t="s">
        <v>364</v>
      </c>
      <c r="F1627" s="294">
        <v>286.618</v>
      </c>
      <c r="G1627" s="37"/>
      <c r="H1627" s="43"/>
    </row>
    <row r="1628" s="2" customFormat="1" ht="16.8" customHeight="1">
      <c r="A1628" s="37"/>
      <c r="B1628" s="43"/>
      <c r="C1628" s="289" t="s">
        <v>2637</v>
      </c>
      <c r="D1628" s="290" t="s">
        <v>2637</v>
      </c>
      <c r="E1628" s="291" t="s">
        <v>1</v>
      </c>
      <c r="F1628" s="292">
        <v>-4.3200000000000003</v>
      </c>
      <c r="G1628" s="37"/>
      <c r="H1628" s="43"/>
    </row>
    <row r="1629" s="2" customFormat="1" ht="16.8" customHeight="1">
      <c r="A1629" s="37"/>
      <c r="B1629" s="43"/>
      <c r="C1629" s="293" t="s">
        <v>2637</v>
      </c>
      <c r="D1629" s="293" t="s">
        <v>1336</v>
      </c>
      <c r="E1629" s="16" t="s">
        <v>1</v>
      </c>
      <c r="F1629" s="294">
        <v>-4.3200000000000003</v>
      </c>
      <c r="G1629" s="37"/>
      <c r="H1629" s="43"/>
    </row>
    <row r="1630" s="2" customFormat="1" ht="16.8" customHeight="1">
      <c r="A1630" s="37"/>
      <c r="B1630" s="43"/>
      <c r="C1630" s="295" t="s">
        <v>2573</v>
      </c>
      <c r="D1630" s="37"/>
      <c r="E1630" s="37"/>
      <c r="F1630" s="37"/>
      <c r="G1630" s="37"/>
      <c r="H1630" s="43"/>
    </row>
    <row r="1631" s="2" customFormat="1">
      <c r="A1631" s="37"/>
      <c r="B1631" s="43"/>
      <c r="C1631" s="293" t="s">
        <v>2471</v>
      </c>
      <c r="D1631" s="293" t="s">
        <v>2472</v>
      </c>
      <c r="E1631" s="16" t="s">
        <v>364</v>
      </c>
      <c r="F1631" s="294">
        <v>1993.1659999999999</v>
      </c>
      <c r="G1631" s="37"/>
      <c r="H1631" s="43"/>
    </row>
    <row r="1632" s="2" customFormat="1" ht="16.8" customHeight="1">
      <c r="A1632" s="37"/>
      <c r="B1632" s="43"/>
      <c r="C1632" s="289" t="s">
        <v>2638</v>
      </c>
      <c r="D1632" s="290" t="s">
        <v>2638</v>
      </c>
      <c r="E1632" s="291" t="s">
        <v>1</v>
      </c>
      <c r="F1632" s="292">
        <v>2.7160000000000002</v>
      </c>
      <c r="G1632" s="37"/>
      <c r="H1632" s="43"/>
    </row>
    <row r="1633" s="2" customFormat="1" ht="16.8" customHeight="1">
      <c r="A1633" s="37"/>
      <c r="B1633" s="43"/>
      <c r="C1633" s="293" t="s">
        <v>2638</v>
      </c>
      <c r="D1633" s="293" t="s">
        <v>2639</v>
      </c>
      <c r="E1633" s="16" t="s">
        <v>1</v>
      </c>
      <c r="F1633" s="294">
        <v>2.7160000000000002</v>
      </c>
      <c r="G1633" s="37"/>
      <c r="H1633" s="43"/>
    </row>
    <row r="1634" s="2" customFormat="1" ht="16.8" customHeight="1">
      <c r="A1634" s="37"/>
      <c r="B1634" s="43"/>
      <c r="C1634" s="295" t="s">
        <v>2573</v>
      </c>
      <c r="D1634" s="37"/>
      <c r="E1634" s="37"/>
      <c r="F1634" s="37"/>
      <c r="G1634" s="37"/>
      <c r="H1634" s="43"/>
    </row>
    <row r="1635" s="2" customFormat="1" ht="16.8" customHeight="1">
      <c r="A1635" s="37"/>
      <c r="B1635" s="43"/>
      <c r="C1635" s="293" t="s">
        <v>2475</v>
      </c>
      <c r="D1635" s="293" t="s">
        <v>2476</v>
      </c>
      <c r="E1635" s="16" t="s">
        <v>364</v>
      </c>
      <c r="F1635" s="294">
        <v>10.641</v>
      </c>
      <c r="G1635" s="37"/>
      <c r="H1635" s="43"/>
    </row>
    <row r="1636" s="2" customFormat="1" ht="16.8" customHeight="1">
      <c r="A1636" s="37"/>
      <c r="B1636" s="43"/>
      <c r="C1636" s="289" t="s">
        <v>222</v>
      </c>
      <c r="D1636" s="290" t="s">
        <v>222</v>
      </c>
      <c r="E1636" s="291" t="s">
        <v>1</v>
      </c>
      <c r="F1636" s="292">
        <v>-15.458</v>
      </c>
      <c r="G1636" s="37"/>
      <c r="H1636" s="43"/>
    </row>
    <row r="1637" s="2" customFormat="1" ht="16.8" customHeight="1">
      <c r="A1637" s="37"/>
      <c r="B1637" s="43"/>
      <c r="C1637" s="293" t="s">
        <v>222</v>
      </c>
      <c r="D1637" s="293" t="s">
        <v>497</v>
      </c>
      <c r="E1637" s="16" t="s">
        <v>1</v>
      </c>
      <c r="F1637" s="294">
        <v>-15.458</v>
      </c>
      <c r="G1637" s="37"/>
      <c r="H1637" s="43"/>
    </row>
    <row r="1638" s="2" customFormat="1" ht="16.8" customHeight="1">
      <c r="A1638" s="37"/>
      <c r="B1638" s="43"/>
      <c r="C1638" s="295" t="s">
        <v>2573</v>
      </c>
      <c r="D1638" s="37"/>
      <c r="E1638" s="37"/>
      <c r="F1638" s="37"/>
      <c r="G1638" s="37"/>
      <c r="H1638" s="43"/>
    </row>
    <row r="1639" s="2" customFormat="1" ht="16.8" customHeight="1">
      <c r="A1639" s="37"/>
      <c r="B1639" s="43"/>
      <c r="C1639" s="293" t="s">
        <v>573</v>
      </c>
      <c r="D1639" s="293" t="s">
        <v>574</v>
      </c>
      <c r="E1639" s="16" t="s">
        <v>438</v>
      </c>
      <c r="F1639" s="294">
        <v>28.007999999999999</v>
      </c>
      <c r="G1639" s="37"/>
      <c r="H1639" s="43"/>
    </row>
    <row r="1640" s="2" customFormat="1" ht="16.8" customHeight="1">
      <c r="A1640" s="37"/>
      <c r="B1640" s="43"/>
      <c r="C1640" s="289" t="s">
        <v>223</v>
      </c>
      <c r="D1640" s="290" t="s">
        <v>223</v>
      </c>
      <c r="E1640" s="291" t="s">
        <v>1</v>
      </c>
      <c r="F1640" s="292">
        <v>3.4750000000000001</v>
      </c>
      <c r="G1640" s="37"/>
      <c r="H1640" s="43"/>
    </row>
    <row r="1641" s="2" customFormat="1" ht="16.8" customHeight="1">
      <c r="A1641" s="37"/>
      <c r="B1641" s="43"/>
      <c r="C1641" s="293" t="s">
        <v>1</v>
      </c>
      <c r="D1641" s="293" t="s">
        <v>651</v>
      </c>
      <c r="E1641" s="16" t="s">
        <v>1</v>
      </c>
      <c r="F1641" s="294">
        <v>0</v>
      </c>
      <c r="G1641" s="37"/>
      <c r="H1641" s="43"/>
    </row>
    <row r="1642" s="2" customFormat="1" ht="16.8" customHeight="1">
      <c r="A1642" s="37"/>
      <c r="B1642" s="43"/>
      <c r="C1642" s="293" t="s">
        <v>223</v>
      </c>
      <c r="D1642" s="293" t="s">
        <v>1499</v>
      </c>
      <c r="E1642" s="16" t="s">
        <v>1</v>
      </c>
      <c r="F1642" s="294">
        <v>3.4750000000000001</v>
      </c>
      <c r="G1642" s="37"/>
      <c r="H1642" s="43"/>
    </row>
    <row r="1643" s="2" customFormat="1" ht="16.8" customHeight="1">
      <c r="A1643" s="37"/>
      <c r="B1643" s="43"/>
      <c r="C1643" s="295" t="s">
        <v>2573</v>
      </c>
      <c r="D1643" s="37"/>
      <c r="E1643" s="37"/>
      <c r="F1643" s="37"/>
      <c r="G1643" s="37"/>
      <c r="H1643" s="43"/>
    </row>
    <row r="1644" s="2" customFormat="1" ht="16.8" customHeight="1">
      <c r="A1644" s="37"/>
      <c r="B1644" s="43"/>
      <c r="C1644" s="293" t="s">
        <v>1492</v>
      </c>
      <c r="D1644" s="293" t="s">
        <v>1493</v>
      </c>
      <c r="E1644" s="16" t="s">
        <v>364</v>
      </c>
      <c r="F1644" s="294">
        <v>12.721</v>
      </c>
      <c r="G1644" s="37"/>
      <c r="H1644" s="43"/>
    </row>
    <row r="1645" s="2" customFormat="1" ht="16.8" customHeight="1">
      <c r="A1645" s="37"/>
      <c r="B1645" s="43"/>
      <c r="C1645" s="289" t="s">
        <v>1510</v>
      </c>
      <c r="D1645" s="290" t="s">
        <v>1510</v>
      </c>
      <c r="E1645" s="291" t="s">
        <v>1</v>
      </c>
      <c r="F1645" s="292">
        <v>0.83999999999999997</v>
      </c>
      <c r="G1645" s="37"/>
      <c r="H1645" s="43"/>
    </row>
    <row r="1646" s="2" customFormat="1" ht="16.8" customHeight="1">
      <c r="A1646" s="37"/>
      <c r="B1646" s="43"/>
      <c r="C1646" s="293" t="s">
        <v>1510</v>
      </c>
      <c r="D1646" s="293" t="s">
        <v>1511</v>
      </c>
      <c r="E1646" s="16" t="s">
        <v>1</v>
      </c>
      <c r="F1646" s="294">
        <v>0.83999999999999997</v>
      </c>
      <c r="G1646" s="37"/>
      <c r="H1646" s="43"/>
    </row>
    <row r="1647" s="2" customFormat="1" ht="16.8" customHeight="1">
      <c r="A1647" s="37"/>
      <c r="B1647" s="43"/>
      <c r="C1647" s="289" t="s">
        <v>1520</v>
      </c>
      <c r="D1647" s="290" t="s">
        <v>1520</v>
      </c>
      <c r="E1647" s="291" t="s">
        <v>1</v>
      </c>
      <c r="F1647" s="292">
        <v>82.424999999999997</v>
      </c>
      <c r="G1647" s="37"/>
      <c r="H1647" s="43"/>
    </row>
    <row r="1648" s="2" customFormat="1" ht="16.8" customHeight="1">
      <c r="A1648" s="37"/>
      <c r="B1648" s="43"/>
      <c r="C1648" s="293" t="s">
        <v>1520</v>
      </c>
      <c r="D1648" s="293" t="s">
        <v>1521</v>
      </c>
      <c r="E1648" s="16" t="s">
        <v>1</v>
      </c>
      <c r="F1648" s="294">
        <v>82.424999999999997</v>
      </c>
      <c r="G1648" s="37"/>
      <c r="H1648" s="43"/>
    </row>
    <row r="1649" s="2" customFormat="1" ht="16.8" customHeight="1">
      <c r="A1649" s="37"/>
      <c r="B1649" s="43"/>
      <c r="C1649" s="289" t="s">
        <v>1536</v>
      </c>
      <c r="D1649" s="290" t="s">
        <v>1536</v>
      </c>
      <c r="E1649" s="291" t="s">
        <v>1</v>
      </c>
      <c r="F1649" s="292">
        <v>24.300000000000001</v>
      </c>
      <c r="G1649" s="37"/>
      <c r="H1649" s="43"/>
    </row>
    <row r="1650" s="2" customFormat="1" ht="16.8" customHeight="1">
      <c r="A1650" s="37"/>
      <c r="B1650" s="43"/>
      <c r="C1650" s="293" t="s">
        <v>1536</v>
      </c>
      <c r="D1650" s="293" t="s">
        <v>1537</v>
      </c>
      <c r="E1650" s="16" t="s">
        <v>1</v>
      </c>
      <c r="F1650" s="294">
        <v>24.300000000000001</v>
      </c>
      <c r="G1650" s="37"/>
      <c r="H1650" s="43"/>
    </row>
    <row r="1651" s="2" customFormat="1" ht="16.8" customHeight="1">
      <c r="A1651" s="37"/>
      <c r="B1651" s="43"/>
      <c r="C1651" s="289" t="s">
        <v>1568</v>
      </c>
      <c r="D1651" s="290" t="s">
        <v>1568</v>
      </c>
      <c r="E1651" s="291" t="s">
        <v>1</v>
      </c>
      <c r="F1651" s="292">
        <v>20.466000000000001</v>
      </c>
      <c r="G1651" s="37"/>
      <c r="H1651" s="43"/>
    </row>
    <row r="1652" s="2" customFormat="1" ht="16.8" customHeight="1">
      <c r="A1652" s="37"/>
      <c r="B1652" s="43"/>
      <c r="C1652" s="293" t="s">
        <v>1568</v>
      </c>
      <c r="D1652" s="293" t="s">
        <v>1569</v>
      </c>
      <c r="E1652" s="16" t="s">
        <v>1</v>
      </c>
      <c r="F1652" s="294">
        <v>20.466000000000001</v>
      </c>
      <c r="G1652" s="37"/>
      <c r="H1652" s="43"/>
    </row>
    <row r="1653" s="2" customFormat="1" ht="16.8" customHeight="1">
      <c r="A1653" s="37"/>
      <c r="B1653" s="43"/>
      <c r="C1653" s="289" t="s">
        <v>226</v>
      </c>
      <c r="D1653" s="290" t="s">
        <v>226</v>
      </c>
      <c r="E1653" s="291" t="s">
        <v>1</v>
      </c>
      <c r="F1653" s="292">
        <v>5.9470000000000001</v>
      </c>
      <c r="G1653" s="37"/>
      <c r="H1653" s="43"/>
    </row>
    <row r="1654" s="2" customFormat="1" ht="16.8" customHeight="1">
      <c r="A1654" s="37"/>
      <c r="B1654" s="43"/>
      <c r="C1654" s="293" t="s">
        <v>1</v>
      </c>
      <c r="D1654" s="293" t="s">
        <v>549</v>
      </c>
      <c r="E1654" s="16" t="s">
        <v>1</v>
      </c>
      <c r="F1654" s="294">
        <v>0</v>
      </c>
      <c r="G1654" s="37"/>
      <c r="H1654" s="43"/>
    </row>
    <row r="1655" s="2" customFormat="1" ht="16.8" customHeight="1">
      <c r="A1655" s="37"/>
      <c r="B1655" s="43"/>
      <c r="C1655" s="293" t="s">
        <v>226</v>
      </c>
      <c r="D1655" s="293" t="s">
        <v>460</v>
      </c>
      <c r="E1655" s="16" t="s">
        <v>1</v>
      </c>
      <c r="F1655" s="294">
        <v>5.9470000000000001</v>
      </c>
      <c r="G1655" s="37"/>
      <c r="H1655" s="43"/>
    </row>
    <row r="1656" s="2" customFormat="1" ht="16.8" customHeight="1">
      <c r="A1656" s="37"/>
      <c r="B1656" s="43"/>
      <c r="C1656" s="295" t="s">
        <v>2573</v>
      </c>
      <c r="D1656" s="37"/>
      <c r="E1656" s="37"/>
      <c r="F1656" s="37"/>
      <c r="G1656" s="37"/>
      <c r="H1656" s="43"/>
    </row>
    <row r="1657" s="2" customFormat="1" ht="16.8" customHeight="1">
      <c r="A1657" s="37"/>
      <c r="B1657" s="43"/>
      <c r="C1657" s="293" t="s">
        <v>603</v>
      </c>
      <c r="D1657" s="293" t="s">
        <v>604</v>
      </c>
      <c r="E1657" s="16" t="s">
        <v>438</v>
      </c>
      <c r="F1657" s="294">
        <v>15.458</v>
      </c>
      <c r="G1657" s="37"/>
      <c r="H1657" s="43"/>
    </row>
    <row r="1658" s="2" customFormat="1" ht="16.8" customHeight="1">
      <c r="A1658" s="37"/>
      <c r="B1658" s="43"/>
      <c r="C1658" s="289" t="s">
        <v>1683</v>
      </c>
      <c r="D1658" s="290" t="s">
        <v>1683</v>
      </c>
      <c r="E1658" s="291" t="s">
        <v>1</v>
      </c>
      <c r="F1658" s="292">
        <v>11.94</v>
      </c>
      <c r="G1658" s="37"/>
      <c r="H1658" s="43"/>
    </row>
    <row r="1659" s="2" customFormat="1" ht="16.8" customHeight="1">
      <c r="A1659" s="37"/>
      <c r="B1659" s="43"/>
      <c r="C1659" s="293" t="s">
        <v>1683</v>
      </c>
      <c r="D1659" s="293" t="s">
        <v>1684</v>
      </c>
      <c r="E1659" s="16" t="s">
        <v>1</v>
      </c>
      <c r="F1659" s="294">
        <v>11.94</v>
      </c>
      <c r="G1659" s="37"/>
      <c r="H1659" s="43"/>
    </row>
    <row r="1660" s="2" customFormat="1" ht="16.8" customHeight="1">
      <c r="A1660" s="37"/>
      <c r="B1660" s="43"/>
      <c r="C1660" s="289" t="s">
        <v>227</v>
      </c>
      <c r="D1660" s="290" t="s">
        <v>227</v>
      </c>
      <c r="E1660" s="291" t="s">
        <v>1</v>
      </c>
      <c r="F1660" s="292">
        <v>178.19999999999999</v>
      </c>
      <c r="G1660" s="37"/>
      <c r="H1660" s="43"/>
    </row>
    <row r="1661" s="2" customFormat="1" ht="16.8" customHeight="1">
      <c r="A1661" s="37"/>
      <c r="B1661" s="43"/>
      <c r="C1661" s="293" t="s">
        <v>227</v>
      </c>
      <c r="D1661" s="293" t="s">
        <v>1183</v>
      </c>
      <c r="E1661" s="16" t="s">
        <v>1</v>
      </c>
      <c r="F1661" s="294">
        <v>178.19999999999999</v>
      </c>
      <c r="G1661" s="37"/>
      <c r="H1661" s="43"/>
    </row>
    <row r="1662" s="2" customFormat="1" ht="16.8" customHeight="1">
      <c r="A1662" s="37"/>
      <c r="B1662" s="43"/>
      <c r="C1662" s="295" t="s">
        <v>2573</v>
      </c>
      <c r="D1662" s="37"/>
      <c r="E1662" s="37"/>
      <c r="F1662" s="37"/>
      <c r="G1662" s="37"/>
      <c r="H1662" s="43"/>
    </row>
    <row r="1663" s="2" customFormat="1" ht="16.8" customHeight="1">
      <c r="A1663" s="37"/>
      <c r="B1663" s="43"/>
      <c r="C1663" s="293" t="s">
        <v>1686</v>
      </c>
      <c r="D1663" s="293" t="s">
        <v>1687</v>
      </c>
      <c r="E1663" s="16" t="s">
        <v>423</v>
      </c>
      <c r="F1663" s="294">
        <v>239.55000000000001</v>
      </c>
      <c r="G1663" s="37"/>
      <c r="H1663" s="43"/>
    </row>
    <row r="1664" s="2" customFormat="1" ht="16.8" customHeight="1">
      <c r="A1664" s="37"/>
      <c r="B1664" s="43"/>
      <c r="C1664" s="289" t="s">
        <v>638</v>
      </c>
      <c r="D1664" s="290" t="s">
        <v>638</v>
      </c>
      <c r="E1664" s="291" t="s">
        <v>1</v>
      </c>
      <c r="F1664" s="292">
        <v>96.870000000000005</v>
      </c>
      <c r="G1664" s="37"/>
      <c r="H1664" s="43"/>
    </row>
    <row r="1665" s="2" customFormat="1" ht="16.8" customHeight="1">
      <c r="A1665" s="37"/>
      <c r="B1665" s="43"/>
      <c r="C1665" s="293" t="s">
        <v>638</v>
      </c>
      <c r="D1665" s="293" t="s">
        <v>639</v>
      </c>
      <c r="E1665" s="16" t="s">
        <v>1</v>
      </c>
      <c r="F1665" s="294">
        <v>96.870000000000005</v>
      </c>
      <c r="G1665" s="37"/>
      <c r="H1665" s="43"/>
    </row>
    <row r="1666" s="2" customFormat="1" ht="16.8" customHeight="1">
      <c r="A1666" s="37"/>
      <c r="B1666" s="43"/>
      <c r="C1666" s="289" t="s">
        <v>1716</v>
      </c>
      <c r="D1666" s="290" t="s">
        <v>1716</v>
      </c>
      <c r="E1666" s="291" t="s">
        <v>1</v>
      </c>
      <c r="F1666" s="292">
        <v>13.43</v>
      </c>
      <c r="G1666" s="37"/>
      <c r="H1666" s="43"/>
    </row>
    <row r="1667" s="2" customFormat="1" ht="16.8" customHeight="1">
      <c r="A1667" s="37"/>
      <c r="B1667" s="43"/>
      <c r="C1667" s="293" t="s">
        <v>1716</v>
      </c>
      <c r="D1667" s="293" t="s">
        <v>1717</v>
      </c>
      <c r="E1667" s="16" t="s">
        <v>1</v>
      </c>
      <c r="F1667" s="294">
        <v>13.43</v>
      </c>
      <c r="G1667" s="37"/>
      <c r="H1667" s="43"/>
    </row>
    <row r="1668" s="2" customFormat="1" ht="16.8" customHeight="1">
      <c r="A1668" s="37"/>
      <c r="B1668" s="43"/>
      <c r="C1668" s="289" t="s">
        <v>228</v>
      </c>
      <c r="D1668" s="290" t="s">
        <v>228</v>
      </c>
      <c r="E1668" s="291" t="s">
        <v>1</v>
      </c>
      <c r="F1668" s="292">
        <v>7.7999999999999998</v>
      </c>
      <c r="G1668" s="37"/>
      <c r="H1668" s="43"/>
    </row>
    <row r="1669" s="2" customFormat="1" ht="16.8" customHeight="1">
      <c r="A1669" s="37"/>
      <c r="B1669" s="43"/>
      <c r="C1669" s="293" t="s">
        <v>228</v>
      </c>
      <c r="D1669" s="293" t="s">
        <v>1738</v>
      </c>
      <c r="E1669" s="16" t="s">
        <v>1</v>
      </c>
      <c r="F1669" s="294">
        <v>7.7999999999999998</v>
      </c>
      <c r="G1669" s="37"/>
      <c r="H1669" s="43"/>
    </row>
    <row r="1670" s="2" customFormat="1" ht="16.8" customHeight="1">
      <c r="A1670" s="37"/>
      <c r="B1670" s="43"/>
      <c r="C1670" s="295" t="s">
        <v>2573</v>
      </c>
      <c r="D1670" s="37"/>
      <c r="E1670" s="37"/>
      <c r="F1670" s="37"/>
      <c r="G1670" s="37"/>
      <c r="H1670" s="43"/>
    </row>
    <row r="1671" s="2" customFormat="1" ht="16.8" customHeight="1">
      <c r="A1671" s="37"/>
      <c r="B1671" s="43"/>
      <c r="C1671" s="293" t="s">
        <v>1734</v>
      </c>
      <c r="D1671" s="293" t="s">
        <v>1735</v>
      </c>
      <c r="E1671" s="16" t="s">
        <v>423</v>
      </c>
      <c r="F1671" s="294">
        <v>185.90000000000001</v>
      </c>
      <c r="G1671" s="37"/>
      <c r="H1671" s="43"/>
    </row>
    <row r="1672" s="2" customFormat="1" ht="16.8" customHeight="1">
      <c r="A1672" s="37"/>
      <c r="B1672" s="43"/>
      <c r="C1672" s="289" t="s">
        <v>1811</v>
      </c>
      <c r="D1672" s="290" t="s">
        <v>1811</v>
      </c>
      <c r="E1672" s="291" t="s">
        <v>1</v>
      </c>
      <c r="F1672" s="292">
        <v>13.449999999999999</v>
      </c>
      <c r="G1672" s="37"/>
      <c r="H1672" s="43"/>
    </row>
    <row r="1673" s="2" customFormat="1" ht="16.8" customHeight="1">
      <c r="A1673" s="37"/>
      <c r="B1673" s="43"/>
      <c r="C1673" s="293" t="s">
        <v>1811</v>
      </c>
      <c r="D1673" s="293" t="s">
        <v>1812</v>
      </c>
      <c r="E1673" s="16" t="s">
        <v>1</v>
      </c>
      <c r="F1673" s="294">
        <v>13.449999999999999</v>
      </c>
      <c r="G1673" s="37"/>
      <c r="H1673" s="43"/>
    </row>
    <row r="1674" s="2" customFormat="1" ht="16.8" customHeight="1">
      <c r="A1674" s="37"/>
      <c r="B1674" s="43"/>
      <c r="C1674" s="289" t="s">
        <v>230</v>
      </c>
      <c r="D1674" s="290" t="s">
        <v>230</v>
      </c>
      <c r="E1674" s="291" t="s">
        <v>1</v>
      </c>
      <c r="F1674" s="292">
        <v>18.600000000000001</v>
      </c>
      <c r="G1674" s="37"/>
      <c r="H1674" s="43"/>
    </row>
    <row r="1675" s="2" customFormat="1" ht="16.8" customHeight="1">
      <c r="A1675" s="37"/>
      <c r="B1675" s="43"/>
      <c r="C1675" s="293" t="s">
        <v>1</v>
      </c>
      <c r="D1675" s="293" t="s">
        <v>1837</v>
      </c>
      <c r="E1675" s="16" t="s">
        <v>1</v>
      </c>
      <c r="F1675" s="294">
        <v>0</v>
      </c>
      <c r="G1675" s="37"/>
      <c r="H1675" s="43"/>
    </row>
    <row r="1676" s="2" customFormat="1" ht="16.8" customHeight="1">
      <c r="A1676" s="37"/>
      <c r="B1676" s="43"/>
      <c r="C1676" s="293" t="s">
        <v>230</v>
      </c>
      <c r="D1676" s="293" t="s">
        <v>1192</v>
      </c>
      <c r="E1676" s="16" t="s">
        <v>1</v>
      </c>
      <c r="F1676" s="294">
        <v>18.600000000000001</v>
      </c>
      <c r="G1676" s="37"/>
      <c r="H1676" s="43"/>
    </row>
    <row r="1677" s="2" customFormat="1" ht="16.8" customHeight="1">
      <c r="A1677" s="37"/>
      <c r="B1677" s="43"/>
      <c r="C1677" s="295" t="s">
        <v>2573</v>
      </c>
      <c r="D1677" s="37"/>
      <c r="E1677" s="37"/>
      <c r="F1677" s="37"/>
      <c r="G1677" s="37"/>
      <c r="H1677" s="43"/>
    </row>
    <row r="1678" s="2" customFormat="1" ht="16.8" customHeight="1">
      <c r="A1678" s="37"/>
      <c r="B1678" s="43"/>
      <c r="C1678" s="293" t="s">
        <v>1830</v>
      </c>
      <c r="D1678" s="293" t="s">
        <v>1831</v>
      </c>
      <c r="E1678" s="16" t="s">
        <v>423</v>
      </c>
      <c r="F1678" s="294">
        <v>32.049999999999997</v>
      </c>
      <c r="G1678" s="37"/>
      <c r="H1678" s="43"/>
    </row>
    <row r="1679" s="2" customFormat="1" ht="16.8" customHeight="1">
      <c r="A1679" s="37"/>
      <c r="B1679" s="43"/>
      <c r="C1679" s="289" t="s">
        <v>232</v>
      </c>
      <c r="D1679" s="290" t="s">
        <v>232</v>
      </c>
      <c r="E1679" s="291" t="s">
        <v>1</v>
      </c>
      <c r="F1679" s="292">
        <v>6.8159999999999998</v>
      </c>
      <c r="G1679" s="37"/>
      <c r="H1679" s="43"/>
    </row>
    <row r="1680" s="2" customFormat="1" ht="16.8" customHeight="1">
      <c r="A1680" s="37"/>
      <c r="B1680" s="43"/>
      <c r="C1680" s="293" t="s">
        <v>232</v>
      </c>
      <c r="D1680" s="293" t="s">
        <v>1852</v>
      </c>
      <c r="E1680" s="16" t="s">
        <v>1</v>
      </c>
      <c r="F1680" s="294">
        <v>6.8159999999999998</v>
      </c>
      <c r="G1680" s="37"/>
      <c r="H1680" s="43"/>
    </row>
    <row r="1681" s="2" customFormat="1" ht="16.8" customHeight="1">
      <c r="A1681" s="37"/>
      <c r="B1681" s="43"/>
      <c r="C1681" s="295" t="s">
        <v>2573</v>
      </c>
      <c r="D1681" s="37"/>
      <c r="E1681" s="37"/>
      <c r="F1681" s="37"/>
      <c r="G1681" s="37"/>
      <c r="H1681" s="43"/>
    </row>
    <row r="1682" s="2" customFormat="1" ht="16.8" customHeight="1">
      <c r="A1682" s="37"/>
      <c r="B1682" s="43"/>
      <c r="C1682" s="293" t="s">
        <v>1847</v>
      </c>
      <c r="D1682" s="293" t="s">
        <v>1848</v>
      </c>
      <c r="E1682" s="16" t="s">
        <v>364</v>
      </c>
      <c r="F1682" s="294">
        <v>16.062000000000001</v>
      </c>
      <c r="G1682" s="37"/>
      <c r="H1682" s="43"/>
    </row>
    <row r="1683" s="2" customFormat="1" ht="16.8" customHeight="1">
      <c r="A1683" s="37"/>
      <c r="B1683" s="43"/>
      <c r="C1683" s="289" t="s">
        <v>673</v>
      </c>
      <c r="D1683" s="290" t="s">
        <v>673</v>
      </c>
      <c r="E1683" s="291" t="s">
        <v>1</v>
      </c>
      <c r="F1683" s="292">
        <v>3.1970000000000001</v>
      </c>
      <c r="G1683" s="37"/>
      <c r="H1683" s="43"/>
    </row>
    <row r="1684" s="2" customFormat="1" ht="16.8" customHeight="1">
      <c r="A1684" s="37"/>
      <c r="B1684" s="43"/>
      <c r="C1684" s="293" t="s">
        <v>673</v>
      </c>
      <c r="D1684" s="293" t="s">
        <v>674</v>
      </c>
      <c r="E1684" s="16" t="s">
        <v>1</v>
      </c>
      <c r="F1684" s="294">
        <v>3.1970000000000001</v>
      </c>
      <c r="G1684" s="37"/>
      <c r="H1684" s="43"/>
    </row>
    <row r="1685" s="2" customFormat="1" ht="16.8" customHeight="1">
      <c r="A1685" s="37"/>
      <c r="B1685" s="43"/>
      <c r="C1685" s="289" t="s">
        <v>1878</v>
      </c>
      <c r="D1685" s="290" t="s">
        <v>1878</v>
      </c>
      <c r="E1685" s="291" t="s">
        <v>1</v>
      </c>
      <c r="F1685" s="292">
        <v>29.699999999999999</v>
      </c>
      <c r="G1685" s="37"/>
      <c r="H1685" s="43"/>
    </row>
    <row r="1686" s="2" customFormat="1" ht="16.8" customHeight="1">
      <c r="A1686" s="37"/>
      <c r="B1686" s="43"/>
      <c r="C1686" s="293" t="s">
        <v>1878</v>
      </c>
      <c r="D1686" s="293" t="s">
        <v>1879</v>
      </c>
      <c r="E1686" s="16" t="s">
        <v>1</v>
      </c>
      <c r="F1686" s="294">
        <v>29.699999999999999</v>
      </c>
      <c r="G1686" s="37"/>
      <c r="H1686" s="43"/>
    </row>
    <row r="1687" s="2" customFormat="1" ht="16.8" customHeight="1">
      <c r="A1687" s="37"/>
      <c r="B1687" s="43"/>
      <c r="C1687" s="289" t="s">
        <v>1888</v>
      </c>
      <c r="D1687" s="290" t="s">
        <v>1888</v>
      </c>
      <c r="E1687" s="291" t="s">
        <v>1</v>
      </c>
      <c r="F1687" s="292">
        <v>13.199999999999999</v>
      </c>
      <c r="G1687" s="37"/>
      <c r="H1687" s="43"/>
    </row>
    <row r="1688" s="2" customFormat="1" ht="16.8" customHeight="1">
      <c r="A1688" s="37"/>
      <c r="B1688" s="43"/>
      <c r="C1688" s="293" t="s">
        <v>1888</v>
      </c>
      <c r="D1688" s="293" t="s">
        <v>1889</v>
      </c>
      <c r="E1688" s="16" t="s">
        <v>1</v>
      </c>
      <c r="F1688" s="294">
        <v>13.199999999999999</v>
      </c>
      <c r="G1688" s="37"/>
      <c r="H1688" s="43"/>
    </row>
    <row r="1689" s="2" customFormat="1" ht="16.8" customHeight="1">
      <c r="A1689" s="37"/>
      <c r="B1689" s="43"/>
      <c r="C1689" s="289" t="s">
        <v>233</v>
      </c>
      <c r="D1689" s="290" t="s">
        <v>233</v>
      </c>
      <c r="E1689" s="291" t="s">
        <v>1</v>
      </c>
      <c r="F1689" s="292">
        <v>2.4300000000000002</v>
      </c>
      <c r="G1689" s="37"/>
      <c r="H1689" s="43"/>
    </row>
    <row r="1690" s="2" customFormat="1" ht="16.8" customHeight="1">
      <c r="A1690" s="37"/>
      <c r="B1690" s="43"/>
      <c r="C1690" s="293" t="s">
        <v>1</v>
      </c>
      <c r="D1690" s="293" t="s">
        <v>1497</v>
      </c>
      <c r="E1690" s="16" t="s">
        <v>1</v>
      </c>
      <c r="F1690" s="294">
        <v>0</v>
      </c>
      <c r="G1690" s="37"/>
      <c r="H1690" s="43"/>
    </row>
    <row r="1691" s="2" customFormat="1" ht="16.8" customHeight="1">
      <c r="A1691" s="37"/>
      <c r="B1691" s="43"/>
      <c r="C1691" s="293" t="s">
        <v>233</v>
      </c>
      <c r="D1691" s="293" t="s">
        <v>1498</v>
      </c>
      <c r="E1691" s="16" t="s">
        <v>1</v>
      </c>
      <c r="F1691" s="294">
        <v>2.4300000000000002</v>
      </c>
      <c r="G1691" s="37"/>
      <c r="H1691" s="43"/>
    </row>
    <row r="1692" s="2" customFormat="1" ht="16.8" customHeight="1">
      <c r="A1692" s="37"/>
      <c r="B1692" s="43"/>
      <c r="C1692" s="295" t="s">
        <v>2573</v>
      </c>
      <c r="D1692" s="37"/>
      <c r="E1692" s="37"/>
      <c r="F1692" s="37"/>
      <c r="G1692" s="37"/>
      <c r="H1692" s="43"/>
    </row>
    <row r="1693" s="2" customFormat="1" ht="16.8" customHeight="1">
      <c r="A1693" s="37"/>
      <c r="B1693" s="43"/>
      <c r="C1693" s="293" t="s">
        <v>1921</v>
      </c>
      <c r="D1693" s="293" t="s">
        <v>1922</v>
      </c>
      <c r="E1693" s="16" t="s">
        <v>364</v>
      </c>
      <c r="F1693" s="294">
        <v>10.83</v>
      </c>
      <c r="G1693" s="37"/>
      <c r="H1693" s="43"/>
    </row>
    <row r="1694" s="2" customFormat="1" ht="16.8" customHeight="1">
      <c r="A1694" s="37"/>
      <c r="B1694" s="43"/>
      <c r="C1694" s="289" t="s">
        <v>234</v>
      </c>
      <c r="D1694" s="290" t="s">
        <v>234</v>
      </c>
      <c r="E1694" s="291" t="s">
        <v>1</v>
      </c>
      <c r="F1694" s="292">
        <v>8.0999999999999996</v>
      </c>
      <c r="G1694" s="37"/>
      <c r="H1694" s="43"/>
    </row>
    <row r="1695" s="2" customFormat="1" ht="16.8" customHeight="1">
      <c r="A1695" s="37"/>
      <c r="B1695" s="43"/>
      <c r="C1695" s="293" t="s">
        <v>234</v>
      </c>
      <c r="D1695" s="293" t="s">
        <v>1868</v>
      </c>
      <c r="E1695" s="16" t="s">
        <v>1</v>
      </c>
      <c r="F1695" s="294">
        <v>8.0999999999999996</v>
      </c>
      <c r="G1695" s="37"/>
      <c r="H1695" s="43"/>
    </row>
    <row r="1696" s="2" customFormat="1" ht="16.8" customHeight="1">
      <c r="A1696" s="37"/>
      <c r="B1696" s="43"/>
      <c r="C1696" s="295" t="s">
        <v>2573</v>
      </c>
      <c r="D1696" s="37"/>
      <c r="E1696" s="37"/>
      <c r="F1696" s="37"/>
      <c r="G1696" s="37"/>
      <c r="H1696" s="43"/>
    </row>
    <row r="1697" s="2" customFormat="1" ht="16.8" customHeight="1">
      <c r="A1697" s="37"/>
      <c r="B1697" s="43"/>
      <c r="C1697" s="293" t="s">
        <v>1930</v>
      </c>
      <c r="D1697" s="293" t="s">
        <v>1931</v>
      </c>
      <c r="E1697" s="16" t="s">
        <v>423</v>
      </c>
      <c r="F1697" s="294">
        <v>21.300000000000001</v>
      </c>
      <c r="G1697" s="37"/>
      <c r="H1697" s="43"/>
    </row>
    <row r="1698" s="2" customFormat="1" ht="16.8" customHeight="1">
      <c r="A1698" s="37"/>
      <c r="B1698" s="43"/>
      <c r="C1698" s="289" t="s">
        <v>236</v>
      </c>
      <c r="D1698" s="290" t="s">
        <v>236</v>
      </c>
      <c r="E1698" s="291" t="s">
        <v>1</v>
      </c>
      <c r="F1698" s="292">
        <v>8.0999999999999996</v>
      </c>
      <c r="G1698" s="37"/>
      <c r="H1698" s="43"/>
    </row>
    <row r="1699" s="2" customFormat="1" ht="16.8" customHeight="1">
      <c r="A1699" s="37"/>
      <c r="B1699" s="43"/>
      <c r="C1699" s="293" t="s">
        <v>236</v>
      </c>
      <c r="D1699" s="293" t="s">
        <v>1985</v>
      </c>
      <c r="E1699" s="16" t="s">
        <v>1</v>
      </c>
      <c r="F1699" s="294">
        <v>8.0999999999999996</v>
      </c>
      <c r="G1699" s="37"/>
      <c r="H1699" s="43"/>
    </row>
    <row r="1700" s="2" customFormat="1" ht="16.8" customHeight="1">
      <c r="A1700" s="37"/>
      <c r="B1700" s="43"/>
      <c r="C1700" s="295" t="s">
        <v>2573</v>
      </c>
      <c r="D1700" s="37"/>
      <c r="E1700" s="37"/>
      <c r="F1700" s="37"/>
      <c r="G1700" s="37"/>
      <c r="H1700" s="43"/>
    </row>
    <row r="1701" s="2" customFormat="1">
      <c r="A1701" s="37"/>
      <c r="B1701" s="43"/>
      <c r="C1701" s="293" t="s">
        <v>1980</v>
      </c>
      <c r="D1701" s="293" t="s">
        <v>1981</v>
      </c>
      <c r="E1701" s="16" t="s">
        <v>423</v>
      </c>
      <c r="F1701" s="294">
        <v>822.60000000000002</v>
      </c>
      <c r="G1701" s="37"/>
      <c r="H1701" s="43"/>
    </row>
    <row r="1702" s="2" customFormat="1" ht="16.8" customHeight="1">
      <c r="A1702" s="37"/>
      <c r="B1702" s="43"/>
      <c r="C1702" s="289" t="s">
        <v>2019</v>
      </c>
      <c r="D1702" s="290" t="s">
        <v>2019</v>
      </c>
      <c r="E1702" s="291" t="s">
        <v>1</v>
      </c>
      <c r="F1702" s="292">
        <v>412.68000000000001</v>
      </c>
      <c r="G1702" s="37"/>
      <c r="H1702" s="43"/>
    </row>
    <row r="1703" s="2" customFormat="1" ht="16.8" customHeight="1">
      <c r="A1703" s="37"/>
      <c r="B1703" s="43"/>
      <c r="C1703" s="293" t="s">
        <v>2019</v>
      </c>
      <c r="D1703" s="293" t="s">
        <v>2020</v>
      </c>
      <c r="E1703" s="16" t="s">
        <v>1</v>
      </c>
      <c r="F1703" s="294">
        <v>412.68000000000001</v>
      </c>
      <c r="G1703" s="37"/>
      <c r="H1703" s="43"/>
    </row>
    <row r="1704" s="2" customFormat="1" ht="16.8" customHeight="1">
      <c r="A1704" s="37"/>
      <c r="B1704" s="43"/>
      <c r="C1704" s="289" t="s">
        <v>709</v>
      </c>
      <c r="D1704" s="290" t="s">
        <v>709</v>
      </c>
      <c r="E1704" s="291" t="s">
        <v>1</v>
      </c>
      <c r="F1704" s="292">
        <v>0.221</v>
      </c>
      <c r="G1704" s="37"/>
      <c r="H1704" s="43"/>
    </row>
    <row r="1705" s="2" customFormat="1" ht="16.8" customHeight="1">
      <c r="A1705" s="37"/>
      <c r="B1705" s="43"/>
      <c r="C1705" s="293" t="s">
        <v>709</v>
      </c>
      <c r="D1705" s="293" t="s">
        <v>710</v>
      </c>
      <c r="E1705" s="16" t="s">
        <v>1</v>
      </c>
      <c r="F1705" s="294">
        <v>0.221</v>
      </c>
      <c r="G1705" s="37"/>
      <c r="H1705" s="43"/>
    </row>
    <row r="1706" s="2" customFormat="1" ht="16.8" customHeight="1">
      <c r="A1706" s="37"/>
      <c r="B1706" s="43"/>
      <c r="C1706" s="289" t="s">
        <v>2640</v>
      </c>
      <c r="D1706" s="290" t="s">
        <v>2640</v>
      </c>
      <c r="E1706" s="291" t="s">
        <v>1</v>
      </c>
      <c r="F1706" s="292">
        <v>0.52700000000000002</v>
      </c>
      <c r="G1706" s="37"/>
      <c r="H1706" s="43"/>
    </row>
    <row r="1707" s="2" customFormat="1" ht="16.8" customHeight="1">
      <c r="A1707" s="37"/>
      <c r="B1707" s="43"/>
      <c r="C1707" s="293" t="s">
        <v>1</v>
      </c>
      <c r="D1707" s="293" t="s">
        <v>1983</v>
      </c>
      <c r="E1707" s="16" t="s">
        <v>1</v>
      </c>
      <c r="F1707" s="294">
        <v>0</v>
      </c>
      <c r="G1707" s="37"/>
      <c r="H1707" s="43"/>
    </row>
    <row r="1708" s="2" customFormat="1" ht="16.8" customHeight="1">
      <c r="A1708" s="37"/>
      <c r="B1708" s="43"/>
      <c r="C1708" s="293" t="s">
        <v>1</v>
      </c>
      <c r="D1708" s="293" t="s">
        <v>1261</v>
      </c>
      <c r="E1708" s="16" t="s">
        <v>1</v>
      </c>
      <c r="F1708" s="294">
        <v>0</v>
      </c>
      <c r="G1708" s="37"/>
      <c r="H1708" s="43"/>
    </row>
    <row r="1709" s="2" customFormat="1" ht="16.8" customHeight="1">
      <c r="A1709" s="37"/>
      <c r="B1709" s="43"/>
      <c r="C1709" s="293" t="s">
        <v>2640</v>
      </c>
      <c r="D1709" s="293" t="s">
        <v>2641</v>
      </c>
      <c r="E1709" s="16" t="s">
        <v>1</v>
      </c>
      <c r="F1709" s="294">
        <v>0.52700000000000002</v>
      </c>
      <c r="G1709" s="37"/>
      <c r="H1709" s="43"/>
    </row>
    <row r="1710" s="2" customFormat="1" ht="16.8" customHeight="1">
      <c r="A1710" s="37"/>
      <c r="B1710" s="43"/>
      <c r="C1710" s="295" t="s">
        <v>2573</v>
      </c>
      <c r="D1710" s="37"/>
      <c r="E1710" s="37"/>
      <c r="F1710" s="37"/>
      <c r="G1710" s="37"/>
      <c r="H1710" s="43"/>
    </row>
    <row r="1711" s="2" customFormat="1" ht="16.8" customHeight="1">
      <c r="A1711" s="37"/>
      <c r="B1711" s="43"/>
      <c r="C1711" s="293" t="s">
        <v>2030</v>
      </c>
      <c r="D1711" s="293" t="s">
        <v>2031</v>
      </c>
      <c r="E1711" s="16" t="s">
        <v>364</v>
      </c>
      <c r="F1711" s="294">
        <v>195.369</v>
      </c>
      <c r="G1711" s="37"/>
      <c r="H1711" s="43"/>
    </row>
    <row r="1712" s="2" customFormat="1" ht="16.8" customHeight="1">
      <c r="A1712" s="37"/>
      <c r="B1712" s="43"/>
      <c r="C1712" s="289" t="s">
        <v>237</v>
      </c>
      <c r="D1712" s="290" t="s">
        <v>237</v>
      </c>
      <c r="E1712" s="291" t="s">
        <v>1</v>
      </c>
      <c r="F1712" s="292">
        <v>26.323</v>
      </c>
      <c r="G1712" s="37"/>
      <c r="H1712" s="43"/>
    </row>
    <row r="1713" s="2" customFormat="1" ht="16.8" customHeight="1">
      <c r="A1713" s="37"/>
      <c r="B1713" s="43"/>
      <c r="C1713" s="293" t="s">
        <v>237</v>
      </c>
      <c r="D1713" s="293" t="s">
        <v>2041</v>
      </c>
      <c r="E1713" s="16" t="s">
        <v>1</v>
      </c>
      <c r="F1713" s="294">
        <v>26.323</v>
      </c>
      <c r="G1713" s="37"/>
      <c r="H1713" s="43"/>
    </row>
    <row r="1714" s="2" customFormat="1" ht="16.8" customHeight="1">
      <c r="A1714" s="37"/>
      <c r="B1714" s="43"/>
      <c r="C1714" s="295" t="s">
        <v>2573</v>
      </c>
      <c r="D1714" s="37"/>
      <c r="E1714" s="37"/>
      <c r="F1714" s="37"/>
      <c r="G1714" s="37"/>
      <c r="H1714" s="43"/>
    </row>
    <row r="1715" s="2" customFormat="1" ht="16.8" customHeight="1">
      <c r="A1715" s="37"/>
      <c r="B1715" s="43"/>
      <c r="C1715" s="293" t="s">
        <v>2034</v>
      </c>
      <c r="D1715" s="293" t="s">
        <v>2035</v>
      </c>
      <c r="E1715" s="16" t="s">
        <v>364</v>
      </c>
      <c r="F1715" s="294">
        <v>1837.3530000000001</v>
      </c>
      <c r="G1715" s="37"/>
      <c r="H1715" s="43"/>
    </row>
    <row r="1716" s="2" customFormat="1" ht="16.8" customHeight="1">
      <c r="A1716" s="37"/>
      <c r="B1716" s="43"/>
      <c r="C1716" s="289" t="s">
        <v>2642</v>
      </c>
      <c r="D1716" s="290" t="s">
        <v>2642</v>
      </c>
      <c r="E1716" s="291" t="s">
        <v>1</v>
      </c>
      <c r="F1716" s="292">
        <v>0.52700000000000002</v>
      </c>
      <c r="G1716" s="37"/>
      <c r="H1716" s="43"/>
    </row>
    <row r="1717" s="2" customFormat="1" ht="16.8" customHeight="1">
      <c r="A1717" s="37"/>
      <c r="B1717" s="43"/>
      <c r="C1717" s="293" t="s">
        <v>1</v>
      </c>
      <c r="D1717" s="293" t="s">
        <v>1983</v>
      </c>
      <c r="E1717" s="16" t="s">
        <v>1</v>
      </c>
      <c r="F1717" s="294">
        <v>0</v>
      </c>
      <c r="G1717" s="37"/>
      <c r="H1717" s="43"/>
    </row>
    <row r="1718" s="2" customFormat="1" ht="16.8" customHeight="1">
      <c r="A1718" s="37"/>
      <c r="B1718" s="43"/>
      <c r="C1718" s="293" t="s">
        <v>1</v>
      </c>
      <c r="D1718" s="293" t="s">
        <v>1261</v>
      </c>
      <c r="E1718" s="16" t="s">
        <v>1</v>
      </c>
      <c r="F1718" s="294">
        <v>0</v>
      </c>
      <c r="G1718" s="37"/>
      <c r="H1718" s="43"/>
    </row>
    <row r="1719" s="2" customFormat="1" ht="16.8" customHeight="1">
      <c r="A1719" s="37"/>
      <c r="B1719" s="43"/>
      <c r="C1719" s="293" t="s">
        <v>2642</v>
      </c>
      <c r="D1719" s="293" t="s">
        <v>2641</v>
      </c>
      <c r="E1719" s="16" t="s">
        <v>1</v>
      </c>
      <c r="F1719" s="294">
        <v>0.52700000000000002</v>
      </c>
      <c r="G1719" s="37"/>
      <c r="H1719" s="43"/>
    </row>
    <row r="1720" s="2" customFormat="1" ht="16.8" customHeight="1">
      <c r="A1720" s="37"/>
      <c r="B1720" s="43"/>
      <c r="C1720" s="295" t="s">
        <v>2573</v>
      </c>
      <c r="D1720" s="37"/>
      <c r="E1720" s="37"/>
      <c r="F1720" s="37"/>
      <c r="G1720" s="37"/>
      <c r="H1720" s="43"/>
    </row>
    <row r="1721" s="2" customFormat="1" ht="16.8" customHeight="1">
      <c r="A1721" s="37"/>
      <c r="B1721" s="43"/>
      <c r="C1721" s="293" t="s">
        <v>2045</v>
      </c>
      <c r="D1721" s="293" t="s">
        <v>2046</v>
      </c>
      <c r="E1721" s="16" t="s">
        <v>364</v>
      </c>
      <c r="F1721" s="294">
        <v>195.369</v>
      </c>
      <c r="G1721" s="37"/>
      <c r="H1721" s="43"/>
    </row>
    <row r="1722" s="2" customFormat="1" ht="16.8" customHeight="1">
      <c r="A1722" s="37"/>
      <c r="B1722" s="43"/>
      <c r="C1722" s="289" t="s">
        <v>2643</v>
      </c>
      <c r="D1722" s="290" t="s">
        <v>2643</v>
      </c>
      <c r="E1722" s="291" t="s">
        <v>1</v>
      </c>
      <c r="F1722" s="292">
        <v>0.88700000000000001</v>
      </c>
      <c r="G1722" s="37"/>
      <c r="H1722" s="43"/>
    </row>
    <row r="1723" s="2" customFormat="1" ht="16.8" customHeight="1">
      <c r="A1723" s="37"/>
      <c r="B1723" s="43"/>
      <c r="C1723" s="293" t="s">
        <v>2643</v>
      </c>
      <c r="D1723" s="293" t="s">
        <v>2644</v>
      </c>
      <c r="E1723" s="16" t="s">
        <v>1</v>
      </c>
      <c r="F1723" s="294">
        <v>0.88700000000000001</v>
      </c>
      <c r="G1723" s="37"/>
      <c r="H1723" s="43"/>
    </row>
    <row r="1724" s="2" customFormat="1" ht="16.8" customHeight="1">
      <c r="A1724" s="37"/>
      <c r="B1724" s="43"/>
      <c r="C1724" s="289" t="s">
        <v>736</v>
      </c>
      <c r="D1724" s="290" t="s">
        <v>736</v>
      </c>
      <c r="E1724" s="291" t="s">
        <v>1</v>
      </c>
      <c r="F1724" s="292">
        <v>2.738</v>
      </c>
      <c r="G1724" s="37"/>
      <c r="H1724" s="43"/>
    </row>
    <row r="1725" s="2" customFormat="1" ht="16.8" customHeight="1">
      <c r="A1725" s="37"/>
      <c r="B1725" s="43"/>
      <c r="C1725" s="293" t="s">
        <v>736</v>
      </c>
      <c r="D1725" s="293" t="s">
        <v>737</v>
      </c>
      <c r="E1725" s="16" t="s">
        <v>1</v>
      </c>
      <c r="F1725" s="294">
        <v>2.738</v>
      </c>
      <c r="G1725" s="37"/>
      <c r="H1725" s="43"/>
    </row>
    <row r="1726" s="2" customFormat="1" ht="16.8" customHeight="1">
      <c r="A1726" s="37"/>
      <c r="B1726" s="43"/>
      <c r="C1726" s="289" t="s">
        <v>751</v>
      </c>
      <c r="D1726" s="290" t="s">
        <v>751</v>
      </c>
      <c r="E1726" s="291" t="s">
        <v>1</v>
      </c>
      <c r="F1726" s="292">
        <v>2.738</v>
      </c>
      <c r="G1726" s="37"/>
      <c r="H1726" s="43"/>
    </row>
    <row r="1727" s="2" customFormat="1" ht="16.8" customHeight="1">
      <c r="A1727" s="37"/>
      <c r="B1727" s="43"/>
      <c r="C1727" s="293" t="s">
        <v>751</v>
      </c>
      <c r="D1727" s="293" t="s">
        <v>752</v>
      </c>
      <c r="E1727" s="16" t="s">
        <v>1</v>
      </c>
      <c r="F1727" s="294">
        <v>2.738</v>
      </c>
      <c r="G1727" s="37"/>
      <c r="H1727" s="43"/>
    </row>
    <row r="1728" s="2" customFormat="1" ht="16.8" customHeight="1">
      <c r="A1728" s="37"/>
      <c r="B1728" s="43"/>
      <c r="C1728" s="289" t="s">
        <v>771</v>
      </c>
      <c r="D1728" s="290" t="s">
        <v>771</v>
      </c>
      <c r="E1728" s="291" t="s">
        <v>1</v>
      </c>
      <c r="F1728" s="292">
        <v>0.064000000000000001</v>
      </c>
      <c r="G1728" s="37"/>
      <c r="H1728" s="43"/>
    </row>
    <row r="1729" s="2" customFormat="1" ht="16.8" customHeight="1">
      <c r="A1729" s="37"/>
      <c r="B1729" s="43"/>
      <c r="C1729" s="293" t="s">
        <v>771</v>
      </c>
      <c r="D1729" s="293" t="s">
        <v>772</v>
      </c>
      <c r="E1729" s="16" t="s">
        <v>1</v>
      </c>
      <c r="F1729" s="294">
        <v>0.064000000000000001</v>
      </c>
      <c r="G1729" s="37"/>
      <c r="H1729" s="43"/>
    </row>
    <row r="1730" s="2" customFormat="1" ht="16.8" customHeight="1">
      <c r="A1730" s="37"/>
      <c r="B1730" s="43"/>
      <c r="C1730" s="289" t="s">
        <v>239</v>
      </c>
      <c r="D1730" s="290" t="s">
        <v>239</v>
      </c>
      <c r="E1730" s="291" t="s">
        <v>1</v>
      </c>
      <c r="F1730" s="292">
        <v>0.85499999999999998</v>
      </c>
      <c r="G1730" s="37"/>
      <c r="H1730" s="43"/>
    </row>
    <row r="1731" s="2" customFormat="1">
      <c r="A1731" s="37"/>
      <c r="B1731" s="43"/>
      <c r="C1731" s="293" t="s">
        <v>1</v>
      </c>
      <c r="D1731" s="293" t="s">
        <v>787</v>
      </c>
      <c r="E1731" s="16" t="s">
        <v>1</v>
      </c>
      <c r="F1731" s="294">
        <v>0</v>
      </c>
      <c r="G1731" s="37"/>
      <c r="H1731" s="43"/>
    </row>
    <row r="1732" s="2" customFormat="1" ht="16.8" customHeight="1">
      <c r="A1732" s="37"/>
      <c r="B1732" s="43"/>
      <c r="C1732" s="293" t="s">
        <v>239</v>
      </c>
      <c r="D1732" s="293" t="s">
        <v>788</v>
      </c>
      <c r="E1732" s="16" t="s">
        <v>1</v>
      </c>
      <c r="F1732" s="294">
        <v>0.85499999999999998</v>
      </c>
      <c r="G1732" s="37"/>
      <c r="H1732" s="43"/>
    </row>
    <row r="1733" s="2" customFormat="1" ht="16.8" customHeight="1">
      <c r="A1733" s="37"/>
      <c r="B1733" s="43"/>
      <c r="C1733" s="295" t="s">
        <v>2573</v>
      </c>
      <c r="D1733" s="37"/>
      <c r="E1733" s="37"/>
      <c r="F1733" s="37"/>
      <c r="G1733" s="37"/>
      <c r="H1733" s="43"/>
    </row>
    <row r="1734" s="2" customFormat="1" ht="16.8" customHeight="1">
      <c r="A1734" s="37"/>
      <c r="B1734" s="43"/>
      <c r="C1734" s="293" t="s">
        <v>777</v>
      </c>
      <c r="D1734" s="293" t="s">
        <v>778</v>
      </c>
      <c r="E1734" s="16" t="s">
        <v>364</v>
      </c>
      <c r="F1734" s="294">
        <v>100.18000000000001</v>
      </c>
      <c r="G1734" s="37"/>
      <c r="H1734" s="43"/>
    </row>
    <row r="1735" s="2" customFormat="1" ht="16.8" customHeight="1">
      <c r="A1735" s="37"/>
      <c r="B1735" s="43"/>
      <c r="C1735" s="289" t="s">
        <v>241</v>
      </c>
      <c r="D1735" s="290" t="s">
        <v>241</v>
      </c>
      <c r="E1735" s="291" t="s">
        <v>1</v>
      </c>
      <c r="F1735" s="292">
        <v>1.71</v>
      </c>
      <c r="G1735" s="37"/>
      <c r="H1735" s="43"/>
    </row>
    <row r="1736" s="2" customFormat="1">
      <c r="A1736" s="37"/>
      <c r="B1736" s="43"/>
      <c r="C1736" s="293" t="s">
        <v>1</v>
      </c>
      <c r="D1736" s="293" t="s">
        <v>798</v>
      </c>
      <c r="E1736" s="16" t="s">
        <v>1</v>
      </c>
      <c r="F1736" s="294">
        <v>0</v>
      </c>
      <c r="G1736" s="37"/>
      <c r="H1736" s="43"/>
    </row>
    <row r="1737" s="2" customFormat="1" ht="16.8" customHeight="1">
      <c r="A1737" s="37"/>
      <c r="B1737" s="43"/>
      <c r="C1737" s="293" t="s">
        <v>241</v>
      </c>
      <c r="D1737" s="293" t="s">
        <v>799</v>
      </c>
      <c r="E1737" s="16" t="s">
        <v>1</v>
      </c>
      <c r="F1737" s="294">
        <v>1.71</v>
      </c>
      <c r="G1737" s="37"/>
      <c r="H1737" s="43"/>
    </row>
    <row r="1738" s="2" customFormat="1" ht="16.8" customHeight="1">
      <c r="A1738" s="37"/>
      <c r="B1738" s="43"/>
      <c r="C1738" s="295" t="s">
        <v>2573</v>
      </c>
      <c r="D1738" s="37"/>
      <c r="E1738" s="37"/>
      <c r="F1738" s="37"/>
      <c r="G1738" s="37"/>
      <c r="H1738" s="43"/>
    </row>
    <row r="1739" s="2" customFormat="1" ht="16.8" customHeight="1">
      <c r="A1739" s="37"/>
      <c r="B1739" s="43"/>
      <c r="C1739" s="293" t="s">
        <v>794</v>
      </c>
      <c r="D1739" s="293" t="s">
        <v>795</v>
      </c>
      <c r="E1739" s="16" t="s">
        <v>364</v>
      </c>
      <c r="F1739" s="294">
        <v>101.035</v>
      </c>
      <c r="G1739" s="37"/>
      <c r="H1739" s="43"/>
    </row>
    <row r="1740" s="2" customFormat="1" ht="16.8" customHeight="1">
      <c r="A1740" s="37"/>
      <c r="B1740" s="43"/>
      <c r="C1740" s="289" t="s">
        <v>417</v>
      </c>
      <c r="D1740" s="290" t="s">
        <v>417</v>
      </c>
      <c r="E1740" s="291" t="s">
        <v>1</v>
      </c>
      <c r="F1740" s="292">
        <v>12.5</v>
      </c>
      <c r="G1740" s="37"/>
      <c r="H1740" s="43"/>
    </row>
    <row r="1741" s="2" customFormat="1" ht="16.8" customHeight="1">
      <c r="A1741" s="37"/>
      <c r="B1741" s="43"/>
      <c r="C1741" s="293" t="s">
        <v>417</v>
      </c>
      <c r="D1741" s="293" t="s">
        <v>418</v>
      </c>
      <c r="E1741" s="16" t="s">
        <v>1</v>
      </c>
      <c r="F1741" s="294">
        <v>12.5</v>
      </c>
      <c r="G1741" s="37"/>
      <c r="H1741" s="43"/>
    </row>
    <row r="1742" s="2" customFormat="1" ht="16.8" customHeight="1">
      <c r="A1742" s="37"/>
      <c r="B1742" s="43"/>
      <c r="C1742" s="289" t="s">
        <v>815</v>
      </c>
      <c r="D1742" s="290" t="s">
        <v>815</v>
      </c>
      <c r="E1742" s="291" t="s">
        <v>1</v>
      </c>
      <c r="F1742" s="292">
        <v>12.5</v>
      </c>
      <c r="G1742" s="37"/>
      <c r="H1742" s="43"/>
    </row>
    <row r="1743" s="2" customFormat="1" ht="16.8" customHeight="1">
      <c r="A1743" s="37"/>
      <c r="B1743" s="43"/>
      <c r="C1743" s="293" t="s">
        <v>815</v>
      </c>
      <c r="D1743" s="293" t="s">
        <v>816</v>
      </c>
      <c r="E1743" s="16" t="s">
        <v>1</v>
      </c>
      <c r="F1743" s="294">
        <v>12.5</v>
      </c>
      <c r="G1743" s="37"/>
      <c r="H1743" s="43"/>
    </row>
    <row r="1744" s="2" customFormat="1" ht="16.8" customHeight="1">
      <c r="A1744" s="37"/>
      <c r="B1744" s="43"/>
      <c r="C1744" s="289" t="s">
        <v>243</v>
      </c>
      <c r="D1744" s="290" t="s">
        <v>243</v>
      </c>
      <c r="E1744" s="291" t="s">
        <v>1</v>
      </c>
      <c r="F1744" s="292">
        <v>-0.57099999999999995</v>
      </c>
      <c r="G1744" s="37"/>
      <c r="H1744" s="43"/>
    </row>
    <row r="1745" s="2" customFormat="1" ht="16.8" customHeight="1">
      <c r="A1745" s="37"/>
      <c r="B1745" s="43"/>
      <c r="C1745" s="293" t="s">
        <v>243</v>
      </c>
      <c r="D1745" s="293" t="s">
        <v>831</v>
      </c>
      <c r="E1745" s="16" t="s">
        <v>1</v>
      </c>
      <c r="F1745" s="294">
        <v>-0.57099999999999995</v>
      </c>
      <c r="G1745" s="37"/>
      <c r="H1745" s="43"/>
    </row>
    <row r="1746" s="2" customFormat="1" ht="16.8" customHeight="1">
      <c r="A1746" s="37"/>
      <c r="B1746" s="43"/>
      <c r="C1746" s="295" t="s">
        <v>2573</v>
      </c>
      <c r="D1746" s="37"/>
      <c r="E1746" s="37"/>
      <c r="F1746" s="37"/>
      <c r="G1746" s="37"/>
      <c r="H1746" s="43"/>
    </row>
    <row r="1747" s="2" customFormat="1" ht="16.8" customHeight="1">
      <c r="A1747" s="37"/>
      <c r="B1747" s="43"/>
      <c r="C1747" s="293" t="s">
        <v>825</v>
      </c>
      <c r="D1747" s="293" t="s">
        <v>826</v>
      </c>
      <c r="E1747" s="16" t="s">
        <v>364</v>
      </c>
      <c r="F1747" s="294">
        <v>25.916</v>
      </c>
      <c r="G1747" s="37"/>
      <c r="H1747" s="43"/>
    </row>
    <row r="1748" s="2" customFormat="1" ht="16.8" customHeight="1">
      <c r="A1748" s="37"/>
      <c r="B1748" s="43"/>
      <c r="C1748" s="289" t="s">
        <v>247</v>
      </c>
      <c r="D1748" s="290" t="s">
        <v>247</v>
      </c>
      <c r="E1748" s="291" t="s">
        <v>1</v>
      </c>
      <c r="F1748" s="292">
        <v>0.54000000000000004</v>
      </c>
      <c r="G1748" s="37"/>
      <c r="H1748" s="43"/>
    </row>
    <row r="1749" s="2" customFormat="1" ht="16.8" customHeight="1">
      <c r="A1749" s="37"/>
      <c r="B1749" s="43"/>
      <c r="C1749" s="293" t="s">
        <v>247</v>
      </c>
      <c r="D1749" s="293" t="s">
        <v>858</v>
      </c>
      <c r="E1749" s="16" t="s">
        <v>1</v>
      </c>
      <c r="F1749" s="294">
        <v>0.54000000000000004</v>
      </c>
      <c r="G1749" s="37"/>
      <c r="H1749" s="43"/>
    </row>
    <row r="1750" s="2" customFormat="1" ht="16.8" customHeight="1">
      <c r="A1750" s="37"/>
      <c r="B1750" s="43"/>
      <c r="C1750" s="295" t="s">
        <v>2573</v>
      </c>
      <c r="D1750" s="37"/>
      <c r="E1750" s="37"/>
      <c r="F1750" s="37"/>
      <c r="G1750" s="37"/>
      <c r="H1750" s="43"/>
    </row>
    <row r="1751" s="2" customFormat="1" ht="16.8" customHeight="1">
      <c r="A1751" s="37"/>
      <c r="B1751" s="43"/>
      <c r="C1751" s="293" t="s">
        <v>852</v>
      </c>
      <c r="D1751" s="293" t="s">
        <v>853</v>
      </c>
      <c r="E1751" s="16" t="s">
        <v>423</v>
      </c>
      <c r="F1751" s="294">
        <v>58.845999999999997</v>
      </c>
      <c r="G1751" s="37"/>
      <c r="H1751" s="43"/>
    </row>
    <row r="1752" s="2" customFormat="1" ht="16.8" customHeight="1">
      <c r="A1752" s="37"/>
      <c r="B1752" s="43"/>
      <c r="C1752" s="289" t="s">
        <v>895</v>
      </c>
      <c r="D1752" s="290" t="s">
        <v>895</v>
      </c>
      <c r="E1752" s="291" t="s">
        <v>1</v>
      </c>
      <c r="F1752" s="292">
        <v>74</v>
      </c>
      <c r="G1752" s="37"/>
      <c r="H1752" s="43"/>
    </row>
    <row r="1753" s="2" customFormat="1" ht="16.8" customHeight="1">
      <c r="A1753" s="37"/>
      <c r="B1753" s="43"/>
      <c r="C1753" s="293" t="s">
        <v>895</v>
      </c>
      <c r="D1753" s="293" t="s">
        <v>896</v>
      </c>
      <c r="E1753" s="16" t="s">
        <v>1</v>
      </c>
      <c r="F1753" s="294">
        <v>74</v>
      </c>
      <c r="G1753" s="37"/>
      <c r="H1753" s="43"/>
    </row>
    <row r="1754" s="2" customFormat="1" ht="16.8" customHeight="1">
      <c r="A1754" s="37"/>
      <c r="B1754" s="43"/>
      <c r="C1754" s="289" t="s">
        <v>249</v>
      </c>
      <c r="D1754" s="290" t="s">
        <v>249</v>
      </c>
      <c r="E1754" s="291" t="s">
        <v>1</v>
      </c>
      <c r="F1754" s="292">
        <v>6.2750000000000004</v>
      </c>
      <c r="G1754" s="37"/>
      <c r="H1754" s="43"/>
    </row>
    <row r="1755" s="2" customFormat="1" ht="16.8" customHeight="1">
      <c r="A1755" s="37"/>
      <c r="B1755" s="43"/>
      <c r="C1755" s="293" t="s">
        <v>1</v>
      </c>
      <c r="D1755" s="293" t="s">
        <v>905</v>
      </c>
      <c r="E1755" s="16" t="s">
        <v>1</v>
      </c>
      <c r="F1755" s="294">
        <v>0</v>
      </c>
      <c r="G1755" s="37"/>
      <c r="H1755" s="43"/>
    </row>
    <row r="1756" s="2" customFormat="1" ht="16.8" customHeight="1">
      <c r="A1756" s="37"/>
      <c r="B1756" s="43"/>
      <c r="C1756" s="293" t="s">
        <v>249</v>
      </c>
      <c r="D1756" s="293" t="s">
        <v>906</v>
      </c>
      <c r="E1756" s="16" t="s">
        <v>1</v>
      </c>
      <c r="F1756" s="294">
        <v>6.2750000000000004</v>
      </c>
      <c r="G1756" s="37"/>
      <c r="H1756" s="43"/>
    </row>
    <row r="1757" s="2" customFormat="1" ht="16.8" customHeight="1">
      <c r="A1757" s="37"/>
      <c r="B1757" s="43"/>
      <c r="C1757" s="295" t="s">
        <v>2573</v>
      </c>
      <c r="D1757" s="37"/>
      <c r="E1757" s="37"/>
      <c r="F1757" s="37"/>
      <c r="G1757" s="37"/>
      <c r="H1757" s="43"/>
    </row>
    <row r="1758" s="2" customFormat="1" ht="16.8" customHeight="1">
      <c r="A1758" s="37"/>
      <c r="B1758" s="43"/>
      <c r="C1758" s="293" t="s">
        <v>898</v>
      </c>
      <c r="D1758" s="293" t="s">
        <v>899</v>
      </c>
      <c r="E1758" s="16" t="s">
        <v>364</v>
      </c>
      <c r="F1758" s="294">
        <v>180.98500000000001</v>
      </c>
      <c r="G1758" s="37"/>
      <c r="H1758" s="43"/>
    </row>
    <row r="1759" s="2" customFormat="1" ht="16.8" customHeight="1">
      <c r="A1759" s="37"/>
      <c r="B1759" s="43"/>
      <c r="C1759" s="289" t="s">
        <v>252</v>
      </c>
      <c r="D1759" s="290" t="s">
        <v>252</v>
      </c>
      <c r="E1759" s="291" t="s">
        <v>1</v>
      </c>
      <c r="F1759" s="292">
        <v>6.2750000000000004</v>
      </c>
      <c r="G1759" s="37"/>
      <c r="H1759" s="43"/>
    </row>
    <row r="1760" s="2" customFormat="1" ht="16.8" customHeight="1">
      <c r="A1760" s="37"/>
      <c r="B1760" s="43"/>
      <c r="C1760" s="293" t="s">
        <v>1</v>
      </c>
      <c r="D1760" s="293" t="s">
        <v>905</v>
      </c>
      <c r="E1760" s="16" t="s">
        <v>1</v>
      </c>
      <c r="F1760" s="294">
        <v>0</v>
      </c>
      <c r="G1760" s="37"/>
      <c r="H1760" s="43"/>
    </row>
    <row r="1761" s="2" customFormat="1" ht="16.8" customHeight="1">
      <c r="A1761" s="37"/>
      <c r="B1761" s="43"/>
      <c r="C1761" s="293" t="s">
        <v>252</v>
      </c>
      <c r="D1761" s="293" t="s">
        <v>906</v>
      </c>
      <c r="E1761" s="16" t="s">
        <v>1</v>
      </c>
      <c r="F1761" s="294">
        <v>6.2750000000000004</v>
      </c>
      <c r="G1761" s="37"/>
      <c r="H1761" s="43"/>
    </row>
    <row r="1762" s="2" customFormat="1" ht="16.8" customHeight="1">
      <c r="A1762" s="37"/>
      <c r="B1762" s="43"/>
      <c r="C1762" s="295" t="s">
        <v>2573</v>
      </c>
      <c r="D1762" s="37"/>
      <c r="E1762" s="37"/>
      <c r="F1762" s="37"/>
      <c r="G1762" s="37"/>
      <c r="H1762" s="43"/>
    </row>
    <row r="1763" s="2" customFormat="1" ht="16.8" customHeight="1">
      <c r="A1763" s="37"/>
      <c r="B1763" s="43"/>
      <c r="C1763" s="293" t="s">
        <v>923</v>
      </c>
      <c r="D1763" s="293" t="s">
        <v>924</v>
      </c>
      <c r="E1763" s="16" t="s">
        <v>364</v>
      </c>
      <c r="F1763" s="294">
        <v>146.90899999999999</v>
      </c>
      <c r="G1763" s="37"/>
      <c r="H1763" s="43"/>
    </row>
    <row r="1764" s="2" customFormat="1" ht="16.8" customHeight="1">
      <c r="A1764" s="37"/>
      <c r="B1764" s="43"/>
      <c r="C1764" s="289" t="s">
        <v>254</v>
      </c>
      <c r="D1764" s="290" t="s">
        <v>254</v>
      </c>
      <c r="E1764" s="291" t="s">
        <v>1</v>
      </c>
      <c r="F1764" s="292">
        <v>6.2750000000000004</v>
      </c>
      <c r="G1764" s="37"/>
      <c r="H1764" s="43"/>
    </row>
    <row r="1765" s="2" customFormat="1" ht="16.8" customHeight="1">
      <c r="A1765" s="37"/>
      <c r="B1765" s="43"/>
      <c r="C1765" s="293" t="s">
        <v>1</v>
      </c>
      <c r="D1765" s="293" t="s">
        <v>905</v>
      </c>
      <c r="E1765" s="16" t="s">
        <v>1</v>
      </c>
      <c r="F1765" s="294">
        <v>0</v>
      </c>
      <c r="G1765" s="37"/>
      <c r="H1765" s="43"/>
    </row>
    <row r="1766" s="2" customFormat="1" ht="16.8" customHeight="1">
      <c r="A1766" s="37"/>
      <c r="B1766" s="43"/>
      <c r="C1766" s="293" t="s">
        <v>254</v>
      </c>
      <c r="D1766" s="293" t="s">
        <v>906</v>
      </c>
      <c r="E1766" s="16" t="s">
        <v>1</v>
      </c>
      <c r="F1766" s="294">
        <v>6.2750000000000004</v>
      </c>
      <c r="G1766" s="37"/>
      <c r="H1766" s="43"/>
    </row>
    <row r="1767" s="2" customFormat="1" ht="16.8" customHeight="1">
      <c r="A1767" s="37"/>
      <c r="B1767" s="43"/>
      <c r="C1767" s="295" t="s">
        <v>2573</v>
      </c>
      <c r="D1767" s="37"/>
      <c r="E1767" s="37"/>
      <c r="F1767" s="37"/>
      <c r="G1767" s="37"/>
      <c r="H1767" s="43"/>
    </row>
    <row r="1768" s="2" customFormat="1" ht="16.8" customHeight="1">
      <c r="A1768" s="37"/>
      <c r="B1768" s="43"/>
      <c r="C1768" s="293" t="s">
        <v>941</v>
      </c>
      <c r="D1768" s="293" t="s">
        <v>942</v>
      </c>
      <c r="E1768" s="16" t="s">
        <v>364</v>
      </c>
      <c r="F1768" s="294">
        <v>123.352</v>
      </c>
      <c r="G1768" s="37"/>
      <c r="H1768" s="43"/>
    </row>
    <row r="1769" s="2" customFormat="1" ht="16.8" customHeight="1">
      <c r="A1769" s="37"/>
      <c r="B1769" s="43"/>
      <c r="C1769" s="289" t="s">
        <v>2645</v>
      </c>
      <c r="D1769" s="290" t="s">
        <v>2645</v>
      </c>
      <c r="E1769" s="291" t="s">
        <v>1</v>
      </c>
      <c r="F1769" s="292">
        <v>6.2750000000000004</v>
      </c>
      <c r="G1769" s="37"/>
      <c r="H1769" s="43"/>
    </row>
    <row r="1770" s="2" customFormat="1" ht="16.8" customHeight="1">
      <c r="A1770" s="37"/>
      <c r="B1770" s="43"/>
      <c r="C1770" s="293" t="s">
        <v>1</v>
      </c>
      <c r="D1770" s="293" t="s">
        <v>905</v>
      </c>
      <c r="E1770" s="16" t="s">
        <v>1</v>
      </c>
      <c r="F1770" s="294">
        <v>0</v>
      </c>
      <c r="G1770" s="37"/>
      <c r="H1770" s="43"/>
    </row>
    <row r="1771" s="2" customFormat="1" ht="16.8" customHeight="1">
      <c r="A1771" s="37"/>
      <c r="B1771" s="43"/>
      <c r="C1771" s="293" t="s">
        <v>2645</v>
      </c>
      <c r="D1771" s="293" t="s">
        <v>906</v>
      </c>
      <c r="E1771" s="16" t="s">
        <v>1</v>
      </c>
      <c r="F1771" s="294">
        <v>6.2750000000000004</v>
      </c>
      <c r="G1771" s="37"/>
      <c r="H1771" s="43"/>
    </row>
    <row r="1772" s="2" customFormat="1" ht="16.8" customHeight="1">
      <c r="A1772" s="37"/>
      <c r="B1772" s="43"/>
      <c r="C1772" s="295" t="s">
        <v>2573</v>
      </c>
      <c r="D1772" s="37"/>
      <c r="E1772" s="37"/>
      <c r="F1772" s="37"/>
      <c r="G1772" s="37"/>
      <c r="H1772" s="43"/>
    </row>
    <row r="1773" s="2" customFormat="1">
      <c r="A1773" s="37"/>
      <c r="B1773" s="43"/>
      <c r="C1773" s="293" t="s">
        <v>966</v>
      </c>
      <c r="D1773" s="293" t="s">
        <v>967</v>
      </c>
      <c r="E1773" s="16" t="s">
        <v>364</v>
      </c>
      <c r="F1773" s="294">
        <v>53.134</v>
      </c>
      <c r="G1773" s="37"/>
      <c r="H1773" s="43"/>
    </row>
    <row r="1774" s="2" customFormat="1" ht="16.8" customHeight="1">
      <c r="A1774" s="37"/>
      <c r="B1774" s="43"/>
      <c r="C1774" s="289" t="s">
        <v>256</v>
      </c>
      <c r="D1774" s="290" t="s">
        <v>256</v>
      </c>
      <c r="E1774" s="291" t="s">
        <v>1</v>
      </c>
      <c r="F1774" s="292">
        <v>123.172</v>
      </c>
      <c r="G1774" s="37"/>
      <c r="H1774" s="43"/>
    </row>
    <row r="1775" s="2" customFormat="1" ht="16.8" customHeight="1">
      <c r="A1775" s="37"/>
      <c r="B1775" s="43"/>
      <c r="C1775" s="293" t="s">
        <v>1</v>
      </c>
      <c r="D1775" s="293" t="s">
        <v>977</v>
      </c>
      <c r="E1775" s="16" t="s">
        <v>1</v>
      </c>
      <c r="F1775" s="294">
        <v>0</v>
      </c>
      <c r="G1775" s="37"/>
      <c r="H1775" s="43"/>
    </row>
    <row r="1776" s="2" customFormat="1" ht="16.8" customHeight="1">
      <c r="A1776" s="37"/>
      <c r="B1776" s="43"/>
      <c r="C1776" s="293" t="s">
        <v>1</v>
      </c>
      <c r="D1776" s="293" t="s">
        <v>918</v>
      </c>
      <c r="E1776" s="16" t="s">
        <v>1</v>
      </c>
      <c r="F1776" s="294">
        <v>0</v>
      </c>
      <c r="G1776" s="37"/>
      <c r="H1776" s="43"/>
    </row>
    <row r="1777" s="2" customFormat="1" ht="16.8" customHeight="1">
      <c r="A1777" s="37"/>
      <c r="B1777" s="43"/>
      <c r="C1777" s="293" t="s">
        <v>256</v>
      </c>
      <c r="D1777" s="293" t="s">
        <v>978</v>
      </c>
      <c r="E1777" s="16" t="s">
        <v>1</v>
      </c>
      <c r="F1777" s="294">
        <v>123.172</v>
      </c>
      <c r="G1777" s="37"/>
      <c r="H1777" s="43"/>
    </row>
    <row r="1778" s="2" customFormat="1" ht="16.8" customHeight="1">
      <c r="A1778" s="37"/>
      <c r="B1778" s="43"/>
      <c r="C1778" s="295" t="s">
        <v>2573</v>
      </c>
      <c r="D1778" s="37"/>
      <c r="E1778" s="37"/>
      <c r="F1778" s="37"/>
      <c r="G1778" s="37"/>
      <c r="H1778" s="43"/>
    </row>
    <row r="1779" s="2" customFormat="1" ht="16.8" customHeight="1">
      <c r="A1779" s="37"/>
      <c r="B1779" s="43"/>
      <c r="C1779" s="293" t="s">
        <v>970</v>
      </c>
      <c r="D1779" s="293" t="s">
        <v>971</v>
      </c>
      <c r="E1779" s="16" t="s">
        <v>364</v>
      </c>
      <c r="F1779" s="294">
        <v>131.197</v>
      </c>
      <c r="G1779" s="37"/>
      <c r="H1779" s="43"/>
    </row>
    <row r="1780" s="2" customFormat="1" ht="16.8" customHeight="1">
      <c r="A1780" s="37"/>
      <c r="B1780" s="43"/>
      <c r="C1780" s="289" t="s">
        <v>259</v>
      </c>
      <c r="D1780" s="290" t="s">
        <v>259</v>
      </c>
      <c r="E1780" s="291" t="s">
        <v>1</v>
      </c>
      <c r="F1780" s="292">
        <v>6.2750000000000004</v>
      </c>
      <c r="G1780" s="37"/>
      <c r="H1780" s="43"/>
    </row>
    <row r="1781" s="2" customFormat="1" ht="16.8" customHeight="1">
      <c r="A1781" s="37"/>
      <c r="B1781" s="43"/>
      <c r="C1781" s="293" t="s">
        <v>1</v>
      </c>
      <c r="D1781" s="293" t="s">
        <v>905</v>
      </c>
      <c r="E1781" s="16" t="s">
        <v>1</v>
      </c>
      <c r="F1781" s="294">
        <v>0</v>
      </c>
      <c r="G1781" s="37"/>
      <c r="H1781" s="43"/>
    </row>
    <row r="1782" s="2" customFormat="1" ht="16.8" customHeight="1">
      <c r="A1782" s="37"/>
      <c r="B1782" s="43"/>
      <c r="C1782" s="293" t="s">
        <v>259</v>
      </c>
      <c r="D1782" s="293" t="s">
        <v>906</v>
      </c>
      <c r="E1782" s="16" t="s">
        <v>1</v>
      </c>
      <c r="F1782" s="294">
        <v>6.2750000000000004</v>
      </c>
      <c r="G1782" s="37"/>
      <c r="H1782" s="43"/>
    </row>
    <row r="1783" s="2" customFormat="1" ht="16.8" customHeight="1">
      <c r="A1783" s="37"/>
      <c r="B1783" s="43"/>
      <c r="C1783" s="295" t="s">
        <v>2573</v>
      </c>
      <c r="D1783" s="37"/>
      <c r="E1783" s="37"/>
      <c r="F1783" s="37"/>
      <c r="G1783" s="37"/>
      <c r="H1783" s="43"/>
    </row>
    <row r="1784" s="2" customFormat="1" ht="16.8" customHeight="1">
      <c r="A1784" s="37"/>
      <c r="B1784" s="43"/>
      <c r="C1784" s="293" t="s">
        <v>991</v>
      </c>
      <c r="D1784" s="293" t="s">
        <v>992</v>
      </c>
      <c r="E1784" s="16" t="s">
        <v>364</v>
      </c>
      <c r="F1784" s="294">
        <v>149.93899999999999</v>
      </c>
      <c r="G1784" s="37"/>
      <c r="H1784" s="43"/>
    </row>
    <row r="1785" s="2" customFormat="1" ht="16.8" customHeight="1">
      <c r="A1785" s="37"/>
      <c r="B1785" s="43"/>
      <c r="C1785" s="289" t="s">
        <v>261</v>
      </c>
      <c r="D1785" s="290" t="s">
        <v>261</v>
      </c>
      <c r="E1785" s="291" t="s">
        <v>1</v>
      </c>
      <c r="F1785" s="292">
        <v>-1.2829999999999999</v>
      </c>
      <c r="G1785" s="37"/>
      <c r="H1785" s="43"/>
    </row>
    <row r="1786" s="2" customFormat="1" ht="16.8" customHeight="1">
      <c r="A1786" s="37"/>
      <c r="B1786" s="43"/>
      <c r="C1786" s="293" t="s">
        <v>261</v>
      </c>
      <c r="D1786" s="293" t="s">
        <v>1006</v>
      </c>
      <c r="E1786" s="16" t="s">
        <v>1</v>
      </c>
      <c r="F1786" s="294">
        <v>-1.2829999999999999</v>
      </c>
      <c r="G1786" s="37"/>
      <c r="H1786" s="43"/>
    </row>
    <row r="1787" s="2" customFormat="1" ht="16.8" customHeight="1">
      <c r="A1787" s="37"/>
      <c r="B1787" s="43"/>
      <c r="C1787" s="295" t="s">
        <v>2573</v>
      </c>
      <c r="D1787" s="37"/>
      <c r="E1787" s="37"/>
      <c r="F1787" s="37"/>
      <c r="G1787" s="37"/>
      <c r="H1787" s="43"/>
    </row>
    <row r="1788" s="2" customFormat="1" ht="16.8" customHeight="1">
      <c r="A1788" s="37"/>
      <c r="B1788" s="43"/>
      <c r="C1788" s="293" t="s">
        <v>1000</v>
      </c>
      <c r="D1788" s="293" t="s">
        <v>1001</v>
      </c>
      <c r="E1788" s="16" t="s">
        <v>364</v>
      </c>
      <c r="F1788" s="294">
        <v>1587.905</v>
      </c>
      <c r="G1788" s="37"/>
      <c r="H1788" s="43"/>
    </row>
    <row r="1789" s="2" customFormat="1" ht="16.8" customHeight="1">
      <c r="A1789" s="37"/>
      <c r="B1789" s="43"/>
      <c r="C1789" s="289" t="s">
        <v>2646</v>
      </c>
      <c r="D1789" s="290" t="s">
        <v>2646</v>
      </c>
      <c r="E1789" s="291" t="s">
        <v>1</v>
      </c>
      <c r="F1789" s="292">
        <v>2.7160000000000002</v>
      </c>
      <c r="G1789" s="37"/>
      <c r="H1789" s="43"/>
    </row>
    <row r="1790" s="2" customFormat="1" ht="16.8" customHeight="1">
      <c r="A1790" s="37"/>
      <c r="B1790" s="43"/>
      <c r="C1790" s="293" t="s">
        <v>2646</v>
      </c>
      <c r="D1790" s="293" t="s">
        <v>2639</v>
      </c>
      <c r="E1790" s="16" t="s">
        <v>1</v>
      </c>
      <c r="F1790" s="294">
        <v>2.7160000000000002</v>
      </c>
      <c r="G1790" s="37"/>
      <c r="H1790" s="43"/>
    </row>
    <row r="1791" s="2" customFormat="1" ht="16.8" customHeight="1">
      <c r="A1791" s="37"/>
      <c r="B1791" s="43"/>
      <c r="C1791" s="295" t="s">
        <v>2573</v>
      </c>
      <c r="D1791" s="37"/>
      <c r="E1791" s="37"/>
      <c r="F1791" s="37"/>
      <c r="G1791" s="37"/>
      <c r="H1791" s="43"/>
    </row>
    <row r="1792" s="2" customFormat="1" ht="16.8" customHeight="1">
      <c r="A1792" s="37"/>
      <c r="B1792" s="43"/>
      <c r="C1792" s="293" t="s">
        <v>1020</v>
      </c>
      <c r="D1792" s="293" t="s">
        <v>1021</v>
      </c>
      <c r="E1792" s="16" t="s">
        <v>364</v>
      </c>
      <c r="F1792" s="294">
        <v>10.641</v>
      </c>
      <c r="G1792" s="37"/>
      <c r="H1792" s="43"/>
    </row>
    <row r="1793" s="2" customFormat="1" ht="16.8" customHeight="1">
      <c r="A1793" s="37"/>
      <c r="B1793" s="43"/>
      <c r="C1793" s="289" t="s">
        <v>264</v>
      </c>
      <c r="D1793" s="290" t="s">
        <v>264</v>
      </c>
      <c r="E1793" s="291" t="s">
        <v>1</v>
      </c>
      <c r="F1793" s="292">
        <v>7.6500000000000004</v>
      </c>
      <c r="G1793" s="37"/>
      <c r="H1793" s="43"/>
    </row>
    <row r="1794" s="2" customFormat="1" ht="16.8" customHeight="1">
      <c r="A1794" s="37"/>
      <c r="B1794" s="43"/>
      <c r="C1794" s="293" t="s">
        <v>264</v>
      </c>
      <c r="D1794" s="293" t="s">
        <v>1030</v>
      </c>
      <c r="E1794" s="16" t="s">
        <v>1</v>
      </c>
      <c r="F1794" s="294">
        <v>7.6500000000000004</v>
      </c>
      <c r="G1794" s="37"/>
      <c r="H1794" s="43"/>
    </row>
    <row r="1795" s="2" customFormat="1" ht="16.8" customHeight="1">
      <c r="A1795" s="37"/>
      <c r="B1795" s="43"/>
      <c r="C1795" s="295" t="s">
        <v>2573</v>
      </c>
      <c r="D1795" s="37"/>
      <c r="E1795" s="37"/>
      <c r="F1795" s="37"/>
      <c r="G1795" s="37"/>
      <c r="H1795" s="43"/>
    </row>
    <row r="1796" s="2" customFormat="1" ht="16.8" customHeight="1">
      <c r="A1796" s="37"/>
      <c r="B1796" s="43"/>
      <c r="C1796" s="293" t="s">
        <v>1023</v>
      </c>
      <c r="D1796" s="293" t="s">
        <v>1024</v>
      </c>
      <c r="E1796" s="16" t="s">
        <v>423</v>
      </c>
      <c r="F1796" s="294">
        <v>767.29999999999995</v>
      </c>
      <c r="G1796" s="37"/>
      <c r="H1796" s="43"/>
    </row>
    <row r="1797" s="2" customFormat="1" ht="16.8" customHeight="1">
      <c r="A1797" s="37"/>
      <c r="B1797" s="43"/>
      <c r="C1797" s="289" t="s">
        <v>267</v>
      </c>
      <c r="D1797" s="290" t="s">
        <v>267</v>
      </c>
      <c r="E1797" s="291" t="s">
        <v>1</v>
      </c>
      <c r="F1797" s="292">
        <v>-12.6</v>
      </c>
      <c r="G1797" s="37"/>
      <c r="H1797" s="43"/>
    </row>
    <row r="1798" s="2" customFormat="1" ht="16.8" customHeight="1">
      <c r="A1798" s="37"/>
      <c r="B1798" s="43"/>
      <c r="C1798" s="293" t="s">
        <v>267</v>
      </c>
      <c r="D1798" s="293" t="s">
        <v>1053</v>
      </c>
      <c r="E1798" s="16" t="s">
        <v>1</v>
      </c>
      <c r="F1798" s="294">
        <v>-12.6</v>
      </c>
      <c r="G1798" s="37"/>
      <c r="H1798" s="43"/>
    </row>
    <row r="1799" s="2" customFormat="1" ht="16.8" customHeight="1">
      <c r="A1799" s="37"/>
      <c r="B1799" s="43"/>
      <c r="C1799" s="295" t="s">
        <v>2573</v>
      </c>
      <c r="D1799" s="37"/>
      <c r="E1799" s="37"/>
      <c r="F1799" s="37"/>
      <c r="G1799" s="37"/>
      <c r="H1799" s="43"/>
    </row>
    <row r="1800" s="2" customFormat="1" ht="16.8" customHeight="1">
      <c r="A1800" s="37"/>
      <c r="B1800" s="43"/>
      <c r="C1800" s="293" t="s">
        <v>1046</v>
      </c>
      <c r="D1800" s="293" t="s">
        <v>1047</v>
      </c>
      <c r="E1800" s="16" t="s">
        <v>364</v>
      </c>
      <c r="F1800" s="294">
        <v>1492.6420000000001</v>
      </c>
      <c r="G1800" s="37"/>
      <c r="H1800" s="43"/>
    </row>
    <row r="1801" s="2" customFormat="1" ht="16.8" customHeight="1">
      <c r="A1801" s="37"/>
      <c r="B1801" s="43"/>
      <c r="C1801" s="289" t="s">
        <v>270</v>
      </c>
      <c r="D1801" s="290" t="s">
        <v>270</v>
      </c>
      <c r="E1801" s="291" t="s">
        <v>1</v>
      </c>
      <c r="F1801" s="292">
        <v>-0.498</v>
      </c>
      <c r="G1801" s="37"/>
      <c r="H1801" s="43"/>
    </row>
    <row r="1802" s="2" customFormat="1" ht="16.8" customHeight="1">
      <c r="A1802" s="37"/>
      <c r="B1802" s="43"/>
      <c r="C1802" s="293" t="s">
        <v>270</v>
      </c>
      <c r="D1802" s="293" t="s">
        <v>1077</v>
      </c>
      <c r="E1802" s="16" t="s">
        <v>1</v>
      </c>
      <c r="F1802" s="294">
        <v>-0.498</v>
      </c>
      <c r="G1802" s="37"/>
      <c r="H1802" s="43"/>
    </row>
    <row r="1803" s="2" customFormat="1" ht="16.8" customHeight="1">
      <c r="A1803" s="37"/>
      <c r="B1803" s="43"/>
      <c r="C1803" s="295" t="s">
        <v>2573</v>
      </c>
      <c r="D1803" s="37"/>
      <c r="E1803" s="37"/>
      <c r="F1803" s="37"/>
      <c r="G1803" s="37"/>
      <c r="H1803" s="43"/>
    </row>
    <row r="1804" s="2" customFormat="1" ht="16.8" customHeight="1">
      <c r="A1804" s="37"/>
      <c r="B1804" s="43"/>
      <c r="C1804" s="293" t="s">
        <v>1070</v>
      </c>
      <c r="D1804" s="293" t="s">
        <v>1071</v>
      </c>
      <c r="E1804" s="16" t="s">
        <v>364</v>
      </c>
      <c r="F1804" s="294">
        <v>1636.0409999999999</v>
      </c>
      <c r="G1804" s="37"/>
      <c r="H1804" s="43"/>
    </row>
    <row r="1805" s="2" customFormat="1" ht="16.8" customHeight="1">
      <c r="A1805" s="37"/>
      <c r="B1805" s="43"/>
      <c r="C1805" s="289" t="s">
        <v>273</v>
      </c>
      <c r="D1805" s="290" t="s">
        <v>273</v>
      </c>
      <c r="E1805" s="291" t="s">
        <v>1</v>
      </c>
      <c r="F1805" s="292">
        <v>14</v>
      </c>
      <c r="G1805" s="37"/>
      <c r="H1805" s="43"/>
    </row>
    <row r="1806" s="2" customFormat="1" ht="16.8" customHeight="1">
      <c r="A1806" s="37"/>
      <c r="B1806" s="43"/>
      <c r="C1806" s="293" t="s">
        <v>273</v>
      </c>
      <c r="D1806" s="293" t="s">
        <v>1114</v>
      </c>
      <c r="E1806" s="16" t="s">
        <v>1</v>
      </c>
      <c r="F1806" s="294">
        <v>14</v>
      </c>
      <c r="G1806" s="37"/>
      <c r="H1806" s="43"/>
    </row>
    <row r="1807" s="2" customFormat="1" ht="16.8" customHeight="1">
      <c r="A1807" s="37"/>
      <c r="B1807" s="43"/>
      <c r="C1807" s="295" t="s">
        <v>2573</v>
      </c>
      <c r="D1807" s="37"/>
      <c r="E1807" s="37"/>
      <c r="F1807" s="37"/>
      <c r="G1807" s="37"/>
      <c r="H1807" s="43"/>
    </row>
    <row r="1808" s="2" customFormat="1" ht="16.8" customHeight="1">
      <c r="A1808" s="37"/>
      <c r="B1808" s="43"/>
      <c r="C1808" s="293" t="s">
        <v>1108</v>
      </c>
      <c r="D1808" s="293" t="s">
        <v>1109</v>
      </c>
      <c r="E1808" s="16" t="s">
        <v>423</v>
      </c>
      <c r="F1808" s="294">
        <v>978.29999999999995</v>
      </c>
      <c r="G1808" s="37"/>
      <c r="H1808" s="43"/>
    </row>
    <row r="1809" s="2" customFormat="1" ht="16.8" customHeight="1">
      <c r="A1809" s="37"/>
      <c r="B1809" s="43"/>
      <c r="C1809" s="289" t="s">
        <v>276</v>
      </c>
      <c r="D1809" s="290" t="s">
        <v>276</v>
      </c>
      <c r="E1809" s="291" t="s">
        <v>1</v>
      </c>
      <c r="F1809" s="292">
        <v>-12.6</v>
      </c>
      <c r="G1809" s="37"/>
      <c r="H1809" s="43"/>
    </row>
    <row r="1810" s="2" customFormat="1" ht="16.8" customHeight="1">
      <c r="A1810" s="37"/>
      <c r="B1810" s="43"/>
      <c r="C1810" s="293" t="s">
        <v>276</v>
      </c>
      <c r="D1810" s="293" t="s">
        <v>1053</v>
      </c>
      <c r="E1810" s="16" t="s">
        <v>1</v>
      </c>
      <c r="F1810" s="294">
        <v>-12.6</v>
      </c>
      <c r="G1810" s="37"/>
      <c r="H1810" s="43"/>
    </row>
    <row r="1811" s="2" customFormat="1" ht="16.8" customHeight="1">
      <c r="A1811" s="37"/>
      <c r="B1811" s="43"/>
      <c r="C1811" s="295" t="s">
        <v>2573</v>
      </c>
      <c r="D1811" s="37"/>
      <c r="E1811" s="37"/>
      <c r="F1811" s="37"/>
      <c r="G1811" s="37"/>
      <c r="H1811" s="43"/>
    </row>
    <row r="1812" s="2" customFormat="1" ht="16.8" customHeight="1">
      <c r="A1812" s="37"/>
      <c r="B1812" s="43"/>
      <c r="C1812" s="293" t="s">
        <v>1143</v>
      </c>
      <c r="D1812" s="293" t="s">
        <v>1144</v>
      </c>
      <c r="E1812" s="16" t="s">
        <v>364</v>
      </c>
      <c r="F1812" s="294">
        <v>1496.692</v>
      </c>
      <c r="G1812" s="37"/>
      <c r="H1812" s="43"/>
    </row>
    <row r="1813" s="2" customFormat="1" ht="16.8" customHeight="1">
      <c r="A1813" s="37"/>
      <c r="B1813" s="43"/>
      <c r="C1813" s="289" t="s">
        <v>2647</v>
      </c>
      <c r="D1813" s="290" t="s">
        <v>2647</v>
      </c>
      <c r="E1813" s="291" t="s">
        <v>1</v>
      </c>
      <c r="F1813" s="292">
        <v>-12.6</v>
      </c>
      <c r="G1813" s="37"/>
      <c r="H1813" s="43"/>
    </row>
    <row r="1814" s="2" customFormat="1" ht="16.8" customHeight="1">
      <c r="A1814" s="37"/>
      <c r="B1814" s="43"/>
      <c r="C1814" s="293" t="s">
        <v>2647</v>
      </c>
      <c r="D1814" s="293" t="s">
        <v>1053</v>
      </c>
      <c r="E1814" s="16" t="s">
        <v>1</v>
      </c>
      <c r="F1814" s="294">
        <v>-12.6</v>
      </c>
      <c r="G1814" s="37"/>
      <c r="H1814" s="43"/>
    </row>
    <row r="1815" s="2" customFormat="1" ht="16.8" customHeight="1">
      <c r="A1815" s="37"/>
      <c r="B1815" s="43"/>
      <c r="C1815" s="289" t="s">
        <v>2648</v>
      </c>
      <c r="D1815" s="290" t="s">
        <v>2648</v>
      </c>
      <c r="E1815" s="291" t="s">
        <v>1</v>
      </c>
      <c r="F1815" s="292">
        <v>6.2750000000000004</v>
      </c>
      <c r="G1815" s="37"/>
      <c r="H1815" s="43"/>
    </row>
    <row r="1816" s="2" customFormat="1" ht="16.8" customHeight="1">
      <c r="A1816" s="37"/>
      <c r="B1816" s="43"/>
      <c r="C1816" s="293" t="s">
        <v>1</v>
      </c>
      <c r="D1816" s="293" t="s">
        <v>905</v>
      </c>
      <c r="E1816" s="16" t="s">
        <v>1</v>
      </c>
      <c r="F1816" s="294">
        <v>0</v>
      </c>
      <c r="G1816" s="37"/>
      <c r="H1816" s="43"/>
    </row>
    <row r="1817" s="2" customFormat="1" ht="16.8" customHeight="1">
      <c r="A1817" s="37"/>
      <c r="B1817" s="43"/>
      <c r="C1817" s="293" t="s">
        <v>2648</v>
      </c>
      <c r="D1817" s="293" t="s">
        <v>906</v>
      </c>
      <c r="E1817" s="16" t="s">
        <v>1</v>
      </c>
      <c r="F1817" s="294">
        <v>6.2750000000000004</v>
      </c>
      <c r="G1817" s="37"/>
      <c r="H1817" s="43"/>
    </row>
    <row r="1818" s="2" customFormat="1" ht="16.8" customHeight="1">
      <c r="A1818" s="37"/>
      <c r="B1818" s="43"/>
      <c r="C1818" s="289" t="s">
        <v>2649</v>
      </c>
      <c r="D1818" s="290" t="s">
        <v>2649</v>
      </c>
      <c r="E1818" s="291" t="s">
        <v>1</v>
      </c>
      <c r="F1818" s="292">
        <v>6.2750000000000004</v>
      </c>
      <c r="G1818" s="37"/>
      <c r="H1818" s="43"/>
    </row>
    <row r="1819" s="2" customFormat="1" ht="16.8" customHeight="1">
      <c r="A1819" s="37"/>
      <c r="B1819" s="43"/>
      <c r="C1819" s="293" t="s">
        <v>1</v>
      </c>
      <c r="D1819" s="293" t="s">
        <v>905</v>
      </c>
      <c r="E1819" s="16" t="s">
        <v>1</v>
      </c>
      <c r="F1819" s="294">
        <v>0</v>
      </c>
      <c r="G1819" s="37"/>
      <c r="H1819" s="43"/>
    </row>
    <row r="1820" s="2" customFormat="1" ht="16.8" customHeight="1">
      <c r="A1820" s="37"/>
      <c r="B1820" s="43"/>
      <c r="C1820" s="293" t="s">
        <v>2649</v>
      </c>
      <c r="D1820" s="293" t="s">
        <v>906</v>
      </c>
      <c r="E1820" s="16" t="s">
        <v>1</v>
      </c>
      <c r="F1820" s="294">
        <v>6.2750000000000004</v>
      </c>
      <c r="G1820" s="37"/>
      <c r="H1820" s="43"/>
    </row>
    <row r="1821" s="2" customFormat="1" ht="16.8" customHeight="1">
      <c r="A1821" s="37"/>
      <c r="B1821" s="43"/>
      <c r="C1821" s="289" t="s">
        <v>278</v>
      </c>
      <c r="D1821" s="290" t="s">
        <v>278</v>
      </c>
      <c r="E1821" s="291" t="s">
        <v>1</v>
      </c>
      <c r="F1821" s="292">
        <v>178.19999999999999</v>
      </c>
      <c r="G1821" s="37"/>
      <c r="H1821" s="43"/>
    </row>
    <row r="1822" s="2" customFormat="1" ht="16.8" customHeight="1">
      <c r="A1822" s="37"/>
      <c r="B1822" s="43"/>
      <c r="C1822" s="293" t="s">
        <v>278</v>
      </c>
      <c r="D1822" s="293" t="s">
        <v>1183</v>
      </c>
      <c r="E1822" s="16" t="s">
        <v>1</v>
      </c>
      <c r="F1822" s="294">
        <v>178.19999999999999</v>
      </c>
      <c r="G1822" s="37"/>
      <c r="H1822" s="43"/>
    </row>
    <row r="1823" s="2" customFormat="1" ht="16.8" customHeight="1">
      <c r="A1823" s="37"/>
      <c r="B1823" s="43"/>
      <c r="C1823" s="295" t="s">
        <v>2573</v>
      </c>
      <c r="D1823" s="37"/>
      <c r="E1823" s="37"/>
      <c r="F1823" s="37"/>
      <c r="G1823" s="37"/>
      <c r="H1823" s="43"/>
    </row>
    <row r="1824" s="2" customFormat="1" ht="16.8" customHeight="1">
      <c r="A1824" s="37"/>
      <c r="B1824" s="43"/>
      <c r="C1824" s="293" t="s">
        <v>1176</v>
      </c>
      <c r="D1824" s="293" t="s">
        <v>1177</v>
      </c>
      <c r="E1824" s="16" t="s">
        <v>423</v>
      </c>
      <c r="F1824" s="294">
        <v>1458.1099999999999</v>
      </c>
      <c r="G1824" s="37"/>
      <c r="H1824" s="43"/>
    </row>
    <row r="1825" s="2" customFormat="1" ht="16.8" customHeight="1">
      <c r="A1825" s="37"/>
      <c r="B1825" s="43"/>
      <c r="C1825" s="289" t="s">
        <v>280</v>
      </c>
      <c r="D1825" s="290" t="s">
        <v>280</v>
      </c>
      <c r="E1825" s="291" t="s">
        <v>1</v>
      </c>
      <c r="F1825" s="292">
        <v>-1.2829999999999999</v>
      </c>
      <c r="G1825" s="37"/>
      <c r="H1825" s="43"/>
    </row>
    <row r="1826" s="2" customFormat="1" ht="16.8" customHeight="1">
      <c r="A1826" s="37"/>
      <c r="B1826" s="43"/>
      <c r="C1826" s="293" t="s">
        <v>280</v>
      </c>
      <c r="D1826" s="293" t="s">
        <v>1006</v>
      </c>
      <c r="E1826" s="16" t="s">
        <v>1</v>
      </c>
      <c r="F1826" s="294">
        <v>-1.2829999999999999</v>
      </c>
      <c r="G1826" s="37"/>
      <c r="H1826" s="43"/>
    </row>
    <row r="1827" s="2" customFormat="1" ht="16.8" customHeight="1">
      <c r="A1827" s="37"/>
      <c r="B1827" s="43"/>
      <c r="C1827" s="295" t="s">
        <v>2573</v>
      </c>
      <c r="D1827" s="37"/>
      <c r="E1827" s="37"/>
      <c r="F1827" s="37"/>
      <c r="G1827" s="37"/>
      <c r="H1827" s="43"/>
    </row>
    <row r="1828" s="2" customFormat="1" ht="16.8" customHeight="1">
      <c r="A1828" s="37"/>
      <c r="B1828" s="43"/>
      <c r="C1828" s="293" t="s">
        <v>1241</v>
      </c>
      <c r="D1828" s="293" t="s">
        <v>1242</v>
      </c>
      <c r="E1828" s="16" t="s">
        <v>364</v>
      </c>
      <c r="F1828" s="294">
        <v>1611.2560000000001</v>
      </c>
      <c r="G1828" s="37"/>
      <c r="H1828" s="43"/>
    </row>
    <row r="1829" s="2" customFormat="1" ht="16.8" customHeight="1">
      <c r="A1829" s="37"/>
      <c r="B1829" s="43"/>
      <c r="C1829" s="289" t="s">
        <v>1265</v>
      </c>
      <c r="D1829" s="290" t="s">
        <v>1265</v>
      </c>
      <c r="E1829" s="291" t="s">
        <v>1</v>
      </c>
      <c r="F1829" s="292">
        <v>18.629999999999999</v>
      </c>
      <c r="G1829" s="37"/>
      <c r="H1829" s="43"/>
    </row>
    <row r="1830" s="2" customFormat="1" ht="16.8" customHeight="1">
      <c r="A1830" s="37"/>
      <c r="B1830" s="43"/>
      <c r="C1830" s="293" t="s">
        <v>1265</v>
      </c>
      <c r="D1830" s="293" t="s">
        <v>1266</v>
      </c>
      <c r="E1830" s="16" t="s">
        <v>1</v>
      </c>
      <c r="F1830" s="294">
        <v>18.629999999999999</v>
      </c>
      <c r="G1830" s="37"/>
      <c r="H1830" s="43"/>
    </row>
    <row r="1831" s="2" customFormat="1" ht="16.8" customHeight="1">
      <c r="A1831" s="37"/>
      <c r="B1831" s="43"/>
      <c r="C1831" s="289" t="s">
        <v>2650</v>
      </c>
      <c r="D1831" s="290" t="s">
        <v>2650</v>
      </c>
      <c r="E1831" s="291" t="s">
        <v>1</v>
      </c>
      <c r="F1831" s="292">
        <v>2.7160000000000002</v>
      </c>
      <c r="G1831" s="37"/>
      <c r="H1831" s="43"/>
    </row>
    <row r="1832" s="2" customFormat="1" ht="16.8" customHeight="1">
      <c r="A1832" s="37"/>
      <c r="B1832" s="43"/>
      <c r="C1832" s="293" t="s">
        <v>2650</v>
      </c>
      <c r="D1832" s="293" t="s">
        <v>2639</v>
      </c>
      <c r="E1832" s="16" t="s">
        <v>1</v>
      </c>
      <c r="F1832" s="294">
        <v>2.7160000000000002</v>
      </c>
      <c r="G1832" s="37"/>
      <c r="H1832" s="43"/>
    </row>
    <row r="1833" s="2" customFormat="1" ht="16.8" customHeight="1">
      <c r="A1833" s="37"/>
      <c r="B1833" s="43"/>
      <c r="C1833" s="295" t="s">
        <v>2573</v>
      </c>
      <c r="D1833" s="37"/>
      <c r="E1833" s="37"/>
      <c r="F1833" s="37"/>
      <c r="G1833" s="37"/>
      <c r="H1833" s="43"/>
    </row>
    <row r="1834" s="2" customFormat="1" ht="16.8" customHeight="1">
      <c r="A1834" s="37"/>
      <c r="B1834" s="43"/>
      <c r="C1834" s="293" t="s">
        <v>1299</v>
      </c>
      <c r="D1834" s="293" t="s">
        <v>1300</v>
      </c>
      <c r="E1834" s="16" t="s">
        <v>364</v>
      </c>
      <c r="F1834" s="294">
        <v>10.641</v>
      </c>
      <c r="G1834" s="37"/>
      <c r="H1834" s="43"/>
    </row>
    <row r="1835" s="2" customFormat="1" ht="16.8" customHeight="1">
      <c r="A1835" s="37"/>
      <c r="B1835" s="43"/>
      <c r="C1835" s="289" t="s">
        <v>282</v>
      </c>
      <c r="D1835" s="290" t="s">
        <v>282</v>
      </c>
      <c r="E1835" s="291" t="s">
        <v>1</v>
      </c>
      <c r="F1835" s="292">
        <v>2.8839999999999999</v>
      </c>
      <c r="G1835" s="37"/>
      <c r="H1835" s="43"/>
    </row>
    <row r="1836" s="2" customFormat="1" ht="16.8" customHeight="1">
      <c r="A1836" s="37"/>
      <c r="B1836" s="43"/>
      <c r="C1836" s="293" t="s">
        <v>282</v>
      </c>
      <c r="D1836" s="293" t="s">
        <v>1317</v>
      </c>
      <c r="E1836" s="16" t="s">
        <v>1</v>
      </c>
      <c r="F1836" s="294">
        <v>2.8839999999999999</v>
      </c>
      <c r="G1836" s="37"/>
      <c r="H1836" s="43"/>
    </row>
    <row r="1837" s="2" customFormat="1" ht="16.8" customHeight="1">
      <c r="A1837" s="37"/>
      <c r="B1837" s="43"/>
      <c r="C1837" s="295" t="s">
        <v>2573</v>
      </c>
      <c r="D1837" s="37"/>
      <c r="E1837" s="37"/>
      <c r="F1837" s="37"/>
      <c r="G1837" s="37"/>
      <c r="H1837" s="43"/>
    </row>
    <row r="1838" s="2" customFormat="1" ht="16.8" customHeight="1">
      <c r="A1838" s="37"/>
      <c r="B1838" s="43"/>
      <c r="C1838" s="293" t="s">
        <v>1311</v>
      </c>
      <c r="D1838" s="293" t="s">
        <v>1312</v>
      </c>
      <c r="E1838" s="16" t="s">
        <v>364</v>
      </c>
      <c r="F1838" s="294">
        <v>1697.3119999999999</v>
      </c>
      <c r="G1838" s="37"/>
      <c r="H1838" s="43"/>
    </row>
    <row r="1839" s="2" customFormat="1" ht="16.8" customHeight="1">
      <c r="A1839" s="37"/>
      <c r="B1839" s="43"/>
      <c r="C1839" s="289" t="s">
        <v>285</v>
      </c>
      <c r="D1839" s="290" t="s">
        <v>285</v>
      </c>
      <c r="E1839" s="291" t="s">
        <v>1</v>
      </c>
      <c r="F1839" s="292">
        <v>-4.3200000000000003</v>
      </c>
      <c r="G1839" s="37"/>
      <c r="H1839" s="43"/>
    </row>
    <row r="1840" s="2" customFormat="1" ht="16.8" customHeight="1">
      <c r="A1840" s="37"/>
      <c r="B1840" s="43"/>
      <c r="C1840" s="293" t="s">
        <v>285</v>
      </c>
      <c r="D1840" s="293" t="s">
        <v>1336</v>
      </c>
      <c r="E1840" s="16" t="s">
        <v>1</v>
      </c>
      <c r="F1840" s="294">
        <v>-4.3200000000000003</v>
      </c>
      <c r="G1840" s="37"/>
      <c r="H1840" s="43"/>
    </row>
    <row r="1841" s="2" customFormat="1" ht="16.8" customHeight="1">
      <c r="A1841" s="37"/>
      <c r="B1841" s="43"/>
      <c r="C1841" s="295" t="s">
        <v>2573</v>
      </c>
      <c r="D1841" s="37"/>
      <c r="E1841" s="37"/>
      <c r="F1841" s="37"/>
      <c r="G1841" s="37"/>
      <c r="H1841" s="43"/>
    </row>
    <row r="1842" s="2" customFormat="1" ht="16.8" customHeight="1">
      <c r="A1842" s="37"/>
      <c r="B1842" s="43"/>
      <c r="C1842" s="293" t="s">
        <v>1332</v>
      </c>
      <c r="D1842" s="293" t="s">
        <v>1333</v>
      </c>
      <c r="E1842" s="16" t="s">
        <v>1157</v>
      </c>
      <c r="F1842" s="294">
        <v>1993.1669999999999</v>
      </c>
      <c r="G1842" s="37"/>
      <c r="H1842" s="43"/>
    </row>
    <row r="1843" s="2" customFormat="1" ht="16.8" customHeight="1">
      <c r="A1843" s="37"/>
      <c r="B1843" s="43"/>
      <c r="C1843" s="289" t="s">
        <v>1359</v>
      </c>
      <c r="D1843" s="290" t="s">
        <v>1359</v>
      </c>
      <c r="E1843" s="291" t="s">
        <v>1</v>
      </c>
      <c r="F1843" s="292">
        <v>26.323</v>
      </c>
      <c r="G1843" s="37"/>
      <c r="H1843" s="43"/>
    </row>
    <row r="1844" s="2" customFormat="1" ht="16.8" customHeight="1">
      <c r="A1844" s="37"/>
      <c r="B1844" s="43"/>
      <c r="C1844" s="293" t="s">
        <v>1359</v>
      </c>
      <c r="D1844" s="293" t="s">
        <v>1360</v>
      </c>
      <c r="E1844" s="16" t="s">
        <v>1</v>
      </c>
      <c r="F1844" s="294">
        <v>26.323</v>
      </c>
      <c r="G1844" s="37"/>
      <c r="H1844" s="43"/>
    </row>
    <row r="1845" s="2" customFormat="1" ht="16.8" customHeight="1">
      <c r="A1845" s="37"/>
      <c r="B1845" s="43"/>
      <c r="C1845" s="289" t="s">
        <v>1366</v>
      </c>
      <c r="D1845" s="290" t="s">
        <v>1366</v>
      </c>
      <c r="E1845" s="291" t="s">
        <v>1</v>
      </c>
      <c r="F1845" s="292">
        <v>35.366</v>
      </c>
      <c r="G1845" s="37"/>
      <c r="H1845" s="43"/>
    </row>
    <row r="1846" s="2" customFormat="1" ht="16.8" customHeight="1">
      <c r="A1846" s="37"/>
      <c r="B1846" s="43"/>
      <c r="C1846" s="293" t="s">
        <v>1366</v>
      </c>
      <c r="D1846" s="293" t="s">
        <v>1367</v>
      </c>
      <c r="E1846" s="16" t="s">
        <v>1</v>
      </c>
      <c r="F1846" s="294">
        <v>35.366</v>
      </c>
      <c r="G1846" s="37"/>
      <c r="H1846" s="43"/>
    </row>
    <row r="1847" s="2" customFormat="1" ht="16.8" customHeight="1">
      <c r="A1847" s="37"/>
      <c r="B1847" s="43"/>
      <c r="C1847" s="289" t="s">
        <v>2651</v>
      </c>
      <c r="D1847" s="290" t="s">
        <v>2651</v>
      </c>
      <c r="E1847" s="291" t="s">
        <v>1</v>
      </c>
      <c r="F1847" s="292">
        <v>3.1280000000000001</v>
      </c>
      <c r="G1847" s="37"/>
      <c r="H1847" s="43"/>
    </row>
    <row r="1848" s="2" customFormat="1" ht="16.8" customHeight="1">
      <c r="A1848" s="37"/>
      <c r="B1848" s="43"/>
      <c r="C1848" s="293" t="s">
        <v>1</v>
      </c>
      <c r="D1848" s="293" t="s">
        <v>651</v>
      </c>
      <c r="E1848" s="16" t="s">
        <v>1</v>
      </c>
      <c r="F1848" s="294">
        <v>0</v>
      </c>
      <c r="G1848" s="37"/>
      <c r="H1848" s="43"/>
    </row>
    <row r="1849" s="2" customFormat="1" ht="16.8" customHeight="1">
      <c r="A1849" s="37"/>
      <c r="B1849" s="43"/>
      <c r="C1849" s="293" t="s">
        <v>2651</v>
      </c>
      <c r="D1849" s="293" t="s">
        <v>2652</v>
      </c>
      <c r="E1849" s="16" t="s">
        <v>1</v>
      </c>
      <c r="F1849" s="294">
        <v>3.1280000000000001</v>
      </c>
      <c r="G1849" s="37"/>
      <c r="H1849" s="43"/>
    </row>
    <row r="1850" s="2" customFormat="1" ht="16.8" customHeight="1">
      <c r="A1850" s="37"/>
      <c r="B1850" s="43"/>
      <c r="C1850" s="295" t="s">
        <v>2573</v>
      </c>
      <c r="D1850" s="37"/>
      <c r="E1850" s="37"/>
      <c r="F1850" s="37"/>
      <c r="G1850" s="37"/>
      <c r="H1850" s="43"/>
    </row>
    <row r="1851" s="2" customFormat="1" ht="16.8" customHeight="1">
      <c r="A1851" s="37"/>
      <c r="B1851" s="43"/>
      <c r="C1851" s="293" t="s">
        <v>472</v>
      </c>
      <c r="D1851" s="293" t="s">
        <v>473</v>
      </c>
      <c r="E1851" s="16" t="s">
        <v>438</v>
      </c>
      <c r="F1851" s="294">
        <v>37.518999999999998</v>
      </c>
      <c r="G1851" s="37"/>
      <c r="H1851" s="43"/>
    </row>
    <row r="1852" s="2" customFormat="1" ht="16.8" customHeight="1">
      <c r="A1852" s="37"/>
      <c r="B1852" s="43"/>
      <c r="C1852" s="289" t="s">
        <v>1381</v>
      </c>
      <c r="D1852" s="290" t="s">
        <v>1381</v>
      </c>
      <c r="E1852" s="291" t="s">
        <v>1</v>
      </c>
      <c r="F1852" s="292">
        <v>26.323</v>
      </c>
      <c r="G1852" s="37"/>
      <c r="H1852" s="43"/>
    </row>
    <row r="1853" s="2" customFormat="1" ht="16.8" customHeight="1">
      <c r="A1853" s="37"/>
      <c r="B1853" s="43"/>
      <c r="C1853" s="293" t="s">
        <v>1381</v>
      </c>
      <c r="D1853" s="293" t="s">
        <v>1382</v>
      </c>
      <c r="E1853" s="16" t="s">
        <v>1</v>
      </c>
      <c r="F1853" s="294">
        <v>26.323</v>
      </c>
      <c r="G1853" s="37"/>
      <c r="H1853" s="43"/>
    </row>
    <row r="1854" s="2" customFormat="1" ht="16.8" customHeight="1">
      <c r="A1854" s="37"/>
      <c r="B1854" s="43"/>
      <c r="C1854" s="289" t="s">
        <v>288</v>
      </c>
      <c r="D1854" s="290" t="s">
        <v>288</v>
      </c>
      <c r="E1854" s="291" t="s">
        <v>1</v>
      </c>
      <c r="F1854" s="292">
        <v>47.149999999999999</v>
      </c>
      <c r="G1854" s="37"/>
      <c r="H1854" s="43"/>
    </row>
    <row r="1855" s="2" customFormat="1" ht="16.8" customHeight="1">
      <c r="A1855" s="37"/>
      <c r="B1855" s="43"/>
      <c r="C1855" s="293" t="s">
        <v>288</v>
      </c>
      <c r="D1855" s="293" t="s">
        <v>1391</v>
      </c>
      <c r="E1855" s="16" t="s">
        <v>1</v>
      </c>
      <c r="F1855" s="294">
        <v>47.149999999999999</v>
      </c>
      <c r="G1855" s="37"/>
      <c r="H1855" s="43"/>
    </row>
    <row r="1856" s="2" customFormat="1" ht="16.8" customHeight="1">
      <c r="A1856" s="37"/>
      <c r="B1856" s="43"/>
      <c r="C1856" s="295" t="s">
        <v>2573</v>
      </c>
      <c r="D1856" s="37"/>
      <c r="E1856" s="37"/>
      <c r="F1856" s="37"/>
      <c r="G1856" s="37"/>
      <c r="H1856" s="43"/>
    </row>
    <row r="1857" s="2" customFormat="1" ht="16.8" customHeight="1">
      <c r="A1857" s="37"/>
      <c r="B1857" s="43"/>
      <c r="C1857" s="293" t="s">
        <v>1384</v>
      </c>
      <c r="D1857" s="293" t="s">
        <v>1385</v>
      </c>
      <c r="E1857" s="16" t="s">
        <v>423</v>
      </c>
      <c r="F1857" s="294">
        <v>225.25</v>
      </c>
      <c r="G1857" s="37"/>
      <c r="H1857" s="43"/>
    </row>
    <row r="1858" s="2" customFormat="1" ht="16.8" customHeight="1">
      <c r="A1858" s="37"/>
      <c r="B1858" s="43"/>
      <c r="C1858" s="289" t="s">
        <v>291</v>
      </c>
      <c r="D1858" s="290" t="s">
        <v>291</v>
      </c>
      <c r="E1858" s="291" t="s">
        <v>1</v>
      </c>
      <c r="F1858" s="292">
        <v>240.56999999999999</v>
      </c>
      <c r="G1858" s="37"/>
      <c r="H1858" s="43"/>
    </row>
    <row r="1859" s="2" customFormat="1" ht="16.8" customHeight="1">
      <c r="A1859" s="37"/>
      <c r="B1859" s="43"/>
      <c r="C1859" s="293" t="s">
        <v>291</v>
      </c>
      <c r="D1859" s="293" t="s">
        <v>1401</v>
      </c>
      <c r="E1859" s="16" t="s">
        <v>1</v>
      </c>
      <c r="F1859" s="294">
        <v>240.56999999999999</v>
      </c>
      <c r="G1859" s="37"/>
      <c r="H1859" s="43"/>
    </row>
    <row r="1860" s="2" customFormat="1" ht="16.8" customHeight="1">
      <c r="A1860" s="37"/>
      <c r="B1860" s="43"/>
      <c r="C1860" s="295" t="s">
        <v>2573</v>
      </c>
      <c r="D1860" s="37"/>
      <c r="E1860" s="37"/>
      <c r="F1860" s="37"/>
      <c r="G1860" s="37"/>
      <c r="H1860" s="43"/>
    </row>
    <row r="1861" s="2" customFormat="1" ht="16.8" customHeight="1">
      <c r="A1861" s="37"/>
      <c r="B1861" s="43"/>
      <c r="C1861" s="293" t="s">
        <v>1395</v>
      </c>
      <c r="D1861" s="293" t="s">
        <v>1396</v>
      </c>
      <c r="E1861" s="16" t="s">
        <v>364</v>
      </c>
      <c r="F1861" s="294">
        <v>338.565</v>
      </c>
      <c r="G1861" s="37"/>
      <c r="H1861" s="43"/>
    </row>
    <row r="1862" s="2" customFormat="1" ht="16.8" customHeight="1">
      <c r="A1862" s="37"/>
      <c r="B1862" s="43"/>
      <c r="C1862" s="289" t="s">
        <v>1414</v>
      </c>
      <c r="D1862" s="290" t="s">
        <v>1414</v>
      </c>
      <c r="E1862" s="291" t="s">
        <v>1</v>
      </c>
      <c r="F1862" s="292">
        <v>0.29699999999999999</v>
      </c>
      <c r="G1862" s="37"/>
      <c r="H1862" s="43"/>
    </row>
    <row r="1863" s="2" customFormat="1" ht="16.8" customHeight="1">
      <c r="A1863" s="37"/>
      <c r="B1863" s="43"/>
      <c r="C1863" s="293" t="s">
        <v>1414</v>
      </c>
      <c r="D1863" s="293" t="s">
        <v>1415</v>
      </c>
      <c r="E1863" s="16" t="s">
        <v>1</v>
      </c>
      <c r="F1863" s="294">
        <v>0.29699999999999999</v>
      </c>
      <c r="G1863" s="37"/>
      <c r="H1863" s="43"/>
    </row>
    <row r="1864" s="2" customFormat="1" ht="16.8" customHeight="1">
      <c r="A1864" s="37"/>
      <c r="B1864" s="43"/>
      <c r="C1864" s="289" t="s">
        <v>1450</v>
      </c>
      <c r="D1864" s="290" t="s">
        <v>1450</v>
      </c>
      <c r="E1864" s="291" t="s">
        <v>1</v>
      </c>
      <c r="F1864" s="292">
        <v>102</v>
      </c>
      <c r="G1864" s="37"/>
      <c r="H1864" s="43"/>
    </row>
    <row r="1865" s="2" customFormat="1" ht="16.8" customHeight="1">
      <c r="A1865" s="37"/>
      <c r="B1865" s="43"/>
      <c r="C1865" s="293" t="s">
        <v>1450</v>
      </c>
      <c r="D1865" s="293" t="s">
        <v>1451</v>
      </c>
      <c r="E1865" s="16" t="s">
        <v>1</v>
      </c>
      <c r="F1865" s="294">
        <v>102</v>
      </c>
      <c r="G1865" s="37"/>
      <c r="H1865" s="43"/>
    </row>
    <row r="1866" s="2" customFormat="1" ht="16.8" customHeight="1">
      <c r="A1866" s="37"/>
      <c r="B1866" s="43"/>
      <c r="C1866" s="289" t="s">
        <v>499</v>
      </c>
      <c r="D1866" s="290" t="s">
        <v>499</v>
      </c>
      <c r="E1866" s="291" t="s">
        <v>1</v>
      </c>
      <c r="F1866" s="292">
        <v>28.007999999999999</v>
      </c>
      <c r="G1866" s="37"/>
      <c r="H1866" s="43"/>
    </row>
    <row r="1867" s="2" customFormat="1" ht="16.8" customHeight="1">
      <c r="A1867" s="37"/>
      <c r="B1867" s="43"/>
      <c r="C1867" s="293" t="s">
        <v>499</v>
      </c>
      <c r="D1867" s="293" t="s">
        <v>500</v>
      </c>
      <c r="E1867" s="16" t="s">
        <v>1</v>
      </c>
      <c r="F1867" s="294">
        <v>28.007999999999999</v>
      </c>
      <c r="G1867" s="37"/>
      <c r="H1867" s="43"/>
    </row>
    <row r="1868" s="2" customFormat="1" ht="16.8" customHeight="1">
      <c r="A1868" s="37"/>
      <c r="B1868" s="43"/>
      <c r="C1868" s="289" t="s">
        <v>2653</v>
      </c>
      <c r="D1868" s="290" t="s">
        <v>2653</v>
      </c>
      <c r="E1868" s="291" t="s">
        <v>1</v>
      </c>
      <c r="F1868" s="292">
        <v>2.7160000000000002</v>
      </c>
      <c r="G1868" s="37"/>
      <c r="H1868" s="43"/>
    </row>
    <row r="1869" s="2" customFormat="1" ht="16.8" customHeight="1">
      <c r="A1869" s="37"/>
      <c r="B1869" s="43"/>
      <c r="C1869" s="293" t="s">
        <v>2653</v>
      </c>
      <c r="D1869" s="293" t="s">
        <v>2639</v>
      </c>
      <c r="E1869" s="16" t="s">
        <v>1</v>
      </c>
      <c r="F1869" s="294">
        <v>2.7160000000000002</v>
      </c>
      <c r="G1869" s="37"/>
      <c r="H1869" s="43"/>
    </row>
    <row r="1870" s="2" customFormat="1" ht="16.8" customHeight="1">
      <c r="A1870" s="37"/>
      <c r="B1870" s="43"/>
      <c r="C1870" s="295" t="s">
        <v>2573</v>
      </c>
      <c r="D1870" s="37"/>
      <c r="E1870" s="37"/>
      <c r="F1870" s="37"/>
      <c r="G1870" s="37"/>
      <c r="H1870" s="43"/>
    </row>
    <row r="1871" s="2" customFormat="1" ht="16.8" customHeight="1">
      <c r="A1871" s="37"/>
      <c r="B1871" s="43"/>
      <c r="C1871" s="293" t="s">
        <v>2241</v>
      </c>
      <c r="D1871" s="293" t="s">
        <v>2242</v>
      </c>
      <c r="E1871" s="16" t="s">
        <v>364</v>
      </c>
      <c r="F1871" s="294">
        <v>54.334000000000003</v>
      </c>
      <c r="G1871" s="37"/>
      <c r="H1871" s="43"/>
    </row>
    <row r="1872" s="2" customFormat="1" ht="16.8" customHeight="1">
      <c r="A1872" s="37"/>
      <c r="B1872" s="43"/>
      <c r="C1872" s="289" t="s">
        <v>528</v>
      </c>
      <c r="D1872" s="290" t="s">
        <v>528</v>
      </c>
      <c r="E1872" s="291" t="s">
        <v>1</v>
      </c>
      <c r="F1872" s="292">
        <v>28.007999999999999</v>
      </c>
      <c r="G1872" s="37"/>
      <c r="H1872" s="43"/>
    </row>
    <row r="1873" s="2" customFormat="1" ht="16.8" customHeight="1">
      <c r="A1873" s="37"/>
      <c r="B1873" s="43"/>
      <c r="C1873" s="293" t="s">
        <v>528</v>
      </c>
      <c r="D1873" s="293" t="s">
        <v>529</v>
      </c>
      <c r="E1873" s="16" t="s">
        <v>1</v>
      </c>
      <c r="F1873" s="294">
        <v>28.007999999999999</v>
      </c>
      <c r="G1873" s="37"/>
      <c r="H1873" s="43"/>
    </row>
    <row r="1874" s="2" customFormat="1" ht="16.8" customHeight="1">
      <c r="A1874" s="37"/>
      <c r="B1874" s="43"/>
      <c r="C1874" s="289" t="s">
        <v>552</v>
      </c>
      <c r="D1874" s="290" t="s">
        <v>552</v>
      </c>
      <c r="E1874" s="291" t="s">
        <v>1</v>
      </c>
      <c r="F1874" s="292">
        <v>15.458</v>
      </c>
      <c r="G1874" s="37"/>
      <c r="H1874" s="43"/>
    </row>
    <row r="1875" s="2" customFormat="1" ht="16.8" customHeight="1">
      <c r="A1875" s="37"/>
      <c r="B1875" s="43"/>
      <c r="C1875" s="293" t="s">
        <v>552</v>
      </c>
      <c r="D1875" s="293" t="s">
        <v>553</v>
      </c>
      <c r="E1875" s="16" t="s">
        <v>1</v>
      </c>
      <c r="F1875" s="294">
        <v>15.458</v>
      </c>
      <c r="G1875" s="37"/>
      <c r="H1875" s="43"/>
    </row>
    <row r="1876" s="2" customFormat="1" ht="16.8" customHeight="1">
      <c r="A1876" s="37"/>
      <c r="B1876" s="43"/>
      <c r="C1876" s="289" t="s">
        <v>294</v>
      </c>
      <c r="D1876" s="290" t="s">
        <v>294</v>
      </c>
      <c r="E1876" s="291" t="s">
        <v>1</v>
      </c>
      <c r="F1876" s="292">
        <v>0.40400000000000003</v>
      </c>
      <c r="G1876" s="37"/>
      <c r="H1876" s="43"/>
    </row>
    <row r="1877" s="2" customFormat="1" ht="16.8" customHeight="1">
      <c r="A1877" s="37"/>
      <c r="B1877" s="43"/>
      <c r="C1877" s="293" t="s">
        <v>1</v>
      </c>
      <c r="D1877" s="293" t="s">
        <v>2375</v>
      </c>
      <c r="E1877" s="16" t="s">
        <v>1</v>
      </c>
      <c r="F1877" s="294">
        <v>0</v>
      </c>
      <c r="G1877" s="37"/>
      <c r="H1877" s="43"/>
    </row>
    <row r="1878" s="2" customFormat="1" ht="16.8" customHeight="1">
      <c r="A1878" s="37"/>
      <c r="B1878" s="43"/>
      <c r="C1878" s="293" t="s">
        <v>294</v>
      </c>
      <c r="D1878" s="293" t="s">
        <v>2376</v>
      </c>
      <c r="E1878" s="16" t="s">
        <v>1</v>
      </c>
      <c r="F1878" s="294">
        <v>0.40400000000000003</v>
      </c>
      <c r="G1878" s="37"/>
      <c r="H1878" s="43"/>
    </row>
    <row r="1879" s="2" customFormat="1" ht="16.8" customHeight="1">
      <c r="A1879" s="37"/>
      <c r="B1879" s="43"/>
      <c r="C1879" s="295" t="s">
        <v>2573</v>
      </c>
      <c r="D1879" s="37"/>
      <c r="E1879" s="37"/>
      <c r="F1879" s="37"/>
      <c r="G1879" s="37"/>
      <c r="H1879" s="43"/>
    </row>
    <row r="1880" s="2" customFormat="1">
      <c r="A1880" s="37"/>
      <c r="B1880" s="43"/>
      <c r="C1880" s="293" t="s">
        <v>2368</v>
      </c>
      <c r="D1880" s="293" t="s">
        <v>2369</v>
      </c>
      <c r="E1880" s="16" t="s">
        <v>438</v>
      </c>
      <c r="F1880" s="294">
        <v>2.4529999999999998</v>
      </c>
      <c r="G1880" s="37"/>
      <c r="H1880" s="43"/>
    </row>
    <row r="1881" s="2" customFormat="1" ht="16.8" customHeight="1">
      <c r="A1881" s="37"/>
      <c r="B1881" s="43"/>
      <c r="C1881" s="289" t="s">
        <v>297</v>
      </c>
      <c r="D1881" s="290" t="s">
        <v>297</v>
      </c>
      <c r="E1881" s="291" t="s">
        <v>1</v>
      </c>
      <c r="F1881" s="292">
        <v>1.2150000000000001</v>
      </c>
      <c r="G1881" s="37"/>
      <c r="H1881" s="43"/>
    </row>
    <row r="1882" s="2" customFormat="1" ht="16.8" customHeight="1">
      <c r="A1882" s="37"/>
      <c r="B1882" s="43"/>
      <c r="C1882" s="293" t="s">
        <v>297</v>
      </c>
      <c r="D1882" s="293" t="s">
        <v>2404</v>
      </c>
      <c r="E1882" s="16" t="s">
        <v>1</v>
      </c>
      <c r="F1882" s="294">
        <v>1.2150000000000001</v>
      </c>
      <c r="G1882" s="37"/>
      <c r="H1882" s="43"/>
    </row>
    <row r="1883" s="2" customFormat="1" ht="16.8" customHeight="1">
      <c r="A1883" s="37"/>
      <c r="B1883" s="43"/>
      <c r="C1883" s="295" t="s">
        <v>2573</v>
      </c>
      <c r="D1883" s="37"/>
      <c r="E1883" s="37"/>
      <c r="F1883" s="37"/>
      <c r="G1883" s="37"/>
      <c r="H1883" s="43"/>
    </row>
    <row r="1884" s="2" customFormat="1" ht="16.8" customHeight="1">
      <c r="A1884" s="37"/>
      <c r="B1884" s="43"/>
      <c r="C1884" s="293" t="s">
        <v>2396</v>
      </c>
      <c r="D1884" s="293" t="s">
        <v>2397</v>
      </c>
      <c r="E1884" s="16" t="s">
        <v>364</v>
      </c>
      <c r="F1884" s="294">
        <v>36.472999999999999</v>
      </c>
      <c r="G1884" s="37"/>
      <c r="H1884" s="43"/>
    </row>
    <row r="1885" s="2" customFormat="1" ht="16.8" customHeight="1">
      <c r="A1885" s="37"/>
      <c r="B1885" s="43"/>
      <c r="C1885" s="289" t="s">
        <v>569</v>
      </c>
      <c r="D1885" s="290" t="s">
        <v>569</v>
      </c>
      <c r="E1885" s="291" t="s">
        <v>1</v>
      </c>
      <c r="F1885" s="292">
        <v>28.007999999999999</v>
      </c>
      <c r="G1885" s="37"/>
      <c r="H1885" s="43"/>
    </row>
    <row r="1886" s="2" customFormat="1" ht="16.8" customHeight="1">
      <c r="A1886" s="37"/>
      <c r="B1886" s="43"/>
      <c r="C1886" s="293" t="s">
        <v>569</v>
      </c>
      <c r="D1886" s="293" t="s">
        <v>570</v>
      </c>
      <c r="E1886" s="16" t="s">
        <v>1</v>
      </c>
      <c r="F1886" s="294">
        <v>28.007999999999999</v>
      </c>
      <c r="G1886" s="37"/>
      <c r="H1886" s="43"/>
    </row>
    <row r="1887" s="2" customFormat="1" ht="16.8" customHeight="1">
      <c r="A1887" s="37"/>
      <c r="B1887" s="43"/>
      <c r="C1887" s="289" t="s">
        <v>300</v>
      </c>
      <c r="D1887" s="290" t="s">
        <v>300</v>
      </c>
      <c r="E1887" s="291" t="s">
        <v>1</v>
      </c>
      <c r="F1887" s="292">
        <v>9.4499999999999993</v>
      </c>
      <c r="G1887" s="37"/>
      <c r="H1887" s="43"/>
    </row>
    <row r="1888" s="2" customFormat="1" ht="16.8" customHeight="1">
      <c r="A1888" s="37"/>
      <c r="B1888" s="43"/>
      <c r="C1888" s="293" t="s">
        <v>1</v>
      </c>
      <c r="D1888" s="293" t="s">
        <v>2432</v>
      </c>
      <c r="E1888" s="16" t="s">
        <v>1</v>
      </c>
      <c r="F1888" s="294">
        <v>0</v>
      </c>
      <c r="G1888" s="37"/>
      <c r="H1888" s="43"/>
    </row>
    <row r="1889" s="2" customFormat="1" ht="16.8" customHeight="1">
      <c r="A1889" s="37"/>
      <c r="B1889" s="43"/>
      <c r="C1889" s="293" t="s">
        <v>300</v>
      </c>
      <c r="D1889" s="293" t="s">
        <v>2433</v>
      </c>
      <c r="E1889" s="16" t="s">
        <v>1</v>
      </c>
      <c r="F1889" s="294">
        <v>9.4499999999999993</v>
      </c>
      <c r="G1889" s="37"/>
      <c r="H1889" s="43"/>
    </row>
    <row r="1890" s="2" customFormat="1" ht="16.8" customHeight="1">
      <c r="A1890" s="37"/>
      <c r="B1890" s="43"/>
      <c r="C1890" s="295" t="s">
        <v>2573</v>
      </c>
      <c r="D1890" s="37"/>
      <c r="E1890" s="37"/>
      <c r="F1890" s="37"/>
      <c r="G1890" s="37"/>
      <c r="H1890" s="43"/>
    </row>
    <row r="1891" s="2" customFormat="1" ht="16.8" customHeight="1">
      <c r="A1891" s="37"/>
      <c r="B1891" s="43"/>
      <c r="C1891" s="293" t="s">
        <v>2423</v>
      </c>
      <c r="D1891" s="293" t="s">
        <v>2424</v>
      </c>
      <c r="E1891" s="16" t="s">
        <v>364</v>
      </c>
      <c r="F1891" s="294">
        <v>26.645</v>
      </c>
      <c r="G1891" s="37"/>
      <c r="H1891" s="43"/>
    </row>
    <row r="1892" s="2" customFormat="1" ht="16.8" customHeight="1">
      <c r="A1892" s="37"/>
      <c r="B1892" s="43"/>
      <c r="C1892" s="289" t="s">
        <v>2654</v>
      </c>
      <c r="D1892" s="290" t="s">
        <v>2654</v>
      </c>
      <c r="E1892" s="291" t="s">
        <v>1</v>
      </c>
      <c r="F1892" s="292">
        <v>99.119</v>
      </c>
      <c r="G1892" s="37"/>
      <c r="H1892" s="43"/>
    </row>
    <row r="1893" s="2" customFormat="1" ht="16.8" customHeight="1">
      <c r="A1893" s="37"/>
      <c r="B1893" s="43"/>
      <c r="C1893" s="293" t="s">
        <v>1</v>
      </c>
      <c r="D1893" s="293" t="s">
        <v>2430</v>
      </c>
      <c r="E1893" s="16" t="s">
        <v>1</v>
      </c>
      <c r="F1893" s="294">
        <v>0</v>
      </c>
      <c r="G1893" s="37"/>
      <c r="H1893" s="43"/>
    </row>
    <row r="1894" s="2" customFormat="1" ht="16.8" customHeight="1">
      <c r="A1894" s="37"/>
      <c r="B1894" s="43"/>
      <c r="C1894" s="293" t="s">
        <v>2654</v>
      </c>
      <c r="D1894" s="293" t="s">
        <v>2655</v>
      </c>
      <c r="E1894" s="16" t="s">
        <v>1</v>
      </c>
      <c r="F1894" s="294">
        <v>99.119</v>
      </c>
      <c r="G1894" s="37"/>
      <c r="H1894" s="43"/>
    </row>
    <row r="1895" s="2" customFormat="1" ht="16.8" customHeight="1">
      <c r="A1895" s="37"/>
      <c r="B1895" s="43"/>
      <c r="C1895" s="295" t="s">
        <v>2573</v>
      </c>
      <c r="D1895" s="37"/>
      <c r="E1895" s="37"/>
      <c r="F1895" s="37"/>
      <c r="G1895" s="37"/>
      <c r="H1895" s="43"/>
    </row>
    <row r="1896" s="2" customFormat="1" ht="16.8" customHeight="1">
      <c r="A1896" s="37"/>
      <c r="B1896" s="43"/>
      <c r="C1896" s="293" t="s">
        <v>2438</v>
      </c>
      <c r="D1896" s="293" t="s">
        <v>2439</v>
      </c>
      <c r="E1896" s="16" t="s">
        <v>364</v>
      </c>
      <c r="F1896" s="294">
        <v>286.618</v>
      </c>
      <c r="G1896" s="37"/>
      <c r="H1896" s="43"/>
    </row>
    <row r="1897" s="2" customFormat="1" ht="16.8" customHeight="1">
      <c r="A1897" s="37"/>
      <c r="B1897" s="43"/>
      <c r="C1897" s="289" t="s">
        <v>2656</v>
      </c>
      <c r="D1897" s="290" t="s">
        <v>2656</v>
      </c>
      <c r="E1897" s="291" t="s">
        <v>1</v>
      </c>
      <c r="F1897" s="292">
        <v>-160.38</v>
      </c>
      <c r="G1897" s="37"/>
      <c r="H1897" s="43"/>
    </row>
    <row r="1898" s="2" customFormat="1" ht="16.8" customHeight="1">
      <c r="A1898" s="37"/>
      <c r="B1898" s="43"/>
      <c r="C1898" s="293" t="s">
        <v>2656</v>
      </c>
      <c r="D1898" s="293" t="s">
        <v>1007</v>
      </c>
      <c r="E1898" s="16" t="s">
        <v>1</v>
      </c>
      <c r="F1898" s="294">
        <v>-160.38</v>
      </c>
      <c r="G1898" s="37"/>
      <c r="H1898" s="43"/>
    </row>
    <row r="1899" s="2" customFormat="1" ht="16.8" customHeight="1">
      <c r="A1899" s="37"/>
      <c r="B1899" s="43"/>
      <c r="C1899" s="295" t="s">
        <v>2573</v>
      </c>
      <c r="D1899" s="37"/>
      <c r="E1899" s="37"/>
      <c r="F1899" s="37"/>
      <c r="G1899" s="37"/>
      <c r="H1899" s="43"/>
    </row>
    <row r="1900" s="2" customFormat="1">
      <c r="A1900" s="37"/>
      <c r="B1900" s="43"/>
      <c r="C1900" s="293" t="s">
        <v>2471</v>
      </c>
      <c r="D1900" s="293" t="s">
        <v>2472</v>
      </c>
      <c r="E1900" s="16" t="s">
        <v>364</v>
      </c>
      <c r="F1900" s="294">
        <v>1993.1659999999999</v>
      </c>
      <c r="G1900" s="37"/>
      <c r="H1900" s="43"/>
    </row>
    <row r="1901" s="2" customFormat="1" ht="16.8" customHeight="1">
      <c r="A1901" s="37"/>
      <c r="B1901" s="43"/>
      <c r="C1901" s="289" t="s">
        <v>2657</v>
      </c>
      <c r="D1901" s="290" t="s">
        <v>2657</v>
      </c>
      <c r="E1901" s="291" t="s">
        <v>1</v>
      </c>
      <c r="F1901" s="292">
        <v>4.125</v>
      </c>
      <c r="G1901" s="37"/>
      <c r="H1901" s="43"/>
    </row>
    <row r="1902" s="2" customFormat="1" ht="16.8" customHeight="1">
      <c r="A1902" s="37"/>
      <c r="B1902" s="43"/>
      <c r="C1902" s="293" t="s">
        <v>2657</v>
      </c>
      <c r="D1902" s="293" t="s">
        <v>2658</v>
      </c>
      <c r="E1902" s="16" t="s">
        <v>1</v>
      </c>
      <c r="F1902" s="294">
        <v>4.125</v>
      </c>
      <c r="G1902" s="37"/>
      <c r="H1902" s="43"/>
    </row>
    <row r="1903" s="2" customFormat="1" ht="16.8" customHeight="1">
      <c r="A1903" s="37"/>
      <c r="B1903" s="43"/>
      <c r="C1903" s="295" t="s">
        <v>2573</v>
      </c>
      <c r="D1903" s="37"/>
      <c r="E1903" s="37"/>
      <c r="F1903" s="37"/>
      <c r="G1903" s="37"/>
      <c r="H1903" s="43"/>
    </row>
    <row r="1904" s="2" customFormat="1" ht="16.8" customHeight="1">
      <c r="A1904" s="37"/>
      <c r="B1904" s="43"/>
      <c r="C1904" s="293" t="s">
        <v>2475</v>
      </c>
      <c r="D1904" s="293" t="s">
        <v>2476</v>
      </c>
      <c r="E1904" s="16" t="s">
        <v>364</v>
      </c>
      <c r="F1904" s="294">
        <v>10.641</v>
      </c>
      <c r="G1904" s="37"/>
      <c r="H1904" s="43"/>
    </row>
    <row r="1905" s="2" customFormat="1" ht="16.8" customHeight="1">
      <c r="A1905" s="37"/>
      <c r="B1905" s="43"/>
      <c r="C1905" s="289" t="s">
        <v>583</v>
      </c>
      <c r="D1905" s="290" t="s">
        <v>583</v>
      </c>
      <c r="E1905" s="291" t="s">
        <v>1</v>
      </c>
      <c r="F1905" s="292">
        <v>28.007999999999999</v>
      </c>
      <c r="G1905" s="37"/>
      <c r="H1905" s="43"/>
    </row>
    <row r="1906" s="2" customFormat="1" ht="16.8" customHeight="1">
      <c r="A1906" s="37"/>
      <c r="B1906" s="43"/>
      <c r="C1906" s="293" t="s">
        <v>583</v>
      </c>
      <c r="D1906" s="293" t="s">
        <v>584</v>
      </c>
      <c r="E1906" s="16" t="s">
        <v>1</v>
      </c>
      <c r="F1906" s="294">
        <v>28.007999999999999</v>
      </c>
      <c r="G1906" s="37"/>
      <c r="H1906" s="43"/>
    </row>
    <row r="1907" s="2" customFormat="1" ht="16.8" customHeight="1">
      <c r="A1907" s="37"/>
      <c r="B1907" s="43"/>
      <c r="C1907" s="289" t="s">
        <v>1500</v>
      </c>
      <c r="D1907" s="290" t="s">
        <v>1500</v>
      </c>
      <c r="E1907" s="291" t="s">
        <v>1</v>
      </c>
      <c r="F1907" s="292">
        <v>12.721</v>
      </c>
      <c r="G1907" s="37"/>
      <c r="H1907" s="43"/>
    </row>
    <row r="1908" s="2" customFormat="1" ht="16.8" customHeight="1">
      <c r="A1908" s="37"/>
      <c r="B1908" s="43"/>
      <c r="C1908" s="293" t="s">
        <v>1500</v>
      </c>
      <c r="D1908" s="293" t="s">
        <v>1501</v>
      </c>
      <c r="E1908" s="16" t="s">
        <v>1</v>
      </c>
      <c r="F1908" s="294">
        <v>12.721</v>
      </c>
      <c r="G1908" s="37"/>
      <c r="H1908" s="43"/>
    </row>
    <row r="1909" s="2" customFormat="1" ht="16.8" customHeight="1">
      <c r="A1909" s="37"/>
      <c r="B1909" s="43"/>
      <c r="C1909" s="289" t="s">
        <v>618</v>
      </c>
      <c r="D1909" s="290" t="s">
        <v>618</v>
      </c>
      <c r="E1909" s="291" t="s">
        <v>1</v>
      </c>
      <c r="F1909" s="292">
        <v>15.458</v>
      </c>
      <c r="G1909" s="37"/>
      <c r="H1909" s="43"/>
    </row>
    <row r="1910" s="2" customFormat="1" ht="16.8" customHeight="1">
      <c r="A1910" s="37"/>
      <c r="B1910" s="43"/>
      <c r="C1910" s="293" t="s">
        <v>618</v>
      </c>
      <c r="D1910" s="293" t="s">
        <v>619</v>
      </c>
      <c r="E1910" s="16" t="s">
        <v>1</v>
      </c>
      <c r="F1910" s="294">
        <v>15.458</v>
      </c>
      <c r="G1910" s="37"/>
      <c r="H1910" s="43"/>
    </row>
    <row r="1911" s="2" customFormat="1" ht="16.8" customHeight="1">
      <c r="A1911" s="37"/>
      <c r="B1911" s="43"/>
      <c r="C1911" s="289" t="s">
        <v>303</v>
      </c>
      <c r="D1911" s="290" t="s">
        <v>303</v>
      </c>
      <c r="E1911" s="291" t="s">
        <v>1</v>
      </c>
      <c r="F1911" s="292">
        <v>8.0999999999999996</v>
      </c>
      <c r="G1911" s="37"/>
      <c r="H1911" s="43"/>
    </row>
    <row r="1912" s="2" customFormat="1" ht="16.8" customHeight="1">
      <c r="A1912" s="37"/>
      <c r="B1912" s="43"/>
      <c r="C1912" s="293" t="s">
        <v>303</v>
      </c>
      <c r="D1912" s="293" t="s">
        <v>1184</v>
      </c>
      <c r="E1912" s="16" t="s">
        <v>1</v>
      </c>
      <c r="F1912" s="294">
        <v>8.0999999999999996</v>
      </c>
      <c r="G1912" s="37"/>
      <c r="H1912" s="43"/>
    </row>
    <row r="1913" s="2" customFormat="1" ht="16.8" customHeight="1">
      <c r="A1913" s="37"/>
      <c r="B1913" s="43"/>
      <c r="C1913" s="295" t="s">
        <v>2573</v>
      </c>
      <c r="D1913" s="37"/>
      <c r="E1913" s="37"/>
      <c r="F1913" s="37"/>
      <c r="G1913" s="37"/>
      <c r="H1913" s="43"/>
    </row>
    <row r="1914" s="2" customFormat="1" ht="16.8" customHeight="1">
      <c r="A1914" s="37"/>
      <c r="B1914" s="43"/>
      <c r="C1914" s="293" t="s">
        <v>1686</v>
      </c>
      <c r="D1914" s="293" t="s">
        <v>1687</v>
      </c>
      <c r="E1914" s="16" t="s">
        <v>423</v>
      </c>
      <c r="F1914" s="294">
        <v>239.55000000000001</v>
      </c>
      <c r="G1914" s="37"/>
      <c r="H1914" s="43"/>
    </row>
    <row r="1915" s="2" customFormat="1" ht="16.8" customHeight="1">
      <c r="A1915" s="37"/>
      <c r="B1915" s="43"/>
      <c r="C1915" s="289" t="s">
        <v>1739</v>
      </c>
      <c r="D1915" s="290" t="s">
        <v>1739</v>
      </c>
      <c r="E1915" s="291" t="s">
        <v>1</v>
      </c>
      <c r="F1915" s="292">
        <v>185.90000000000001</v>
      </c>
      <c r="G1915" s="37"/>
      <c r="H1915" s="43"/>
    </row>
    <row r="1916" s="2" customFormat="1" ht="16.8" customHeight="1">
      <c r="A1916" s="37"/>
      <c r="B1916" s="43"/>
      <c r="C1916" s="293" t="s">
        <v>1739</v>
      </c>
      <c r="D1916" s="293" t="s">
        <v>1740</v>
      </c>
      <c r="E1916" s="16" t="s">
        <v>1</v>
      </c>
      <c r="F1916" s="294">
        <v>185.90000000000001</v>
      </c>
      <c r="G1916" s="37"/>
      <c r="H1916" s="43"/>
    </row>
    <row r="1917" s="2" customFormat="1" ht="16.8" customHeight="1">
      <c r="A1917" s="37"/>
      <c r="B1917" s="43"/>
      <c r="C1917" s="289" t="s">
        <v>1838</v>
      </c>
      <c r="D1917" s="290" t="s">
        <v>1838</v>
      </c>
      <c r="E1917" s="291" t="s">
        <v>1</v>
      </c>
      <c r="F1917" s="292">
        <v>32.049999999999997</v>
      </c>
      <c r="G1917" s="37"/>
      <c r="H1917" s="43"/>
    </row>
    <row r="1918" s="2" customFormat="1" ht="16.8" customHeight="1">
      <c r="A1918" s="37"/>
      <c r="B1918" s="43"/>
      <c r="C1918" s="293" t="s">
        <v>1838</v>
      </c>
      <c r="D1918" s="293" t="s">
        <v>1839</v>
      </c>
      <c r="E1918" s="16" t="s">
        <v>1</v>
      </c>
      <c r="F1918" s="294">
        <v>32.049999999999997</v>
      </c>
      <c r="G1918" s="37"/>
      <c r="H1918" s="43"/>
    </row>
    <row r="1919" s="2" customFormat="1" ht="16.8" customHeight="1">
      <c r="A1919" s="37"/>
      <c r="B1919" s="43"/>
      <c r="C1919" s="289" t="s">
        <v>1853</v>
      </c>
      <c r="D1919" s="290" t="s">
        <v>1853</v>
      </c>
      <c r="E1919" s="291" t="s">
        <v>1</v>
      </c>
      <c r="F1919" s="292">
        <v>16.062000000000001</v>
      </c>
      <c r="G1919" s="37"/>
      <c r="H1919" s="43"/>
    </row>
    <row r="1920" s="2" customFormat="1" ht="16.8" customHeight="1">
      <c r="A1920" s="37"/>
      <c r="B1920" s="43"/>
      <c r="C1920" s="293" t="s">
        <v>1853</v>
      </c>
      <c r="D1920" s="293" t="s">
        <v>1854</v>
      </c>
      <c r="E1920" s="16" t="s">
        <v>1</v>
      </c>
      <c r="F1920" s="294">
        <v>16.062000000000001</v>
      </c>
      <c r="G1920" s="37"/>
      <c r="H1920" s="43"/>
    </row>
    <row r="1921" s="2" customFormat="1" ht="16.8" customHeight="1">
      <c r="A1921" s="37"/>
      <c r="B1921" s="43"/>
      <c r="C1921" s="289" t="s">
        <v>1927</v>
      </c>
      <c r="D1921" s="290" t="s">
        <v>1927</v>
      </c>
      <c r="E1921" s="291" t="s">
        <v>1</v>
      </c>
      <c r="F1921" s="292">
        <v>10.83</v>
      </c>
      <c r="G1921" s="37"/>
      <c r="H1921" s="43"/>
    </row>
    <row r="1922" s="2" customFormat="1" ht="16.8" customHeight="1">
      <c r="A1922" s="37"/>
      <c r="B1922" s="43"/>
      <c r="C1922" s="293" t="s">
        <v>1927</v>
      </c>
      <c r="D1922" s="293" t="s">
        <v>1928</v>
      </c>
      <c r="E1922" s="16" t="s">
        <v>1</v>
      </c>
      <c r="F1922" s="294">
        <v>10.83</v>
      </c>
      <c r="G1922" s="37"/>
      <c r="H1922" s="43"/>
    </row>
    <row r="1923" s="2" customFormat="1" ht="16.8" customHeight="1">
      <c r="A1923" s="37"/>
      <c r="B1923" s="43"/>
      <c r="C1923" s="289" t="s">
        <v>1934</v>
      </c>
      <c r="D1923" s="290" t="s">
        <v>1934</v>
      </c>
      <c r="E1923" s="291" t="s">
        <v>1</v>
      </c>
      <c r="F1923" s="292">
        <v>21.300000000000001</v>
      </c>
      <c r="G1923" s="37"/>
      <c r="H1923" s="43"/>
    </row>
    <row r="1924" s="2" customFormat="1" ht="16.8" customHeight="1">
      <c r="A1924" s="37"/>
      <c r="B1924" s="43"/>
      <c r="C1924" s="293" t="s">
        <v>1934</v>
      </c>
      <c r="D1924" s="293" t="s">
        <v>1935</v>
      </c>
      <c r="E1924" s="16" t="s">
        <v>1</v>
      </c>
      <c r="F1924" s="294">
        <v>21.300000000000001</v>
      </c>
      <c r="G1924" s="37"/>
      <c r="H1924" s="43"/>
    </row>
    <row r="1925" s="2" customFormat="1" ht="16.8" customHeight="1">
      <c r="A1925" s="37"/>
      <c r="B1925" s="43"/>
      <c r="C1925" s="289" t="s">
        <v>1986</v>
      </c>
      <c r="D1925" s="290" t="s">
        <v>1986</v>
      </c>
      <c r="E1925" s="291" t="s">
        <v>1</v>
      </c>
      <c r="F1925" s="292">
        <v>190.34999999999999</v>
      </c>
      <c r="G1925" s="37"/>
      <c r="H1925" s="43"/>
    </row>
    <row r="1926" s="2" customFormat="1" ht="16.8" customHeight="1">
      <c r="A1926" s="37"/>
      <c r="B1926" s="43"/>
      <c r="C1926" s="293" t="s">
        <v>1986</v>
      </c>
      <c r="D1926" s="293" t="s">
        <v>1987</v>
      </c>
      <c r="E1926" s="16" t="s">
        <v>1</v>
      </c>
      <c r="F1926" s="294">
        <v>190.34999999999999</v>
      </c>
      <c r="G1926" s="37"/>
      <c r="H1926" s="43"/>
    </row>
    <row r="1927" s="2" customFormat="1" ht="16.8" customHeight="1">
      <c r="A1927" s="37"/>
      <c r="B1927" s="43"/>
      <c r="C1927" s="289" t="s">
        <v>2659</v>
      </c>
      <c r="D1927" s="290" t="s">
        <v>2659</v>
      </c>
      <c r="E1927" s="291" t="s">
        <v>1</v>
      </c>
      <c r="F1927" s="292">
        <v>23.166</v>
      </c>
      <c r="G1927" s="37"/>
      <c r="H1927" s="43"/>
    </row>
    <row r="1928" s="2" customFormat="1" ht="16.8" customHeight="1">
      <c r="A1928" s="37"/>
      <c r="B1928" s="43"/>
      <c r="C1928" s="293" t="s">
        <v>2659</v>
      </c>
      <c r="D1928" s="293" t="s">
        <v>2660</v>
      </c>
      <c r="E1928" s="16" t="s">
        <v>1</v>
      </c>
      <c r="F1928" s="294">
        <v>23.166</v>
      </c>
      <c r="G1928" s="37"/>
      <c r="H1928" s="43"/>
    </row>
    <row r="1929" s="2" customFormat="1" ht="16.8" customHeight="1">
      <c r="A1929" s="37"/>
      <c r="B1929" s="43"/>
      <c r="C1929" s="295" t="s">
        <v>2573</v>
      </c>
      <c r="D1929" s="37"/>
      <c r="E1929" s="37"/>
      <c r="F1929" s="37"/>
      <c r="G1929" s="37"/>
      <c r="H1929" s="43"/>
    </row>
    <row r="1930" s="2" customFormat="1" ht="16.8" customHeight="1">
      <c r="A1930" s="37"/>
      <c r="B1930" s="43"/>
      <c r="C1930" s="293" t="s">
        <v>2030</v>
      </c>
      <c r="D1930" s="293" t="s">
        <v>2031</v>
      </c>
      <c r="E1930" s="16" t="s">
        <v>364</v>
      </c>
      <c r="F1930" s="294">
        <v>195.369</v>
      </c>
      <c r="G1930" s="37"/>
      <c r="H1930" s="43"/>
    </row>
    <row r="1931" s="2" customFormat="1" ht="16.8" customHeight="1">
      <c r="A1931" s="37"/>
      <c r="B1931" s="43"/>
      <c r="C1931" s="289" t="s">
        <v>2042</v>
      </c>
      <c r="D1931" s="290" t="s">
        <v>2042</v>
      </c>
      <c r="E1931" s="291" t="s">
        <v>1</v>
      </c>
      <c r="F1931" s="292">
        <v>1837.3530000000001</v>
      </c>
      <c r="G1931" s="37"/>
      <c r="H1931" s="43"/>
    </row>
    <row r="1932" s="2" customFormat="1" ht="16.8" customHeight="1">
      <c r="A1932" s="37"/>
      <c r="B1932" s="43"/>
      <c r="C1932" s="293" t="s">
        <v>2042</v>
      </c>
      <c r="D1932" s="293" t="s">
        <v>2043</v>
      </c>
      <c r="E1932" s="16" t="s">
        <v>1</v>
      </c>
      <c r="F1932" s="294">
        <v>1837.3530000000001</v>
      </c>
      <c r="G1932" s="37"/>
      <c r="H1932" s="43"/>
    </row>
    <row r="1933" s="2" customFormat="1" ht="16.8" customHeight="1">
      <c r="A1933" s="37"/>
      <c r="B1933" s="43"/>
      <c r="C1933" s="289" t="s">
        <v>2661</v>
      </c>
      <c r="D1933" s="290" t="s">
        <v>2661</v>
      </c>
      <c r="E1933" s="291" t="s">
        <v>1</v>
      </c>
      <c r="F1933" s="292">
        <v>23.166</v>
      </c>
      <c r="G1933" s="37"/>
      <c r="H1933" s="43"/>
    </row>
    <row r="1934" s="2" customFormat="1" ht="16.8" customHeight="1">
      <c r="A1934" s="37"/>
      <c r="B1934" s="43"/>
      <c r="C1934" s="293" t="s">
        <v>2661</v>
      </c>
      <c r="D1934" s="293" t="s">
        <v>2660</v>
      </c>
      <c r="E1934" s="16" t="s">
        <v>1</v>
      </c>
      <c r="F1934" s="294">
        <v>23.166</v>
      </c>
      <c r="G1934" s="37"/>
      <c r="H1934" s="43"/>
    </row>
    <row r="1935" s="2" customFormat="1" ht="16.8" customHeight="1">
      <c r="A1935" s="37"/>
      <c r="B1935" s="43"/>
      <c r="C1935" s="295" t="s">
        <v>2573</v>
      </c>
      <c r="D1935" s="37"/>
      <c r="E1935" s="37"/>
      <c r="F1935" s="37"/>
      <c r="G1935" s="37"/>
      <c r="H1935" s="43"/>
    </row>
    <row r="1936" s="2" customFormat="1" ht="16.8" customHeight="1">
      <c r="A1936" s="37"/>
      <c r="B1936" s="43"/>
      <c r="C1936" s="293" t="s">
        <v>2045</v>
      </c>
      <c r="D1936" s="293" t="s">
        <v>2046</v>
      </c>
      <c r="E1936" s="16" t="s">
        <v>364</v>
      </c>
      <c r="F1936" s="294">
        <v>195.369</v>
      </c>
      <c r="G1936" s="37"/>
      <c r="H1936" s="43"/>
    </row>
    <row r="1937" s="2" customFormat="1" ht="16.8" customHeight="1">
      <c r="A1937" s="37"/>
      <c r="B1937" s="43"/>
      <c r="C1937" s="289" t="s">
        <v>305</v>
      </c>
      <c r="D1937" s="290" t="s">
        <v>305</v>
      </c>
      <c r="E1937" s="291" t="s">
        <v>1</v>
      </c>
      <c r="F1937" s="292">
        <v>8.8550000000000004</v>
      </c>
      <c r="G1937" s="37"/>
      <c r="H1937" s="43"/>
    </row>
    <row r="1938" s="2" customFormat="1" ht="16.8" customHeight="1">
      <c r="A1938" s="37"/>
      <c r="B1938" s="43"/>
      <c r="C1938" s="293" t="s">
        <v>1</v>
      </c>
      <c r="D1938" s="293" t="s">
        <v>789</v>
      </c>
      <c r="E1938" s="16" t="s">
        <v>1</v>
      </c>
      <c r="F1938" s="294">
        <v>0</v>
      </c>
      <c r="G1938" s="37"/>
      <c r="H1938" s="43"/>
    </row>
    <row r="1939" s="2" customFormat="1" ht="16.8" customHeight="1">
      <c r="A1939" s="37"/>
      <c r="B1939" s="43"/>
      <c r="C1939" s="293" t="s">
        <v>305</v>
      </c>
      <c r="D1939" s="293" t="s">
        <v>790</v>
      </c>
      <c r="E1939" s="16" t="s">
        <v>1</v>
      </c>
      <c r="F1939" s="294">
        <v>8.8550000000000004</v>
      </c>
      <c r="G1939" s="37"/>
      <c r="H1939" s="43"/>
    </row>
    <row r="1940" s="2" customFormat="1" ht="16.8" customHeight="1">
      <c r="A1940" s="37"/>
      <c r="B1940" s="43"/>
      <c r="C1940" s="295" t="s">
        <v>2573</v>
      </c>
      <c r="D1940" s="37"/>
      <c r="E1940" s="37"/>
      <c r="F1940" s="37"/>
      <c r="G1940" s="37"/>
      <c r="H1940" s="43"/>
    </row>
    <row r="1941" s="2" customFormat="1" ht="16.8" customHeight="1">
      <c r="A1941" s="37"/>
      <c r="B1941" s="43"/>
      <c r="C1941" s="293" t="s">
        <v>777</v>
      </c>
      <c r="D1941" s="293" t="s">
        <v>778</v>
      </c>
      <c r="E1941" s="16" t="s">
        <v>364</v>
      </c>
      <c r="F1941" s="294">
        <v>100.18000000000001</v>
      </c>
      <c r="G1941" s="37"/>
      <c r="H1941" s="43"/>
    </row>
    <row r="1942" s="2" customFormat="1" ht="16.8" customHeight="1">
      <c r="A1942" s="37"/>
      <c r="B1942" s="43"/>
      <c r="C1942" s="289" t="s">
        <v>308</v>
      </c>
      <c r="D1942" s="290" t="s">
        <v>308</v>
      </c>
      <c r="E1942" s="291" t="s">
        <v>1</v>
      </c>
      <c r="F1942" s="292">
        <v>8.8550000000000004</v>
      </c>
      <c r="G1942" s="37"/>
      <c r="H1942" s="43"/>
    </row>
    <row r="1943" s="2" customFormat="1" ht="16.8" customHeight="1">
      <c r="A1943" s="37"/>
      <c r="B1943" s="43"/>
      <c r="C1943" s="293" t="s">
        <v>1</v>
      </c>
      <c r="D1943" s="293" t="s">
        <v>789</v>
      </c>
      <c r="E1943" s="16" t="s">
        <v>1</v>
      </c>
      <c r="F1943" s="294">
        <v>0</v>
      </c>
      <c r="G1943" s="37"/>
      <c r="H1943" s="43"/>
    </row>
    <row r="1944" s="2" customFormat="1" ht="16.8" customHeight="1">
      <c r="A1944" s="37"/>
      <c r="B1944" s="43"/>
      <c r="C1944" s="293" t="s">
        <v>308</v>
      </c>
      <c r="D1944" s="293" t="s">
        <v>790</v>
      </c>
      <c r="E1944" s="16" t="s">
        <v>1</v>
      </c>
      <c r="F1944" s="294">
        <v>8.8550000000000004</v>
      </c>
      <c r="G1944" s="37"/>
      <c r="H1944" s="43"/>
    </row>
    <row r="1945" s="2" customFormat="1" ht="16.8" customHeight="1">
      <c r="A1945" s="37"/>
      <c r="B1945" s="43"/>
      <c r="C1945" s="295" t="s">
        <v>2573</v>
      </c>
      <c r="D1945" s="37"/>
      <c r="E1945" s="37"/>
      <c r="F1945" s="37"/>
      <c r="G1945" s="37"/>
      <c r="H1945" s="43"/>
    </row>
    <row r="1946" s="2" customFormat="1" ht="16.8" customHeight="1">
      <c r="A1946" s="37"/>
      <c r="B1946" s="43"/>
      <c r="C1946" s="293" t="s">
        <v>794</v>
      </c>
      <c r="D1946" s="293" t="s">
        <v>795</v>
      </c>
      <c r="E1946" s="16" t="s">
        <v>364</v>
      </c>
      <c r="F1946" s="294">
        <v>101.035</v>
      </c>
      <c r="G1946" s="37"/>
      <c r="H1946" s="43"/>
    </row>
    <row r="1947" s="2" customFormat="1" ht="16.8" customHeight="1">
      <c r="A1947" s="37"/>
      <c r="B1947" s="43"/>
      <c r="C1947" s="289" t="s">
        <v>310</v>
      </c>
      <c r="D1947" s="290" t="s">
        <v>310</v>
      </c>
      <c r="E1947" s="291" t="s">
        <v>1</v>
      </c>
      <c r="F1947" s="292">
        <v>17.640000000000001</v>
      </c>
      <c r="G1947" s="37"/>
      <c r="H1947" s="43"/>
    </row>
    <row r="1948" s="2" customFormat="1" ht="16.8" customHeight="1">
      <c r="A1948" s="37"/>
      <c r="B1948" s="43"/>
      <c r="C1948" s="293" t="s">
        <v>1</v>
      </c>
      <c r="D1948" s="293" t="s">
        <v>412</v>
      </c>
      <c r="E1948" s="16" t="s">
        <v>1</v>
      </c>
      <c r="F1948" s="294">
        <v>0</v>
      </c>
      <c r="G1948" s="37"/>
      <c r="H1948" s="43"/>
    </row>
    <row r="1949" s="2" customFormat="1" ht="16.8" customHeight="1">
      <c r="A1949" s="37"/>
      <c r="B1949" s="43"/>
      <c r="C1949" s="293" t="s">
        <v>310</v>
      </c>
      <c r="D1949" s="293" t="s">
        <v>817</v>
      </c>
      <c r="E1949" s="16" t="s">
        <v>1</v>
      </c>
      <c r="F1949" s="294">
        <v>17.640000000000001</v>
      </c>
      <c r="G1949" s="37"/>
      <c r="H1949" s="43"/>
    </row>
    <row r="1950" s="2" customFormat="1" ht="16.8" customHeight="1">
      <c r="A1950" s="37"/>
      <c r="B1950" s="43"/>
      <c r="C1950" s="295" t="s">
        <v>2573</v>
      </c>
      <c r="D1950" s="37"/>
      <c r="E1950" s="37"/>
      <c r="F1950" s="37"/>
      <c r="G1950" s="37"/>
      <c r="H1950" s="43"/>
    </row>
    <row r="1951" s="2" customFormat="1" ht="16.8" customHeight="1">
      <c r="A1951" s="37"/>
      <c r="B1951" s="43"/>
      <c r="C1951" s="293" t="s">
        <v>810</v>
      </c>
      <c r="D1951" s="293" t="s">
        <v>811</v>
      </c>
      <c r="E1951" s="16" t="s">
        <v>364</v>
      </c>
      <c r="F1951" s="294">
        <v>38.159999999999997</v>
      </c>
      <c r="G1951" s="37"/>
      <c r="H1951" s="43"/>
    </row>
    <row r="1952" s="2" customFormat="1" ht="16.8" customHeight="1">
      <c r="A1952" s="37"/>
      <c r="B1952" s="43"/>
      <c r="C1952" s="289" t="s">
        <v>312</v>
      </c>
      <c r="D1952" s="290" t="s">
        <v>312</v>
      </c>
      <c r="E1952" s="291" t="s">
        <v>1</v>
      </c>
      <c r="F1952" s="292">
        <v>8.9440000000000008</v>
      </c>
      <c r="G1952" s="37"/>
      <c r="H1952" s="43"/>
    </row>
    <row r="1953" s="2" customFormat="1" ht="16.8" customHeight="1">
      <c r="A1953" s="37"/>
      <c r="B1953" s="43"/>
      <c r="C1953" s="293" t="s">
        <v>1</v>
      </c>
      <c r="D1953" s="293" t="s">
        <v>789</v>
      </c>
      <c r="E1953" s="16" t="s">
        <v>1</v>
      </c>
      <c r="F1953" s="294">
        <v>0</v>
      </c>
      <c r="G1953" s="37"/>
      <c r="H1953" s="43"/>
    </row>
    <row r="1954" s="2" customFormat="1" ht="16.8" customHeight="1">
      <c r="A1954" s="37"/>
      <c r="B1954" s="43"/>
      <c r="C1954" s="293" t="s">
        <v>312</v>
      </c>
      <c r="D1954" s="293" t="s">
        <v>832</v>
      </c>
      <c r="E1954" s="16" t="s">
        <v>1</v>
      </c>
      <c r="F1954" s="294">
        <v>8.9440000000000008</v>
      </c>
      <c r="G1954" s="37"/>
      <c r="H1954" s="43"/>
    </row>
    <row r="1955" s="2" customFormat="1" ht="16.8" customHeight="1">
      <c r="A1955" s="37"/>
      <c r="B1955" s="43"/>
      <c r="C1955" s="295" t="s">
        <v>2573</v>
      </c>
      <c r="D1955" s="37"/>
      <c r="E1955" s="37"/>
      <c r="F1955" s="37"/>
      <c r="G1955" s="37"/>
      <c r="H1955" s="43"/>
    </row>
    <row r="1956" s="2" customFormat="1" ht="16.8" customHeight="1">
      <c r="A1956" s="37"/>
      <c r="B1956" s="43"/>
      <c r="C1956" s="293" t="s">
        <v>825</v>
      </c>
      <c r="D1956" s="293" t="s">
        <v>826</v>
      </c>
      <c r="E1956" s="16" t="s">
        <v>364</v>
      </c>
      <c r="F1956" s="294">
        <v>25.916</v>
      </c>
      <c r="G1956" s="37"/>
      <c r="H1956" s="43"/>
    </row>
    <row r="1957" s="2" customFormat="1" ht="16.8" customHeight="1">
      <c r="A1957" s="37"/>
      <c r="B1957" s="43"/>
      <c r="C1957" s="289" t="s">
        <v>314</v>
      </c>
      <c r="D1957" s="290" t="s">
        <v>314</v>
      </c>
      <c r="E1957" s="291" t="s">
        <v>1</v>
      </c>
      <c r="F1957" s="292">
        <v>7.5359999999999996</v>
      </c>
      <c r="G1957" s="37"/>
      <c r="H1957" s="43"/>
    </row>
    <row r="1958" s="2" customFormat="1" ht="16.8" customHeight="1">
      <c r="A1958" s="37"/>
      <c r="B1958" s="43"/>
      <c r="C1958" s="293" t="s">
        <v>314</v>
      </c>
      <c r="D1958" s="293" t="s">
        <v>859</v>
      </c>
      <c r="E1958" s="16" t="s">
        <v>1</v>
      </c>
      <c r="F1958" s="294">
        <v>7.5359999999999996</v>
      </c>
      <c r="G1958" s="37"/>
      <c r="H1958" s="43"/>
    </row>
    <row r="1959" s="2" customFormat="1" ht="16.8" customHeight="1">
      <c r="A1959" s="37"/>
      <c r="B1959" s="43"/>
      <c r="C1959" s="295" t="s">
        <v>2573</v>
      </c>
      <c r="D1959" s="37"/>
      <c r="E1959" s="37"/>
      <c r="F1959" s="37"/>
      <c r="G1959" s="37"/>
      <c r="H1959" s="43"/>
    </row>
    <row r="1960" s="2" customFormat="1" ht="16.8" customHeight="1">
      <c r="A1960" s="37"/>
      <c r="B1960" s="43"/>
      <c r="C1960" s="293" t="s">
        <v>852</v>
      </c>
      <c r="D1960" s="293" t="s">
        <v>853</v>
      </c>
      <c r="E1960" s="16" t="s">
        <v>423</v>
      </c>
      <c r="F1960" s="294">
        <v>58.845999999999997</v>
      </c>
      <c r="G1960" s="37"/>
      <c r="H1960" s="43"/>
    </row>
    <row r="1961" s="2" customFormat="1" ht="16.8" customHeight="1">
      <c r="A1961" s="37"/>
      <c r="B1961" s="43"/>
      <c r="C1961" s="289" t="s">
        <v>316</v>
      </c>
      <c r="D1961" s="290" t="s">
        <v>316</v>
      </c>
      <c r="E1961" s="291" t="s">
        <v>1</v>
      </c>
      <c r="F1961" s="292">
        <v>2.6280000000000001</v>
      </c>
      <c r="G1961" s="37"/>
      <c r="H1961" s="43"/>
    </row>
    <row r="1962" s="2" customFormat="1" ht="16.8" customHeight="1">
      <c r="A1962" s="37"/>
      <c r="B1962" s="43"/>
      <c r="C1962" s="293" t="s">
        <v>316</v>
      </c>
      <c r="D1962" s="293" t="s">
        <v>907</v>
      </c>
      <c r="E1962" s="16" t="s">
        <v>1</v>
      </c>
      <c r="F1962" s="294">
        <v>2.6280000000000001</v>
      </c>
      <c r="G1962" s="37"/>
      <c r="H1962" s="43"/>
    </row>
    <row r="1963" s="2" customFormat="1" ht="16.8" customHeight="1">
      <c r="A1963" s="37"/>
      <c r="B1963" s="43"/>
      <c r="C1963" s="295" t="s">
        <v>2573</v>
      </c>
      <c r="D1963" s="37"/>
      <c r="E1963" s="37"/>
      <c r="F1963" s="37"/>
      <c r="G1963" s="37"/>
      <c r="H1963" s="43"/>
    </row>
    <row r="1964" s="2" customFormat="1" ht="16.8" customHeight="1">
      <c r="A1964" s="37"/>
      <c r="B1964" s="43"/>
      <c r="C1964" s="293" t="s">
        <v>898</v>
      </c>
      <c r="D1964" s="293" t="s">
        <v>899</v>
      </c>
      <c r="E1964" s="16" t="s">
        <v>364</v>
      </c>
      <c r="F1964" s="294">
        <v>180.98500000000001</v>
      </c>
      <c r="G1964" s="37"/>
      <c r="H1964" s="43"/>
    </row>
    <row r="1965" s="2" customFormat="1" ht="16.8" customHeight="1">
      <c r="A1965" s="37"/>
      <c r="B1965" s="43"/>
      <c r="C1965" s="289" t="s">
        <v>318</v>
      </c>
      <c r="D1965" s="290" t="s">
        <v>318</v>
      </c>
      <c r="E1965" s="291" t="s">
        <v>1</v>
      </c>
      <c r="F1965" s="292">
        <v>2.6280000000000001</v>
      </c>
      <c r="G1965" s="37"/>
      <c r="H1965" s="43"/>
    </row>
    <row r="1966" s="2" customFormat="1" ht="16.8" customHeight="1">
      <c r="A1966" s="37"/>
      <c r="B1966" s="43"/>
      <c r="C1966" s="293" t="s">
        <v>318</v>
      </c>
      <c r="D1966" s="293" t="s">
        <v>907</v>
      </c>
      <c r="E1966" s="16" t="s">
        <v>1</v>
      </c>
      <c r="F1966" s="294">
        <v>2.6280000000000001</v>
      </c>
      <c r="G1966" s="37"/>
      <c r="H1966" s="43"/>
    </row>
    <row r="1967" s="2" customFormat="1" ht="16.8" customHeight="1">
      <c r="A1967" s="37"/>
      <c r="B1967" s="43"/>
      <c r="C1967" s="295" t="s">
        <v>2573</v>
      </c>
      <c r="D1967" s="37"/>
      <c r="E1967" s="37"/>
      <c r="F1967" s="37"/>
      <c r="G1967" s="37"/>
      <c r="H1967" s="43"/>
    </row>
    <row r="1968" s="2" customFormat="1" ht="16.8" customHeight="1">
      <c r="A1968" s="37"/>
      <c r="B1968" s="43"/>
      <c r="C1968" s="293" t="s">
        <v>923</v>
      </c>
      <c r="D1968" s="293" t="s">
        <v>924</v>
      </c>
      <c r="E1968" s="16" t="s">
        <v>364</v>
      </c>
      <c r="F1968" s="294">
        <v>146.90899999999999</v>
      </c>
      <c r="G1968" s="37"/>
      <c r="H1968" s="43"/>
    </row>
    <row r="1969" s="2" customFormat="1" ht="16.8" customHeight="1">
      <c r="A1969" s="37"/>
      <c r="B1969" s="43"/>
      <c r="C1969" s="289" t="s">
        <v>319</v>
      </c>
      <c r="D1969" s="290" t="s">
        <v>319</v>
      </c>
      <c r="E1969" s="291" t="s">
        <v>1</v>
      </c>
      <c r="F1969" s="292">
        <v>2.6280000000000001</v>
      </c>
      <c r="G1969" s="37"/>
      <c r="H1969" s="43"/>
    </row>
    <row r="1970" s="2" customFormat="1" ht="16.8" customHeight="1">
      <c r="A1970" s="37"/>
      <c r="B1970" s="43"/>
      <c r="C1970" s="293" t="s">
        <v>319</v>
      </c>
      <c r="D1970" s="293" t="s">
        <v>907</v>
      </c>
      <c r="E1970" s="16" t="s">
        <v>1</v>
      </c>
      <c r="F1970" s="294">
        <v>2.6280000000000001</v>
      </c>
      <c r="G1970" s="37"/>
      <c r="H1970" s="43"/>
    </row>
    <row r="1971" s="2" customFormat="1" ht="16.8" customHeight="1">
      <c r="A1971" s="37"/>
      <c r="B1971" s="43"/>
      <c r="C1971" s="295" t="s">
        <v>2573</v>
      </c>
      <c r="D1971" s="37"/>
      <c r="E1971" s="37"/>
      <c r="F1971" s="37"/>
      <c r="G1971" s="37"/>
      <c r="H1971" s="43"/>
    </row>
    <row r="1972" s="2" customFormat="1" ht="16.8" customHeight="1">
      <c r="A1972" s="37"/>
      <c r="B1972" s="43"/>
      <c r="C1972" s="293" t="s">
        <v>941</v>
      </c>
      <c r="D1972" s="293" t="s">
        <v>942</v>
      </c>
      <c r="E1972" s="16" t="s">
        <v>364</v>
      </c>
      <c r="F1972" s="294">
        <v>123.352</v>
      </c>
      <c r="G1972" s="37"/>
      <c r="H1972" s="43"/>
    </row>
    <row r="1973" s="2" customFormat="1" ht="16.8" customHeight="1">
      <c r="A1973" s="37"/>
      <c r="B1973" s="43"/>
      <c r="C1973" s="289" t="s">
        <v>2662</v>
      </c>
      <c r="D1973" s="290" t="s">
        <v>2662</v>
      </c>
      <c r="E1973" s="291" t="s">
        <v>1</v>
      </c>
      <c r="F1973" s="292">
        <v>3.504</v>
      </c>
      <c r="G1973" s="37"/>
      <c r="H1973" s="43"/>
    </row>
    <row r="1974" s="2" customFormat="1" ht="16.8" customHeight="1">
      <c r="A1974" s="37"/>
      <c r="B1974" s="43"/>
      <c r="C1974" s="293" t="s">
        <v>2662</v>
      </c>
      <c r="D1974" s="293" t="s">
        <v>2663</v>
      </c>
      <c r="E1974" s="16" t="s">
        <v>1</v>
      </c>
      <c r="F1974" s="294">
        <v>3.504</v>
      </c>
      <c r="G1974" s="37"/>
      <c r="H1974" s="43"/>
    </row>
    <row r="1975" s="2" customFormat="1" ht="16.8" customHeight="1">
      <c r="A1975" s="37"/>
      <c r="B1975" s="43"/>
      <c r="C1975" s="295" t="s">
        <v>2573</v>
      </c>
      <c r="D1975" s="37"/>
      <c r="E1975" s="37"/>
      <c r="F1975" s="37"/>
      <c r="G1975" s="37"/>
      <c r="H1975" s="43"/>
    </row>
    <row r="1976" s="2" customFormat="1">
      <c r="A1976" s="37"/>
      <c r="B1976" s="43"/>
      <c r="C1976" s="293" t="s">
        <v>966</v>
      </c>
      <c r="D1976" s="293" t="s">
        <v>967</v>
      </c>
      <c r="E1976" s="16" t="s">
        <v>364</v>
      </c>
      <c r="F1976" s="294">
        <v>53.134</v>
      </c>
      <c r="G1976" s="37"/>
      <c r="H1976" s="43"/>
    </row>
    <row r="1977" s="2" customFormat="1" ht="16.8" customHeight="1">
      <c r="A1977" s="37"/>
      <c r="B1977" s="43"/>
      <c r="C1977" s="289" t="s">
        <v>320</v>
      </c>
      <c r="D1977" s="290" t="s">
        <v>320</v>
      </c>
      <c r="E1977" s="291" t="s">
        <v>1</v>
      </c>
      <c r="F1977" s="292">
        <v>0.35999999999999999</v>
      </c>
      <c r="G1977" s="37"/>
      <c r="H1977" s="43"/>
    </row>
    <row r="1978" s="2" customFormat="1" ht="16.8" customHeight="1">
      <c r="A1978" s="37"/>
      <c r="B1978" s="43"/>
      <c r="C1978" s="293" t="s">
        <v>320</v>
      </c>
      <c r="D1978" s="293" t="s">
        <v>979</v>
      </c>
      <c r="E1978" s="16" t="s">
        <v>1</v>
      </c>
      <c r="F1978" s="294">
        <v>0.35999999999999999</v>
      </c>
      <c r="G1978" s="37"/>
      <c r="H1978" s="43"/>
    </row>
    <row r="1979" s="2" customFormat="1" ht="16.8" customHeight="1">
      <c r="A1979" s="37"/>
      <c r="B1979" s="43"/>
      <c r="C1979" s="295" t="s">
        <v>2573</v>
      </c>
      <c r="D1979" s="37"/>
      <c r="E1979" s="37"/>
      <c r="F1979" s="37"/>
      <c r="G1979" s="37"/>
      <c r="H1979" s="43"/>
    </row>
    <row r="1980" s="2" customFormat="1" ht="16.8" customHeight="1">
      <c r="A1980" s="37"/>
      <c r="B1980" s="43"/>
      <c r="C1980" s="293" t="s">
        <v>970</v>
      </c>
      <c r="D1980" s="293" t="s">
        <v>971</v>
      </c>
      <c r="E1980" s="16" t="s">
        <v>364</v>
      </c>
      <c r="F1980" s="294">
        <v>131.197</v>
      </c>
      <c r="G1980" s="37"/>
      <c r="H1980" s="43"/>
    </row>
    <row r="1981" s="2" customFormat="1" ht="16.8" customHeight="1">
      <c r="A1981" s="37"/>
      <c r="B1981" s="43"/>
      <c r="C1981" s="289" t="s">
        <v>322</v>
      </c>
      <c r="D1981" s="290" t="s">
        <v>322</v>
      </c>
      <c r="E1981" s="291" t="s">
        <v>1</v>
      </c>
      <c r="F1981" s="292">
        <v>2.6280000000000001</v>
      </c>
      <c r="G1981" s="37"/>
      <c r="H1981" s="43"/>
    </row>
    <row r="1982" s="2" customFormat="1" ht="16.8" customHeight="1">
      <c r="A1982" s="37"/>
      <c r="B1982" s="43"/>
      <c r="C1982" s="293" t="s">
        <v>322</v>
      </c>
      <c r="D1982" s="293" t="s">
        <v>907</v>
      </c>
      <c r="E1982" s="16" t="s">
        <v>1</v>
      </c>
      <c r="F1982" s="294">
        <v>2.6280000000000001</v>
      </c>
      <c r="G1982" s="37"/>
      <c r="H1982" s="43"/>
    </row>
    <row r="1983" s="2" customFormat="1" ht="16.8" customHeight="1">
      <c r="A1983" s="37"/>
      <c r="B1983" s="43"/>
      <c r="C1983" s="295" t="s">
        <v>2573</v>
      </c>
      <c r="D1983" s="37"/>
      <c r="E1983" s="37"/>
      <c r="F1983" s="37"/>
      <c r="G1983" s="37"/>
      <c r="H1983" s="43"/>
    </row>
    <row r="1984" s="2" customFormat="1" ht="16.8" customHeight="1">
      <c r="A1984" s="37"/>
      <c r="B1984" s="43"/>
      <c r="C1984" s="293" t="s">
        <v>991</v>
      </c>
      <c r="D1984" s="293" t="s">
        <v>992</v>
      </c>
      <c r="E1984" s="16" t="s">
        <v>364</v>
      </c>
      <c r="F1984" s="294">
        <v>149.93899999999999</v>
      </c>
      <c r="G1984" s="37"/>
      <c r="H1984" s="43"/>
    </row>
    <row r="1985" s="2" customFormat="1" ht="16.8" customHeight="1">
      <c r="A1985" s="37"/>
      <c r="B1985" s="43"/>
      <c r="C1985" s="289" t="s">
        <v>323</v>
      </c>
      <c r="D1985" s="290" t="s">
        <v>323</v>
      </c>
      <c r="E1985" s="291" t="s">
        <v>1</v>
      </c>
      <c r="F1985" s="292">
        <v>-160.38</v>
      </c>
      <c r="G1985" s="37"/>
      <c r="H1985" s="43"/>
    </row>
    <row r="1986" s="2" customFormat="1" ht="16.8" customHeight="1">
      <c r="A1986" s="37"/>
      <c r="B1986" s="43"/>
      <c r="C1986" s="293" t="s">
        <v>323</v>
      </c>
      <c r="D1986" s="293" t="s">
        <v>1007</v>
      </c>
      <c r="E1986" s="16" t="s">
        <v>1</v>
      </c>
      <c r="F1986" s="294">
        <v>-160.38</v>
      </c>
      <c r="G1986" s="37"/>
      <c r="H1986" s="43"/>
    </row>
    <row r="1987" s="2" customFormat="1" ht="16.8" customHeight="1">
      <c r="A1987" s="37"/>
      <c r="B1987" s="43"/>
      <c r="C1987" s="295" t="s">
        <v>2573</v>
      </c>
      <c r="D1987" s="37"/>
      <c r="E1987" s="37"/>
      <c r="F1987" s="37"/>
      <c r="G1987" s="37"/>
      <c r="H1987" s="43"/>
    </row>
    <row r="1988" s="2" customFormat="1" ht="16.8" customHeight="1">
      <c r="A1988" s="37"/>
      <c r="B1988" s="43"/>
      <c r="C1988" s="293" t="s">
        <v>1000</v>
      </c>
      <c r="D1988" s="293" t="s">
        <v>1001</v>
      </c>
      <c r="E1988" s="16" t="s">
        <v>364</v>
      </c>
      <c r="F1988" s="294">
        <v>1587.905</v>
      </c>
      <c r="G1988" s="37"/>
      <c r="H1988" s="43"/>
    </row>
    <row r="1989" s="2" customFormat="1" ht="16.8" customHeight="1">
      <c r="A1989" s="37"/>
      <c r="B1989" s="43"/>
      <c r="C1989" s="289" t="s">
        <v>2664</v>
      </c>
      <c r="D1989" s="290" t="s">
        <v>2664</v>
      </c>
      <c r="E1989" s="291" t="s">
        <v>1</v>
      </c>
      <c r="F1989" s="292">
        <v>4.125</v>
      </c>
      <c r="G1989" s="37"/>
      <c r="H1989" s="43"/>
    </row>
    <row r="1990" s="2" customFormat="1" ht="16.8" customHeight="1">
      <c r="A1990" s="37"/>
      <c r="B1990" s="43"/>
      <c r="C1990" s="293" t="s">
        <v>2664</v>
      </c>
      <c r="D1990" s="293" t="s">
        <v>2658</v>
      </c>
      <c r="E1990" s="16" t="s">
        <v>1</v>
      </c>
      <c r="F1990" s="294">
        <v>4.125</v>
      </c>
      <c r="G1990" s="37"/>
      <c r="H1990" s="43"/>
    </row>
    <row r="1991" s="2" customFormat="1" ht="16.8" customHeight="1">
      <c r="A1991" s="37"/>
      <c r="B1991" s="43"/>
      <c r="C1991" s="295" t="s">
        <v>2573</v>
      </c>
      <c r="D1991" s="37"/>
      <c r="E1991" s="37"/>
      <c r="F1991" s="37"/>
      <c r="G1991" s="37"/>
      <c r="H1991" s="43"/>
    </row>
    <row r="1992" s="2" customFormat="1" ht="16.8" customHeight="1">
      <c r="A1992" s="37"/>
      <c r="B1992" s="43"/>
      <c r="C1992" s="293" t="s">
        <v>1020</v>
      </c>
      <c r="D1992" s="293" t="s">
        <v>1021</v>
      </c>
      <c r="E1992" s="16" t="s">
        <v>364</v>
      </c>
      <c r="F1992" s="294">
        <v>10.641</v>
      </c>
      <c r="G1992" s="37"/>
      <c r="H1992" s="43"/>
    </row>
    <row r="1993" s="2" customFormat="1" ht="16.8" customHeight="1">
      <c r="A1993" s="37"/>
      <c r="B1993" s="43"/>
      <c r="C1993" s="289" t="s">
        <v>325</v>
      </c>
      <c r="D1993" s="290" t="s">
        <v>325</v>
      </c>
      <c r="E1993" s="291" t="s">
        <v>1</v>
      </c>
      <c r="F1993" s="292">
        <v>33.600000000000001</v>
      </c>
      <c r="G1993" s="37"/>
      <c r="H1993" s="43"/>
    </row>
    <row r="1994" s="2" customFormat="1" ht="16.8" customHeight="1">
      <c r="A1994" s="37"/>
      <c r="B1994" s="43"/>
      <c r="C1994" s="293" t="s">
        <v>325</v>
      </c>
      <c r="D1994" s="293" t="s">
        <v>1031</v>
      </c>
      <c r="E1994" s="16" t="s">
        <v>1</v>
      </c>
      <c r="F1994" s="294">
        <v>33.600000000000001</v>
      </c>
      <c r="G1994" s="37"/>
      <c r="H1994" s="43"/>
    </row>
    <row r="1995" s="2" customFormat="1" ht="16.8" customHeight="1">
      <c r="A1995" s="37"/>
      <c r="B1995" s="43"/>
      <c r="C1995" s="295" t="s">
        <v>2573</v>
      </c>
      <c r="D1995" s="37"/>
      <c r="E1995" s="37"/>
      <c r="F1995" s="37"/>
      <c r="G1995" s="37"/>
      <c r="H1995" s="43"/>
    </row>
    <row r="1996" s="2" customFormat="1" ht="16.8" customHeight="1">
      <c r="A1996" s="37"/>
      <c r="B1996" s="43"/>
      <c r="C1996" s="293" t="s">
        <v>1023</v>
      </c>
      <c r="D1996" s="293" t="s">
        <v>1024</v>
      </c>
      <c r="E1996" s="16" t="s">
        <v>423</v>
      </c>
      <c r="F1996" s="294">
        <v>767.29999999999995</v>
      </c>
      <c r="G1996" s="37"/>
      <c r="H1996" s="43"/>
    </row>
    <row r="1997" s="2" customFormat="1" ht="16.8" customHeight="1">
      <c r="A1997" s="37"/>
      <c r="B1997" s="43"/>
      <c r="C1997" s="289" t="s">
        <v>327</v>
      </c>
      <c r="D1997" s="290" t="s">
        <v>327</v>
      </c>
      <c r="E1997" s="291" t="s">
        <v>1</v>
      </c>
      <c r="F1997" s="292">
        <v>-4.2000000000000002</v>
      </c>
      <c r="G1997" s="37"/>
      <c r="H1997" s="43"/>
    </row>
    <row r="1998" s="2" customFormat="1" ht="16.8" customHeight="1">
      <c r="A1998" s="37"/>
      <c r="B1998" s="43"/>
      <c r="C1998" s="293" t="s">
        <v>1</v>
      </c>
      <c r="D1998" s="293" t="s">
        <v>901</v>
      </c>
      <c r="E1998" s="16" t="s">
        <v>1</v>
      </c>
      <c r="F1998" s="294">
        <v>0</v>
      </c>
      <c r="G1998" s="37"/>
      <c r="H1998" s="43"/>
    </row>
    <row r="1999" s="2" customFormat="1" ht="16.8" customHeight="1">
      <c r="A1999" s="37"/>
      <c r="B1999" s="43"/>
      <c r="C1999" s="293" t="s">
        <v>327</v>
      </c>
      <c r="D1999" s="293" t="s">
        <v>1054</v>
      </c>
      <c r="E1999" s="16" t="s">
        <v>1</v>
      </c>
      <c r="F1999" s="294">
        <v>-4.2000000000000002</v>
      </c>
      <c r="G1999" s="37"/>
      <c r="H1999" s="43"/>
    </row>
    <row r="2000" s="2" customFormat="1" ht="16.8" customHeight="1">
      <c r="A2000" s="37"/>
      <c r="B2000" s="43"/>
      <c r="C2000" s="295" t="s">
        <v>2573</v>
      </c>
      <c r="D2000" s="37"/>
      <c r="E2000" s="37"/>
      <c r="F2000" s="37"/>
      <c r="G2000" s="37"/>
      <c r="H2000" s="43"/>
    </row>
    <row r="2001" s="2" customFormat="1" ht="16.8" customHeight="1">
      <c r="A2001" s="37"/>
      <c r="B2001" s="43"/>
      <c r="C2001" s="293" t="s">
        <v>1046</v>
      </c>
      <c r="D2001" s="293" t="s">
        <v>1047</v>
      </c>
      <c r="E2001" s="16" t="s">
        <v>364</v>
      </c>
      <c r="F2001" s="294">
        <v>1492.6420000000001</v>
      </c>
      <c r="G2001" s="37"/>
      <c r="H2001" s="43"/>
    </row>
    <row r="2002" s="2" customFormat="1" ht="16.8" customHeight="1">
      <c r="A2002" s="37"/>
      <c r="B2002" s="43"/>
      <c r="C2002" s="289" t="s">
        <v>329</v>
      </c>
      <c r="D2002" s="290" t="s">
        <v>329</v>
      </c>
      <c r="E2002" s="291" t="s">
        <v>1</v>
      </c>
      <c r="F2002" s="292">
        <v>1487.31</v>
      </c>
      <c r="G2002" s="37"/>
      <c r="H2002" s="43"/>
    </row>
    <row r="2003" s="2" customFormat="1" ht="16.8" customHeight="1">
      <c r="A2003" s="37"/>
      <c r="B2003" s="43"/>
      <c r="C2003" s="293" t="s">
        <v>329</v>
      </c>
      <c r="D2003" s="293" t="s">
        <v>1078</v>
      </c>
      <c r="E2003" s="16" t="s">
        <v>1</v>
      </c>
      <c r="F2003" s="294">
        <v>1487.31</v>
      </c>
      <c r="G2003" s="37"/>
      <c r="H2003" s="43"/>
    </row>
    <row r="2004" s="2" customFormat="1" ht="16.8" customHeight="1">
      <c r="A2004" s="37"/>
      <c r="B2004" s="43"/>
      <c r="C2004" s="295" t="s">
        <v>2573</v>
      </c>
      <c r="D2004" s="37"/>
      <c r="E2004" s="37"/>
      <c r="F2004" s="37"/>
      <c r="G2004" s="37"/>
      <c r="H2004" s="43"/>
    </row>
    <row r="2005" s="2" customFormat="1" ht="16.8" customHeight="1">
      <c r="A2005" s="37"/>
      <c r="B2005" s="43"/>
      <c r="C2005" s="293" t="s">
        <v>1070</v>
      </c>
      <c r="D2005" s="293" t="s">
        <v>1071</v>
      </c>
      <c r="E2005" s="16" t="s">
        <v>364</v>
      </c>
      <c r="F2005" s="294">
        <v>1636.0409999999999</v>
      </c>
      <c r="G2005" s="37"/>
      <c r="H2005" s="43"/>
    </row>
    <row r="2006" s="2" customFormat="1" ht="16.8" customHeight="1">
      <c r="A2006" s="37"/>
      <c r="B2006" s="43"/>
      <c r="C2006" s="289" t="s">
        <v>1115</v>
      </c>
      <c r="D2006" s="290" t="s">
        <v>1115</v>
      </c>
      <c r="E2006" s="291" t="s">
        <v>1</v>
      </c>
      <c r="F2006" s="292">
        <v>182.69999999999999</v>
      </c>
      <c r="G2006" s="37"/>
      <c r="H2006" s="43"/>
    </row>
    <row r="2007" s="2" customFormat="1" ht="16.8" customHeight="1">
      <c r="A2007" s="37"/>
      <c r="B2007" s="43"/>
      <c r="C2007" s="293" t="s">
        <v>1115</v>
      </c>
      <c r="D2007" s="293" t="s">
        <v>1116</v>
      </c>
      <c r="E2007" s="16" t="s">
        <v>1</v>
      </c>
      <c r="F2007" s="294">
        <v>182.69999999999999</v>
      </c>
      <c r="G2007" s="37"/>
      <c r="H2007" s="43"/>
    </row>
    <row r="2008" s="2" customFormat="1" ht="16.8" customHeight="1">
      <c r="A2008" s="37"/>
      <c r="B2008" s="43"/>
      <c r="C2008" s="289" t="s">
        <v>331</v>
      </c>
      <c r="D2008" s="290" t="s">
        <v>331</v>
      </c>
      <c r="E2008" s="291" t="s">
        <v>1</v>
      </c>
      <c r="F2008" s="292">
        <v>-4.2000000000000002</v>
      </c>
      <c r="G2008" s="37"/>
      <c r="H2008" s="43"/>
    </row>
    <row r="2009" s="2" customFormat="1" ht="16.8" customHeight="1">
      <c r="A2009" s="37"/>
      <c r="B2009" s="43"/>
      <c r="C2009" s="293" t="s">
        <v>1</v>
      </c>
      <c r="D2009" s="293" t="s">
        <v>901</v>
      </c>
      <c r="E2009" s="16" t="s">
        <v>1</v>
      </c>
      <c r="F2009" s="294">
        <v>0</v>
      </c>
      <c r="G2009" s="37"/>
      <c r="H2009" s="43"/>
    </row>
    <row r="2010" s="2" customFormat="1" ht="16.8" customHeight="1">
      <c r="A2010" s="37"/>
      <c r="B2010" s="43"/>
      <c r="C2010" s="293" t="s">
        <v>331</v>
      </c>
      <c r="D2010" s="293" t="s">
        <v>1054</v>
      </c>
      <c r="E2010" s="16" t="s">
        <v>1</v>
      </c>
      <c r="F2010" s="294">
        <v>-4.2000000000000002</v>
      </c>
      <c r="G2010" s="37"/>
      <c r="H2010" s="43"/>
    </row>
    <row r="2011" s="2" customFormat="1" ht="16.8" customHeight="1">
      <c r="A2011" s="37"/>
      <c r="B2011" s="43"/>
      <c r="C2011" s="295" t="s">
        <v>2573</v>
      </c>
      <c r="D2011" s="37"/>
      <c r="E2011" s="37"/>
      <c r="F2011" s="37"/>
      <c r="G2011" s="37"/>
      <c r="H2011" s="43"/>
    </row>
    <row r="2012" s="2" customFormat="1" ht="16.8" customHeight="1">
      <c r="A2012" s="37"/>
      <c r="B2012" s="43"/>
      <c r="C2012" s="293" t="s">
        <v>1143</v>
      </c>
      <c r="D2012" s="293" t="s">
        <v>1144</v>
      </c>
      <c r="E2012" s="16" t="s">
        <v>364</v>
      </c>
      <c r="F2012" s="294">
        <v>1496.692</v>
      </c>
      <c r="G2012" s="37"/>
      <c r="H2012" s="43"/>
    </row>
    <row r="2013" s="2" customFormat="1" ht="16.8" customHeight="1">
      <c r="A2013" s="37"/>
      <c r="B2013" s="43"/>
      <c r="C2013" s="289" t="s">
        <v>2665</v>
      </c>
      <c r="D2013" s="290" t="s">
        <v>2665</v>
      </c>
      <c r="E2013" s="291" t="s">
        <v>1</v>
      </c>
      <c r="F2013" s="292">
        <v>-4.2000000000000002</v>
      </c>
      <c r="G2013" s="37"/>
      <c r="H2013" s="43"/>
    </row>
    <row r="2014" s="2" customFormat="1" ht="16.8" customHeight="1">
      <c r="A2014" s="37"/>
      <c r="B2014" s="43"/>
      <c r="C2014" s="293" t="s">
        <v>1</v>
      </c>
      <c r="D2014" s="293" t="s">
        <v>901</v>
      </c>
      <c r="E2014" s="16" t="s">
        <v>1</v>
      </c>
      <c r="F2014" s="294">
        <v>0</v>
      </c>
      <c r="G2014" s="37"/>
      <c r="H2014" s="43"/>
    </row>
    <row r="2015" s="2" customFormat="1" ht="16.8" customHeight="1">
      <c r="A2015" s="37"/>
      <c r="B2015" s="43"/>
      <c r="C2015" s="293" t="s">
        <v>2665</v>
      </c>
      <c r="D2015" s="293" t="s">
        <v>1054</v>
      </c>
      <c r="E2015" s="16" t="s">
        <v>1</v>
      </c>
      <c r="F2015" s="294">
        <v>-4.2000000000000002</v>
      </c>
      <c r="G2015" s="37"/>
      <c r="H2015" s="43"/>
    </row>
    <row r="2016" s="2" customFormat="1" ht="16.8" customHeight="1">
      <c r="A2016" s="37"/>
      <c r="B2016" s="43"/>
      <c r="C2016" s="289" t="s">
        <v>2666</v>
      </c>
      <c r="D2016" s="290" t="s">
        <v>2666</v>
      </c>
      <c r="E2016" s="291" t="s">
        <v>1</v>
      </c>
      <c r="F2016" s="292">
        <v>2.6280000000000001</v>
      </c>
      <c r="G2016" s="37"/>
      <c r="H2016" s="43"/>
    </row>
    <row r="2017" s="2" customFormat="1" ht="16.8" customHeight="1">
      <c r="A2017" s="37"/>
      <c r="B2017" s="43"/>
      <c r="C2017" s="293" t="s">
        <v>2666</v>
      </c>
      <c r="D2017" s="293" t="s">
        <v>907</v>
      </c>
      <c r="E2017" s="16" t="s">
        <v>1</v>
      </c>
      <c r="F2017" s="294">
        <v>2.6280000000000001</v>
      </c>
      <c r="G2017" s="37"/>
      <c r="H2017" s="43"/>
    </row>
    <row r="2018" s="2" customFormat="1" ht="16.8" customHeight="1">
      <c r="A2018" s="37"/>
      <c r="B2018" s="43"/>
      <c r="C2018" s="289" t="s">
        <v>2667</v>
      </c>
      <c r="D2018" s="290" t="s">
        <v>2667</v>
      </c>
      <c r="E2018" s="291" t="s">
        <v>1</v>
      </c>
      <c r="F2018" s="292">
        <v>2.6280000000000001</v>
      </c>
      <c r="G2018" s="37"/>
      <c r="H2018" s="43"/>
    </row>
    <row r="2019" s="2" customFormat="1" ht="16.8" customHeight="1">
      <c r="A2019" s="37"/>
      <c r="B2019" s="43"/>
      <c r="C2019" s="293" t="s">
        <v>2667</v>
      </c>
      <c r="D2019" s="293" t="s">
        <v>907</v>
      </c>
      <c r="E2019" s="16" t="s">
        <v>1</v>
      </c>
      <c r="F2019" s="294">
        <v>2.6280000000000001</v>
      </c>
      <c r="G2019" s="37"/>
      <c r="H2019" s="43"/>
    </row>
    <row r="2020" s="2" customFormat="1" ht="16.8" customHeight="1">
      <c r="A2020" s="37"/>
      <c r="B2020" s="43"/>
      <c r="C2020" s="289" t="s">
        <v>332</v>
      </c>
      <c r="D2020" s="290" t="s">
        <v>332</v>
      </c>
      <c r="E2020" s="291" t="s">
        <v>1</v>
      </c>
      <c r="F2020" s="292">
        <v>8.0999999999999996</v>
      </c>
      <c r="G2020" s="37"/>
      <c r="H2020" s="43"/>
    </row>
    <row r="2021" s="2" customFormat="1" ht="16.8" customHeight="1">
      <c r="A2021" s="37"/>
      <c r="B2021" s="43"/>
      <c r="C2021" s="293" t="s">
        <v>332</v>
      </c>
      <c r="D2021" s="293" t="s">
        <v>1184</v>
      </c>
      <c r="E2021" s="16" t="s">
        <v>1</v>
      </c>
      <c r="F2021" s="294">
        <v>8.0999999999999996</v>
      </c>
      <c r="G2021" s="37"/>
      <c r="H2021" s="43"/>
    </row>
    <row r="2022" s="2" customFormat="1" ht="16.8" customHeight="1">
      <c r="A2022" s="37"/>
      <c r="B2022" s="43"/>
      <c r="C2022" s="295" t="s">
        <v>2573</v>
      </c>
      <c r="D2022" s="37"/>
      <c r="E2022" s="37"/>
      <c r="F2022" s="37"/>
      <c r="G2022" s="37"/>
      <c r="H2022" s="43"/>
    </row>
    <row r="2023" s="2" customFormat="1" ht="16.8" customHeight="1">
      <c r="A2023" s="37"/>
      <c r="B2023" s="43"/>
      <c r="C2023" s="293" t="s">
        <v>1176</v>
      </c>
      <c r="D2023" s="293" t="s">
        <v>1177</v>
      </c>
      <c r="E2023" s="16" t="s">
        <v>423</v>
      </c>
      <c r="F2023" s="294">
        <v>1458.1099999999999</v>
      </c>
      <c r="G2023" s="37"/>
      <c r="H2023" s="43"/>
    </row>
    <row r="2024" s="2" customFormat="1" ht="16.8" customHeight="1">
      <c r="A2024" s="37"/>
      <c r="B2024" s="43"/>
      <c r="C2024" s="289" t="s">
        <v>333</v>
      </c>
      <c r="D2024" s="290" t="s">
        <v>333</v>
      </c>
      <c r="E2024" s="291" t="s">
        <v>1</v>
      </c>
      <c r="F2024" s="292">
        <v>-159.16499999999999</v>
      </c>
      <c r="G2024" s="37"/>
      <c r="H2024" s="43"/>
    </row>
    <row r="2025" s="2" customFormat="1" ht="16.8" customHeight="1">
      <c r="A2025" s="37"/>
      <c r="B2025" s="43"/>
      <c r="C2025" s="293" t="s">
        <v>333</v>
      </c>
      <c r="D2025" s="293" t="s">
        <v>1246</v>
      </c>
      <c r="E2025" s="16" t="s">
        <v>1</v>
      </c>
      <c r="F2025" s="294">
        <v>-159.16499999999999</v>
      </c>
      <c r="G2025" s="37"/>
      <c r="H2025" s="43"/>
    </row>
    <row r="2026" s="2" customFormat="1" ht="16.8" customHeight="1">
      <c r="A2026" s="37"/>
      <c r="B2026" s="43"/>
      <c r="C2026" s="295" t="s">
        <v>2573</v>
      </c>
      <c r="D2026" s="37"/>
      <c r="E2026" s="37"/>
      <c r="F2026" s="37"/>
      <c r="G2026" s="37"/>
      <c r="H2026" s="43"/>
    </row>
    <row r="2027" s="2" customFormat="1" ht="16.8" customHeight="1">
      <c r="A2027" s="37"/>
      <c r="B2027" s="43"/>
      <c r="C2027" s="293" t="s">
        <v>1241</v>
      </c>
      <c r="D2027" s="293" t="s">
        <v>1242</v>
      </c>
      <c r="E2027" s="16" t="s">
        <v>364</v>
      </c>
      <c r="F2027" s="294">
        <v>1611.2560000000001</v>
      </c>
      <c r="G2027" s="37"/>
      <c r="H2027" s="43"/>
    </row>
    <row r="2028" s="2" customFormat="1" ht="16.8" customHeight="1">
      <c r="A2028" s="37"/>
      <c r="B2028" s="43"/>
      <c r="C2028" s="289" t="s">
        <v>335</v>
      </c>
      <c r="D2028" s="290" t="s">
        <v>335</v>
      </c>
      <c r="E2028" s="291" t="s">
        <v>1</v>
      </c>
      <c r="F2028" s="292">
        <v>0.88500000000000001</v>
      </c>
      <c r="G2028" s="37"/>
      <c r="H2028" s="43"/>
    </row>
    <row r="2029" s="2" customFormat="1" ht="16.8" customHeight="1">
      <c r="A2029" s="37"/>
      <c r="B2029" s="43"/>
      <c r="C2029" s="293" t="s">
        <v>1</v>
      </c>
      <c r="D2029" s="293" t="s">
        <v>1267</v>
      </c>
      <c r="E2029" s="16" t="s">
        <v>1</v>
      </c>
      <c r="F2029" s="294">
        <v>0</v>
      </c>
      <c r="G2029" s="37"/>
      <c r="H2029" s="43"/>
    </row>
    <row r="2030" s="2" customFormat="1" ht="16.8" customHeight="1">
      <c r="A2030" s="37"/>
      <c r="B2030" s="43"/>
      <c r="C2030" s="293" t="s">
        <v>335</v>
      </c>
      <c r="D2030" s="293" t="s">
        <v>1268</v>
      </c>
      <c r="E2030" s="16" t="s">
        <v>1</v>
      </c>
      <c r="F2030" s="294">
        <v>0.88500000000000001</v>
      </c>
      <c r="G2030" s="37"/>
      <c r="H2030" s="43"/>
    </row>
    <row r="2031" s="2" customFormat="1" ht="16.8" customHeight="1">
      <c r="A2031" s="37"/>
      <c r="B2031" s="43"/>
      <c r="C2031" s="295" t="s">
        <v>2573</v>
      </c>
      <c r="D2031" s="37"/>
      <c r="E2031" s="37"/>
      <c r="F2031" s="37"/>
      <c r="G2031" s="37"/>
      <c r="H2031" s="43"/>
    </row>
    <row r="2032" s="2" customFormat="1" ht="16.8" customHeight="1">
      <c r="A2032" s="37"/>
      <c r="B2032" s="43"/>
      <c r="C2032" s="293" t="s">
        <v>1257</v>
      </c>
      <c r="D2032" s="293" t="s">
        <v>1258</v>
      </c>
      <c r="E2032" s="16" t="s">
        <v>364</v>
      </c>
      <c r="F2032" s="294">
        <v>126.273</v>
      </c>
      <c r="G2032" s="37"/>
      <c r="H2032" s="43"/>
    </row>
    <row r="2033" s="2" customFormat="1" ht="16.8" customHeight="1">
      <c r="A2033" s="37"/>
      <c r="B2033" s="43"/>
      <c r="C2033" s="289" t="s">
        <v>2668</v>
      </c>
      <c r="D2033" s="290" t="s">
        <v>2668</v>
      </c>
      <c r="E2033" s="291" t="s">
        <v>1</v>
      </c>
      <c r="F2033" s="292">
        <v>4.125</v>
      </c>
      <c r="G2033" s="37"/>
      <c r="H2033" s="43"/>
    </row>
    <row r="2034" s="2" customFormat="1" ht="16.8" customHeight="1">
      <c r="A2034" s="37"/>
      <c r="B2034" s="43"/>
      <c r="C2034" s="293" t="s">
        <v>2668</v>
      </c>
      <c r="D2034" s="293" t="s">
        <v>2658</v>
      </c>
      <c r="E2034" s="16" t="s">
        <v>1</v>
      </c>
      <c r="F2034" s="294">
        <v>4.125</v>
      </c>
      <c r="G2034" s="37"/>
      <c r="H2034" s="43"/>
    </row>
    <row r="2035" s="2" customFormat="1" ht="16.8" customHeight="1">
      <c r="A2035" s="37"/>
      <c r="B2035" s="43"/>
      <c r="C2035" s="295" t="s">
        <v>2573</v>
      </c>
      <c r="D2035" s="37"/>
      <c r="E2035" s="37"/>
      <c r="F2035" s="37"/>
      <c r="G2035" s="37"/>
      <c r="H2035" s="43"/>
    </row>
    <row r="2036" s="2" customFormat="1" ht="16.8" customHeight="1">
      <c r="A2036" s="37"/>
      <c r="B2036" s="43"/>
      <c r="C2036" s="293" t="s">
        <v>1299</v>
      </c>
      <c r="D2036" s="293" t="s">
        <v>1300</v>
      </c>
      <c r="E2036" s="16" t="s">
        <v>364</v>
      </c>
      <c r="F2036" s="294">
        <v>10.641</v>
      </c>
      <c r="G2036" s="37"/>
      <c r="H2036" s="43"/>
    </row>
    <row r="2037" s="2" customFormat="1" ht="16.8" customHeight="1">
      <c r="A2037" s="37"/>
      <c r="B2037" s="43"/>
      <c r="C2037" s="289" t="s">
        <v>337</v>
      </c>
      <c r="D2037" s="290" t="s">
        <v>337</v>
      </c>
      <c r="E2037" s="291" t="s">
        <v>1</v>
      </c>
      <c r="F2037" s="292">
        <v>7.4199999999999999</v>
      </c>
      <c r="G2037" s="37"/>
      <c r="H2037" s="43"/>
    </row>
    <row r="2038" s="2" customFormat="1" ht="16.8" customHeight="1">
      <c r="A2038" s="37"/>
      <c r="B2038" s="43"/>
      <c r="C2038" s="293" t="s">
        <v>337</v>
      </c>
      <c r="D2038" s="293" t="s">
        <v>1318</v>
      </c>
      <c r="E2038" s="16" t="s">
        <v>1</v>
      </c>
      <c r="F2038" s="294">
        <v>7.4199999999999999</v>
      </c>
      <c r="G2038" s="37"/>
      <c r="H2038" s="43"/>
    </row>
    <row r="2039" s="2" customFormat="1" ht="16.8" customHeight="1">
      <c r="A2039" s="37"/>
      <c r="B2039" s="43"/>
      <c r="C2039" s="295" t="s">
        <v>2573</v>
      </c>
      <c r="D2039" s="37"/>
      <c r="E2039" s="37"/>
      <c r="F2039" s="37"/>
      <c r="G2039" s="37"/>
      <c r="H2039" s="43"/>
    </row>
    <row r="2040" s="2" customFormat="1" ht="16.8" customHeight="1">
      <c r="A2040" s="37"/>
      <c r="B2040" s="43"/>
      <c r="C2040" s="293" t="s">
        <v>1311</v>
      </c>
      <c r="D2040" s="293" t="s">
        <v>1312</v>
      </c>
      <c r="E2040" s="16" t="s">
        <v>364</v>
      </c>
      <c r="F2040" s="294">
        <v>1697.3119999999999</v>
      </c>
      <c r="G2040" s="37"/>
      <c r="H2040" s="43"/>
    </row>
    <row r="2041" s="2" customFormat="1" ht="16.8" customHeight="1">
      <c r="A2041" s="37"/>
      <c r="B2041" s="43"/>
      <c r="C2041" s="289" t="s">
        <v>339</v>
      </c>
      <c r="D2041" s="290" t="s">
        <v>339</v>
      </c>
      <c r="E2041" s="291" t="s">
        <v>1</v>
      </c>
      <c r="F2041" s="292">
        <v>-160.38</v>
      </c>
      <c r="G2041" s="37"/>
      <c r="H2041" s="43"/>
    </row>
    <row r="2042" s="2" customFormat="1" ht="16.8" customHeight="1">
      <c r="A2042" s="37"/>
      <c r="B2042" s="43"/>
      <c r="C2042" s="293" t="s">
        <v>339</v>
      </c>
      <c r="D2042" s="293" t="s">
        <v>1007</v>
      </c>
      <c r="E2042" s="16" t="s">
        <v>1</v>
      </c>
      <c r="F2042" s="294">
        <v>-160.38</v>
      </c>
      <c r="G2042" s="37"/>
      <c r="H2042" s="43"/>
    </row>
    <row r="2043" s="2" customFormat="1" ht="16.8" customHeight="1">
      <c r="A2043" s="37"/>
      <c r="B2043" s="43"/>
      <c r="C2043" s="295" t="s">
        <v>2573</v>
      </c>
      <c r="D2043" s="37"/>
      <c r="E2043" s="37"/>
      <c r="F2043" s="37"/>
      <c r="G2043" s="37"/>
      <c r="H2043" s="43"/>
    </row>
    <row r="2044" s="2" customFormat="1" ht="16.8" customHeight="1">
      <c r="A2044" s="37"/>
      <c r="B2044" s="43"/>
      <c r="C2044" s="293" t="s">
        <v>1332</v>
      </c>
      <c r="D2044" s="293" t="s">
        <v>1333</v>
      </c>
      <c r="E2044" s="16" t="s">
        <v>1157</v>
      </c>
      <c r="F2044" s="294">
        <v>1993.1669999999999</v>
      </c>
      <c r="G2044" s="37"/>
      <c r="H2044" s="43"/>
    </row>
    <row r="2045" s="2" customFormat="1" ht="16.8" customHeight="1">
      <c r="A2045" s="37"/>
      <c r="B2045" s="43"/>
      <c r="C2045" s="289" t="s">
        <v>2669</v>
      </c>
      <c r="D2045" s="290" t="s">
        <v>2669</v>
      </c>
      <c r="E2045" s="291" t="s">
        <v>1</v>
      </c>
      <c r="F2045" s="292">
        <v>37.520000000000003</v>
      </c>
      <c r="G2045" s="37"/>
      <c r="H2045" s="43"/>
    </row>
    <row r="2046" s="2" customFormat="1" ht="16.8" customHeight="1">
      <c r="A2046" s="37"/>
      <c r="B2046" s="43"/>
      <c r="C2046" s="293" t="s">
        <v>2669</v>
      </c>
      <c r="D2046" s="293" t="s">
        <v>2670</v>
      </c>
      <c r="E2046" s="16" t="s">
        <v>1</v>
      </c>
      <c r="F2046" s="294">
        <v>37.520000000000003</v>
      </c>
      <c r="G2046" s="37"/>
      <c r="H2046" s="43"/>
    </row>
    <row r="2047" s="2" customFormat="1" ht="16.8" customHeight="1">
      <c r="A2047" s="37"/>
      <c r="B2047" s="43"/>
      <c r="C2047" s="289" t="s">
        <v>1392</v>
      </c>
      <c r="D2047" s="290" t="s">
        <v>1392</v>
      </c>
      <c r="E2047" s="291" t="s">
        <v>1</v>
      </c>
      <c r="F2047" s="292">
        <v>225.25</v>
      </c>
      <c r="G2047" s="37"/>
      <c r="H2047" s="43"/>
    </row>
    <row r="2048" s="2" customFormat="1" ht="16.8" customHeight="1">
      <c r="A2048" s="37"/>
      <c r="B2048" s="43"/>
      <c r="C2048" s="293" t="s">
        <v>1392</v>
      </c>
      <c r="D2048" s="293" t="s">
        <v>1393</v>
      </c>
      <c r="E2048" s="16" t="s">
        <v>1</v>
      </c>
      <c r="F2048" s="294">
        <v>225.25</v>
      </c>
      <c r="G2048" s="37"/>
      <c r="H2048" s="43"/>
    </row>
    <row r="2049" s="2" customFormat="1" ht="16.8" customHeight="1">
      <c r="A2049" s="37"/>
      <c r="B2049" s="43"/>
      <c r="C2049" s="289" t="s">
        <v>340</v>
      </c>
      <c r="D2049" s="290" t="s">
        <v>340</v>
      </c>
      <c r="E2049" s="291" t="s">
        <v>1</v>
      </c>
      <c r="F2049" s="292">
        <v>45.899999999999999</v>
      </c>
      <c r="G2049" s="37"/>
      <c r="H2049" s="43"/>
    </row>
    <row r="2050" s="2" customFormat="1" ht="16.8" customHeight="1">
      <c r="A2050" s="37"/>
      <c r="B2050" s="43"/>
      <c r="C2050" s="293" t="s">
        <v>340</v>
      </c>
      <c r="D2050" s="293" t="s">
        <v>1402</v>
      </c>
      <c r="E2050" s="16" t="s">
        <v>1</v>
      </c>
      <c r="F2050" s="294">
        <v>45.899999999999999</v>
      </c>
      <c r="G2050" s="37"/>
      <c r="H2050" s="43"/>
    </row>
    <row r="2051" s="2" customFormat="1" ht="16.8" customHeight="1">
      <c r="A2051" s="37"/>
      <c r="B2051" s="43"/>
      <c r="C2051" s="295" t="s">
        <v>2573</v>
      </c>
      <c r="D2051" s="37"/>
      <c r="E2051" s="37"/>
      <c r="F2051" s="37"/>
      <c r="G2051" s="37"/>
      <c r="H2051" s="43"/>
    </row>
    <row r="2052" s="2" customFormat="1" ht="16.8" customHeight="1">
      <c r="A2052" s="37"/>
      <c r="B2052" s="43"/>
      <c r="C2052" s="293" t="s">
        <v>1395</v>
      </c>
      <c r="D2052" s="293" t="s">
        <v>1396</v>
      </c>
      <c r="E2052" s="16" t="s">
        <v>364</v>
      </c>
      <c r="F2052" s="294">
        <v>338.565</v>
      </c>
      <c r="G2052" s="37"/>
      <c r="H2052" s="43"/>
    </row>
    <row r="2053" s="2" customFormat="1" ht="16.8" customHeight="1">
      <c r="A2053" s="37"/>
      <c r="B2053" s="43"/>
      <c r="C2053" s="289" t="s">
        <v>2671</v>
      </c>
      <c r="D2053" s="290" t="s">
        <v>2671</v>
      </c>
      <c r="E2053" s="291" t="s">
        <v>1</v>
      </c>
      <c r="F2053" s="292">
        <v>4.125</v>
      </c>
      <c r="G2053" s="37"/>
      <c r="H2053" s="43"/>
    </row>
    <row r="2054" s="2" customFormat="1" ht="16.8" customHeight="1">
      <c r="A2054" s="37"/>
      <c r="B2054" s="43"/>
      <c r="C2054" s="293" t="s">
        <v>2671</v>
      </c>
      <c r="D2054" s="293" t="s">
        <v>2658</v>
      </c>
      <c r="E2054" s="16" t="s">
        <v>1</v>
      </c>
      <c r="F2054" s="294">
        <v>4.125</v>
      </c>
      <c r="G2054" s="37"/>
      <c r="H2054" s="43"/>
    </row>
    <row r="2055" s="2" customFormat="1" ht="16.8" customHeight="1">
      <c r="A2055" s="37"/>
      <c r="B2055" s="43"/>
      <c r="C2055" s="295" t="s">
        <v>2573</v>
      </c>
      <c r="D2055" s="37"/>
      <c r="E2055" s="37"/>
      <c r="F2055" s="37"/>
      <c r="G2055" s="37"/>
      <c r="H2055" s="43"/>
    </row>
    <row r="2056" s="2" customFormat="1" ht="16.8" customHeight="1">
      <c r="A2056" s="37"/>
      <c r="B2056" s="43"/>
      <c r="C2056" s="293" t="s">
        <v>2241</v>
      </c>
      <c r="D2056" s="293" t="s">
        <v>2242</v>
      </c>
      <c r="E2056" s="16" t="s">
        <v>364</v>
      </c>
      <c r="F2056" s="294">
        <v>54.334000000000003</v>
      </c>
      <c r="G2056" s="37"/>
      <c r="H2056" s="43"/>
    </row>
    <row r="2057" s="2" customFormat="1" ht="16.8" customHeight="1">
      <c r="A2057" s="37"/>
      <c r="B2057" s="43"/>
      <c r="C2057" s="289" t="s">
        <v>353</v>
      </c>
      <c r="D2057" s="290" t="s">
        <v>353</v>
      </c>
      <c r="E2057" s="291" t="s">
        <v>1</v>
      </c>
      <c r="F2057" s="292">
        <v>0.36899999999999999</v>
      </c>
      <c r="G2057" s="37"/>
      <c r="H2057" s="43"/>
    </row>
    <row r="2058" s="2" customFormat="1" ht="16.8" customHeight="1">
      <c r="A2058" s="37"/>
      <c r="B2058" s="43"/>
      <c r="C2058" s="293" t="s">
        <v>353</v>
      </c>
      <c r="D2058" s="293" t="s">
        <v>2377</v>
      </c>
      <c r="E2058" s="16" t="s">
        <v>1</v>
      </c>
      <c r="F2058" s="294">
        <v>0.36899999999999999</v>
      </c>
      <c r="G2058" s="37"/>
      <c r="H2058" s="43"/>
    </row>
    <row r="2059" s="2" customFormat="1" ht="16.8" customHeight="1">
      <c r="A2059" s="37"/>
      <c r="B2059" s="43"/>
      <c r="C2059" s="295" t="s">
        <v>2573</v>
      </c>
      <c r="D2059" s="37"/>
      <c r="E2059" s="37"/>
      <c r="F2059" s="37"/>
      <c r="G2059" s="37"/>
      <c r="H2059" s="43"/>
    </row>
    <row r="2060" s="2" customFormat="1">
      <c r="A2060" s="37"/>
      <c r="B2060" s="43"/>
      <c r="C2060" s="293" t="s">
        <v>2368</v>
      </c>
      <c r="D2060" s="293" t="s">
        <v>2369</v>
      </c>
      <c r="E2060" s="16" t="s">
        <v>438</v>
      </c>
      <c r="F2060" s="294">
        <v>2.4529999999999998</v>
      </c>
      <c r="G2060" s="37"/>
      <c r="H2060" s="43"/>
    </row>
    <row r="2061" s="2" customFormat="1" ht="16.8" customHeight="1">
      <c r="A2061" s="37"/>
      <c r="B2061" s="43"/>
      <c r="C2061" s="289" t="s">
        <v>2405</v>
      </c>
      <c r="D2061" s="290" t="s">
        <v>2405</v>
      </c>
      <c r="E2061" s="291" t="s">
        <v>1</v>
      </c>
      <c r="F2061" s="292">
        <v>36.472999999999999</v>
      </c>
      <c r="G2061" s="37"/>
      <c r="H2061" s="43"/>
    </row>
    <row r="2062" s="2" customFormat="1" ht="16.8" customHeight="1">
      <c r="A2062" s="37"/>
      <c r="B2062" s="43"/>
      <c r="C2062" s="293" t="s">
        <v>2405</v>
      </c>
      <c r="D2062" s="293" t="s">
        <v>2406</v>
      </c>
      <c r="E2062" s="16" t="s">
        <v>1</v>
      </c>
      <c r="F2062" s="294">
        <v>36.472999999999999</v>
      </c>
      <c r="G2062" s="37"/>
      <c r="H2062" s="43"/>
    </row>
    <row r="2063" s="2" customFormat="1" ht="16.8" customHeight="1">
      <c r="A2063" s="37"/>
      <c r="B2063" s="43"/>
      <c r="C2063" s="289" t="s">
        <v>355</v>
      </c>
      <c r="D2063" s="290" t="s">
        <v>355</v>
      </c>
      <c r="E2063" s="291" t="s">
        <v>1</v>
      </c>
      <c r="F2063" s="292">
        <v>3.4750000000000001</v>
      </c>
      <c r="G2063" s="37"/>
      <c r="H2063" s="43"/>
    </row>
    <row r="2064" s="2" customFormat="1" ht="16.8" customHeight="1">
      <c r="A2064" s="37"/>
      <c r="B2064" s="43"/>
      <c r="C2064" s="293" t="s">
        <v>355</v>
      </c>
      <c r="D2064" s="293" t="s">
        <v>2434</v>
      </c>
      <c r="E2064" s="16" t="s">
        <v>1</v>
      </c>
      <c r="F2064" s="294">
        <v>3.4750000000000001</v>
      </c>
      <c r="G2064" s="37"/>
      <c r="H2064" s="43"/>
    </row>
    <row r="2065" s="2" customFormat="1" ht="16.8" customHeight="1">
      <c r="A2065" s="37"/>
      <c r="B2065" s="43"/>
      <c r="C2065" s="295" t="s">
        <v>2573</v>
      </c>
      <c r="D2065" s="37"/>
      <c r="E2065" s="37"/>
      <c r="F2065" s="37"/>
      <c r="G2065" s="37"/>
      <c r="H2065" s="43"/>
    </row>
    <row r="2066" s="2" customFormat="1" ht="16.8" customHeight="1">
      <c r="A2066" s="37"/>
      <c r="B2066" s="43"/>
      <c r="C2066" s="293" t="s">
        <v>2423</v>
      </c>
      <c r="D2066" s="293" t="s">
        <v>2424</v>
      </c>
      <c r="E2066" s="16" t="s">
        <v>364</v>
      </c>
      <c r="F2066" s="294">
        <v>26.645</v>
      </c>
      <c r="G2066" s="37"/>
      <c r="H2066" s="43"/>
    </row>
    <row r="2067" s="2" customFormat="1" ht="16.8" customHeight="1">
      <c r="A2067" s="37"/>
      <c r="B2067" s="43"/>
      <c r="C2067" s="289" t="s">
        <v>2672</v>
      </c>
      <c r="D2067" s="290" t="s">
        <v>2672</v>
      </c>
      <c r="E2067" s="291" t="s">
        <v>1</v>
      </c>
      <c r="F2067" s="292">
        <v>-5.468</v>
      </c>
      <c r="G2067" s="37"/>
      <c r="H2067" s="43"/>
    </row>
    <row r="2068" s="2" customFormat="1" ht="16.8" customHeight="1">
      <c r="A2068" s="37"/>
      <c r="B2068" s="43"/>
      <c r="C2068" s="293" t="s">
        <v>2672</v>
      </c>
      <c r="D2068" s="293" t="s">
        <v>2673</v>
      </c>
      <c r="E2068" s="16" t="s">
        <v>1</v>
      </c>
      <c r="F2068" s="294">
        <v>-5.468</v>
      </c>
      <c r="G2068" s="37"/>
      <c r="H2068" s="43"/>
    </row>
    <row r="2069" s="2" customFormat="1" ht="16.8" customHeight="1">
      <c r="A2069" s="37"/>
      <c r="B2069" s="43"/>
      <c r="C2069" s="295" t="s">
        <v>2573</v>
      </c>
      <c r="D2069" s="37"/>
      <c r="E2069" s="37"/>
      <c r="F2069" s="37"/>
      <c r="G2069" s="37"/>
      <c r="H2069" s="43"/>
    </row>
    <row r="2070" s="2" customFormat="1" ht="16.8" customHeight="1">
      <c r="A2070" s="37"/>
      <c r="B2070" s="43"/>
      <c r="C2070" s="293" t="s">
        <v>2438</v>
      </c>
      <c r="D2070" s="293" t="s">
        <v>2439</v>
      </c>
      <c r="E2070" s="16" t="s">
        <v>364</v>
      </c>
      <c r="F2070" s="294">
        <v>286.618</v>
      </c>
      <c r="G2070" s="37"/>
      <c r="H2070" s="43"/>
    </row>
    <row r="2071" s="2" customFormat="1" ht="16.8" customHeight="1">
      <c r="A2071" s="37"/>
      <c r="B2071" s="43"/>
      <c r="C2071" s="289" t="s">
        <v>2674</v>
      </c>
      <c r="D2071" s="290" t="s">
        <v>2674</v>
      </c>
      <c r="E2071" s="291" t="s">
        <v>1</v>
      </c>
      <c r="F2071" s="292">
        <v>-12.173</v>
      </c>
      <c r="G2071" s="37"/>
      <c r="H2071" s="43"/>
    </row>
    <row r="2072" s="2" customFormat="1" ht="16.8" customHeight="1">
      <c r="A2072" s="37"/>
      <c r="B2072" s="43"/>
      <c r="C2072" s="293" t="s">
        <v>2674</v>
      </c>
      <c r="D2072" s="293" t="s">
        <v>1247</v>
      </c>
      <c r="E2072" s="16" t="s">
        <v>1</v>
      </c>
      <c r="F2072" s="294">
        <v>-12.173</v>
      </c>
      <c r="G2072" s="37"/>
      <c r="H2072" s="43"/>
    </row>
    <row r="2073" s="2" customFormat="1" ht="16.8" customHeight="1">
      <c r="A2073" s="37"/>
      <c r="B2073" s="43"/>
      <c r="C2073" s="295" t="s">
        <v>2573</v>
      </c>
      <c r="D2073" s="37"/>
      <c r="E2073" s="37"/>
      <c r="F2073" s="37"/>
      <c r="G2073" s="37"/>
      <c r="H2073" s="43"/>
    </row>
    <row r="2074" s="2" customFormat="1">
      <c r="A2074" s="37"/>
      <c r="B2074" s="43"/>
      <c r="C2074" s="293" t="s">
        <v>2471</v>
      </c>
      <c r="D2074" s="293" t="s">
        <v>2472</v>
      </c>
      <c r="E2074" s="16" t="s">
        <v>364</v>
      </c>
      <c r="F2074" s="294">
        <v>1993.1659999999999</v>
      </c>
      <c r="G2074" s="37"/>
      <c r="H2074" s="43"/>
    </row>
    <row r="2075" s="2" customFormat="1" ht="16.8" customHeight="1">
      <c r="A2075" s="37"/>
      <c r="B2075" s="43"/>
      <c r="C2075" s="289" t="s">
        <v>2675</v>
      </c>
      <c r="D2075" s="290" t="s">
        <v>2675</v>
      </c>
      <c r="E2075" s="291" t="s">
        <v>1</v>
      </c>
      <c r="F2075" s="292">
        <v>10.642</v>
      </c>
      <c r="G2075" s="37"/>
      <c r="H2075" s="43"/>
    </row>
    <row r="2076" s="2" customFormat="1" ht="16.8" customHeight="1">
      <c r="A2076" s="37"/>
      <c r="B2076" s="43"/>
      <c r="C2076" s="293" t="s">
        <v>2675</v>
      </c>
      <c r="D2076" s="293" t="s">
        <v>2676</v>
      </c>
      <c r="E2076" s="16" t="s">
        <v>1</v>
      </c>
      <c r="F2076" s="294">
        <v>10.642</v>
      </c>
      <c r="G2076" s="37"/>
      <c r="H2076" s="43"/>
    </row>
    <row r="2077" s="2" customFormat="1" ht="16.8" customHeight="1">
      <c r="A2077" s="37"/>
      <c r="B2077" s="43"/>
      <c r="C2077" s="289" t="s">
        <v>1690</v>
      </c>
      <c r="D2077" s="290" t="s">
        <v>1690</v>
      </c>
      <c r="E2077" s="291" t="s">
        <v>1</v>
      </c>
      <c r="F2077" s="292">
        <v>239.55000000000001</v>
      </c>
      <c r="G2077" s="37"/>
      <c r="H2077" s="43"/>
    </row>
    <row r="2078" s="2" customFormat="1" ht="16.8" customHeight="1">
      <c r="A2078" s="37"/>
      <c r="B2078" s="43"/>
      <c r="C2078" s="293" t="s">
        <v>1690</v>
      </c>
      <c r="D2078" s="293" t="s">
        <v>1691</v>
      </c>
      <c r="E2078" s="16" t="s">
        <v>1</v>
      </c>
      <c r="F2078" s="294">
        <v>239.55000000000001</v>
      </c>
      <c r="G2078" s="37"/>
      <c r="H2078" s="43"/>
    </row>
    <row r="2079" s="2" customFormat="1" ht="16.8" customHeight="1">
      <c r="A2079" s="37"/>
      <c r="B2079" s="43"/>
      <c r="C2079" s="289" t="s">
        <v>359</v>
      </c>
      <c r="D2079" s="290" t="s">
        <v>359</v>
      </c>
      <c r="E2079" s="291" t="s">
        <v>1</v>
      </c>
      <c r="F2079" s="292">
        <v>8.8499999999999996</v>
      </c>
      <c r="G2079" s="37"/>
      <c r="H2079" s="43"/>
    </row>
    <row r="2080" s="2" customFormat="1" ht="16.8" customHeight="1">
      <c r="A2080" s="37"/>
      <c r="B2080" s="43"/>
      <c r="C2080" s="293" t="s">
        <v>1</v>
      </c>
      <c r="D2080" s="293" t="s">
        <v>1267</v>
      </c>
      <c r="E2080" s="16" t="s">
        <v>1</v>
      </c>
      <c r="F2080" s="294">
        <v>0</v>
      </c>
      <c r="G2080" s="37"/>
      <c r="H2080" s="43"/>
    </row>
    <row r="2081" s="2" customFormat="1" ht="16.8" customHeight="1">
      <c r="A2081" s="37"/>
      <c r="B2081" s="43"/>
      <c r="C2081" s="293" t="s">
        <v>359</v>
      </c>
      <c r="D2081" s="293" t="s">
        <v>1988</v>
      </c>
      <c r="E2081" s="16" t="s">
        <v>1</v>
      </c>
      <c r="F2081" s="294">
        <v>8.8499999999999996</v>
      </c>
      <c r="G2081" s="37"/>
      <c r="H2081" s="43"/>
    </row>
    <row r="2082" s="2" customFormat="1" ht="16.8" customHeight="1">
      <c r="A2082" s="37"/>
      <c r="B2082" s="43"/>
      <c r="C2082" s="295" t="s">
        <v>2573</v>
      </c>
      <c r="D2082" s="37"/>
      <c r="E2082" s="37"/>
      <c r="F2082" s="37"/>
      <c r="G2082" s="37"/>
      <c r="H2082" s="43"/>
    </row>
    <row r="2083" s="2" customFormat="1">
      <c r="A2083" s="37"/>
      <c r="B2083" s="43"/>
      <c r="C2083" s="293" t="s">
        <v>1980</v>
      </c>
      <c r="D2083" s="293" t="s">
        <v>1981</v>
      </c>
      <c r="E2083" s="16" t="s">
        <v>423</v>
      </c>
      <c r="F2083" s="294">
        <v>822.60000000000002</v>
      </c>
      <c r="G2083" s="37"/>
      <c r="H2083" s="43"/>
    </row>
    <row r="2084" s="2" customFormat="1" ht="16.8" customHeight="1">
      <c r="A2084" s="37"/>
      <c r="B2084" s="43"/>
      <c r="C2084" s="289" t="s">
        <v>2677</v>
      </c>
      <c r="D2084" s="290" t="s">
        <v>2677</v>
      </c>
      <c r="E2084" s="291" t="s">
        <v>1</v>
      </c>
      <c r="F2084" s="292">
        <v>1.0529999999999999</v>
      </c>
      <c r="G2084" s="37"/>
      <c r="H2084" s="43"/>
    </row>
    <row r="2085" s="2" customFormat="1" ht="16.8" customHeight="1">
      <c r="A2085" s="37"/>
      <c r="B2085" s="43"/>
      <c r="C2085" s="293" t="s">
        <v>2677</v>
      </c>
      <c r="D2085" s="293" t="s">
        <v>2678</v>
      </c>
      <c r="E2085" s="16" t="s">
        <v>1</v>
      </c>
      <c r="F2085" s="294">
        <v>1.0529999999999999</v>
      </c>
      <c r="G2085" s="37"/>
      <c r="H2085" s="43"/>
    </row>
    <row r="2086" s="2" customFormat="1" ht="16.8" customHeight="1">
      <c r="A2086" s="37"/>
      <c r="B2086" s="43"/>
      <c r="C2086" s="295" t="s">
        <v>2573</v>
      </c>
      <c r="D2086" s="37"/>
      <c r="E2086" s="37"/>
      <c r="F2086" s="37"/>
      <c r="G2086" s="37"/>
      <c r="H2086" s="43"/>
    </row>
    <row r="2087" s="2" customFormat="1" ht="16.8" customHeight="1">
      <c r="A2087" s="37"/>
      <c r="B2087" s="43"/>
      <c r="C2087" s="293" t="s">
        <v>2030</v>
      </c>
      <c r="D2087" s="293" t="s">
        <v>2031</v>
      </c>
      <c r="E2087" s="16" t="s">
        <v>364</v>
      </c>
      <c r="F2087" s="294">
        <v>195.369</v>
      </c>
      <c r="G2087" s="37"/>
      <c r="H2087" s="43"/>
    </row>
    <row r="2088" s="2" customFormat="1" ht="16.8" customHeight="1">
      <c r="A2088" s="37"/>
      <c r="B2088" s="43"/>
      <c r="C2088" s="289" t="s">
        <v>2679</v>
      </c>
      <c r="D2088" s="290" t="s">
        <v>2679</v>
      </c>
      <c r="E2088" s="291" t="s">
        <v>1</v>
      </c>
      <c r="F2088" s="292">
        <v>1.0529999999999999</v>
      </c>
      <c r="G2088" s="37"/>
      <c r="H2088" s="43"/>
    </row>
    <row r="2089" s="2" customFormat="1" ht="16.8" customHeight="1">
      <c r="A2089" s="37"/>
      <c r="B2089" s="43"/>
      <c r="C2089" s="293" t="s">
        <v>2679</v>
      </c>
      <c r="D2089" s="293" t="s">
        <v>2678</v>
      </c>
      <c r="E2089" s="16" t="s">
        <v>1</v>
      </c>
      <c r="F2089" s="294">
        <v>1.0529999999999999</v>
      </c>
      <c r="G2089" s="37"/>
      <c r="H2089" s="43"/>
    </row>
    <row r="2090" s="2" customFormat="1" ht="16.8" customHeight="1">
      <c r="A2090" s="37"/>
      <c r="B2090" s="43"/>
      <c r="C2090" s="295" t="s">
        <v>2573</v>
      </c>
      <c r="D2090" s="37"/>
      <c r="E2090" s="37"/>
      <c r="F2090" s="37"/>
      <c r="G2090" s="37"/>
      <c r="H2090" s="43"/>
    </row>
    <row r="2091" s="2" customFormat="1" ht="16.8" customHeight="1">
      <c r="A2091" s="37"/>
      <c r="B2091" s="43"/>
      <c r="C2091" s="293" t="s">
        <v>2045</v>
      </c>
      <c r="D2091" s="293" t="s">
        <v>2046</v>
      </c>
      <c r="E2091" s="16" t="s">
        <v>364</v>
      </c>
      <c r="F2091" s="294">
        <v>195.369</v>
      </c>
      <c r="G2091" s="37"/>
      <c r="H2091" s="43"/>
    </row>
    <row r="2092" s="2" customFormat="1" ht="16.8" customHeight="1">
      <c r="A2092" s="37"/>
      <c r="B2092" s="43"/>
      <c r="C2092" s="289" t="s">
        <v>791</v>
      </c>
      <c r="D2092" s="290" t="s">
        <v>791</v>
      </c>
      <c r="E2092" s="291" t="s">
        <v>1</v>
      </c>
      <c r="F2092" s="292">
        <v>100.18000000000001</v>
      </c>
      <c r="G2092" s="37"/>
      <c r="H2092" s="43"/>
    </row>
    <row r="2093" s="2" customFormat="1" ht="16.8" customHeight="1">
      <c r="A2093" s="37"/>
      <c r="B2093" s="43"/>
      <c r="C2093" s="293" t="s">
        <v>791</v>
      </c>
      <c r="D2093" s="293" t="s">
        <v>792</v>
      </c>
      <c r="E2093" s="16" t="s">
        <v>1</v>
      </c>
      <c r="F2093" s="294">
        <v>100.18000000000001</v>
      </c>
      <c r="G2093" s="37"/>
      <c r="H2093" s="43"/>
    </row>
    <row r="2094" s="2" customFormat="1" ht="16.8" customHeight="1">
      <c r="A2094" s="37"/>
      <c r="B2094" s="43"/>
      <c r="C2094" s="289" t="s">
        <v>800</v>
      </c>
      <c r="D2094" s="290" t="s">
        <v>800</v>
      </c>
      <c r="E2094" s="291" t="s">
        <v>1</v>
      </c>
      <c r="F2094" s="292">
        <v>101.035</v>
      </c>
      <c r="G2094" s="37"/>
      <c r="H2094" s="43"/>
    </row>
    <row r="2095" s="2" customFormat="1" ht="16.8" customHeight="1">
      <c r="A2095" s="37"/>
      <c r="B2095" s="43"/>
      <c r="C2095" s="293" t="s">
        <v>800</v>
      </c>
      <c r="D2095" s="293" t="s">
        <v>801</v>
      </c>
      <c r="E2095" s="16" t="s">
        <v>1</v>
      </c>
      <c r="F2095" s="294">
        <v>101.035</v>
      </c>
      <c r="G2095" s="37"/>
      <c r="H2095" s="43"/>
    </row>
    <row r="2096" s="2" customFormat="1" ht="16.8" customHeight="1">
      <c r="A2096" s="37"/>
      <c r="B2096" s="43"/>
      <c r="C2096" s="289" t="s">
        <v>366</v>
      </c>
      <c r="D2096" s="290" t="s">
        <v>366</v>
      </c>
      <c r="E2096" s="291" t="s">
        <v>1</v>
      </c>
      <c r="F2096" s="292">
        <v>-0.27000000000000002</v>
      </c>
      <c r="G2096" s="37"/>
      <c r="H2096" s="43"/>
    </row>
    <row r="2097" s="2" customFormat="1" ht="16.8" customHeight="1">
      <c r="A2097" s="37"/>
      <c r="B2097" s="43"/>
      <c r="C2097" s="293" t="s">
        <v>366</v>
      </c>
      <c r="D2097" s="293" t="s">
        <v>818</v>
      </c>
      <c r="E2097" s="16" t="s">
        <v>1</v>
      </c>
      <c r="F2097" s="294">
        <v>-0.27000000000000002</v>
      </c>
      <c r="G2097" s="37"/>
      <c r="H2097" s="43"/>
    </row>
    <row r="2098" s="2" customFormat="1" ht="16.8" customHeight="1">
      <c r="A2098" s="37"/>
      <c r="B2098" s="43"/>
      <c r="C2098" s="295" t="s">
        <v>2573</v>
      </c>
      <c r="D2098" s="37"/>
      <c r="E2098" s="37"/>
      <c r="F2098" s="37"/>
      <c r="G2098" s="37"/>
      <c r="H2098" s="43"/>
    </row>
    <row r="2099" s="2" customFormat="1" ht="16.8" customHeight="1">
      <c r="A2099" s="37"/>
      <c r="B2099" s="43"/>
      <c r="C2099" s="293" t="s">
        <v>810</v>
      </c>
      <c r="D2099" s="293" t="s">
        <v>811</v>
      </c>
      <c r="E2099" s="16" t="s">
        <v>364</v>
      </c>
      <c r="F2099" s="294">
        <v>38.159999999999997</v>
      </c>
      <c r="G2099" s="37"/>
      <c r="H2099" s="43"/>
    </row>
    <row r="2100" s="2" customFormat="1" ht="16.8" customHeight="1">
      <c r="A2100" s="37"/>
      <c r="B2100" s="43"/>
      <c r="C2100" s="289" t="s">
        <v>833</v>
      </c>
      <c r="D2100" s="290" t="s">
        <v>833</v>
      </c>
      <c r="E2100" s="291" t="s">
        <v>1</v>
      </c>
      <c r="F2100" s="292">
        <v>25.916</v>
      </c>
      <c r="G2100" s="37"/>
      <c r="H2100" s="43"/>
    </row>
    <row r="2101" s="2" customFormat="1" ht="16.8" customHeight="1">
      <c r="A2101" s="37"/>
      <c r="B2101" s="43"/>
      <c r="C2101" s="293" t="s">
        <v>833</v>
      </c>
      <c r="D2101" s="293" t="s">
        <v>834</v>
      </c>
      <c r="E2101" s="16" t="s">
        <v>1</v>
      </c>
      <c r="F2101" s="294">
        <v>25.916</v>
      </c>
      <c r="G2101" s="37"/>
      <c r="H2101" s="43"/>
    </row>
    <row r="2102" s="2" customFormat="1" ht="16.8" customHeight="1">
      <c r="A2102" s="37"/>
      <c r="B2102" s="43"/>
      <c r="C2102" s="289" t="s">
        <v>371</v>
      </c>
      <c r="D2102" s="290" t="s">
        <v>371</v>
      </c>
      <c r="E2102" s="291" t="s">
        <v>1</v>
      </c>
      <c r="F2102" s="292">
        <v>6.8099999999999996</v>
      </c>
      <c r="G2102" s="37"/>
      <c r="H2102" s="43"/>
    </row>
    <row r="2103" s="2" customFormat="1" ht="16.8" customHeight="1">
      <c r="A2103" s="37"/>
      <c r="B2103" s="43"/>
      <c r="C2103" s="293" t="s">
        <v>1</v>
      </c>
      <c r="D2103" s="293" t="s">
        <v>789</v>
      </c>
      <c r="E2103" s="16" t="s">
        <v>1</v>
      </c>
      <c r="F2103" s="294">
        <v>0</v>
      </c>
      <c r="G2103" s="37"/>
      <c r="H2103" s="43"/>
    </row>
    <row r="2104" s="2" customFormat="1" ht="16.8" customHeight="1">
      <c r="A2104" s="37"/>
      <c r="B2104" s="43"/>
      <c r="C2104" s="293" t="s">
        <v>371</v>
      </c>
      <c r="D2104" s="293" t="s">
        <v>860</v>
      </c>
      <c r="E2104" s="16" t="s">
        <v>1</v>
      </c>
      <c r="F2104" s="294">
        <v>6.8099999999999996</v>
      </c>
      <c r="G2104" s="37"/>
      <c r="H2104" s="43"/>
    </row>
    <row r="2105" s="2" customFormat="1" ht="16.8" customHeight="1">
      <c r="A2105" s="37"/>
      <c r="B2105" s="43"/>
      <c r="C2105" s="295" t="s">
        <v>2573</v>
      </c>
      <c r="D2105" s="37"/>
      <c r="E2105" s="37"/>
      <c r="F2105" s="37"/>
      <c r="G2105" s="37"/>
      <c r="H2105" s="43"/>
    </row>
    <row r="2106" s="2" customFormat="1" ht="16.8" customHeight="1">
      <c r="A2106" s="37"/>
      <c r="B2106" s="43"/>
      <c r="C2106" s="293" t="s">
        <v>852</v>
      </c>
      <c r="D2106" s="293" t="s">
        <v>853</v>
      </c>
      <c r="E2106" s="16" t="s">
        <v>423</v>
      </c>
      <c r="F2106" s="294">
        <v>58.845999999999997</v>
      </c>
      <c r="G2106" s="37"/>
      <c r="H2106" s="43"/>
    </row>
    <row r="2107" s="2" customFormat="1" ht="16.8" customHeight="1">
      <c r="A2107" s="37"/>
      <c r="B2107" s="43"/>
      <c r="C2107" s="289" t="s">
        <v>375</v>
      </c>
      <c r="D2107" s="290" t="s">
        <v>375</v>
      </c>
      <c r="E2107" s="291" t="s">
        <v>1</v>
      </c>
      <c r="F2107" s="292">
        <v>-0.90000000000000002</v>
      </c>
      <c r="G2107" s="37"/>
      <c r="H2107" s="43"/>
    </row>
    <row r="2108" s="2" customFormat="1" ht="16.8" customHeight="1">
      <c r="A2108" s="37"/>
      <c r="B2108" s="43"/>
      <c r="C2108" s="293" t="s">
        <v>375</v>
      </c>
      <c r="D2108" s="293" t="s">
        <v>908</v>
      </c>
      <c r="E2108" s="16" t="s">
        <v>1</v>
      </c>
      <c r="F2108" s="294">
        <v>-0.90000000000000002</v>
      </c>
      <c r="G2108" s="37"/>
      <c r="H2108" s="43"/>
    </row>
    <row r="2109" s="2" customFormat="1" ht="16.8" customHeight="1">
      <c r="A2109" s="37"/>
      <c r="B2109" s="43"/>
      <c r="C2109" s="295" t="s">
        <v>2573</v>
      </c>
      <c r="D2109" s="37"/>
      <c r="E2109" s="37"/>
      <c r="F2109" s="37"/>
      <c r="G2109" s="37"/>
      <c r="H2109" s="43"/>
    </row>
    <row r="2110" s="2" customFormat="1" ht="16.8" customHeight="1">
      <c r="A2110" s="37"/>
      <c r="B2110" s="43"/>
      <c r="C2110" s="293" t="s">
        <v>898</v>
      </c>
      <c r="D2110" s="293" t="s">
        <v>899</v>
      </c>
      <c r="E2110" s="16" t="s">
        <v>364</v>
      </c>
      <c r="F2110" s="294">
        <v>180.98500000000001</v>
      </c>
      <c r="G2110" s="37"/>
      <c r="H2110" s="43"/>
    </row>
    <row r="2111" s="2" customFormat="1" ht="16.8" customHeight="1">
      <c r="A2111" s="37"/>
      <c r="B2111" s="43"/>
      <c r="C2111" s="289" t="s">
        <v>378</v>
      </c>
      <c r="D2111" s="290" t="s">
        <v>378</v>
      </c>
      <c r="E2111" s="291" t="s">
        <v>1</v>
      </c>
      <c r="F2111" s="292">
        <v>-0.90000000000000002</v>
      </c>
      <c r="G2111" s="37"/>
      <c r="H2111" s="43"/>
    </row>
    <row r="2112" s="2" customFormat="1" ht="16.8" customHeight="1">
      <c r="A2112" s="37"/>
      <c r="B2112" s="43"/>
      <c r="C2112" s="293" t="s">
        <v>378</v>
      </c>
      <c r="D2112" s="293" t="s">
        <v>929</v>
      </c>
      <c r="E2112" s="16" t="s">
        <v>1</v>
      </c>
      <c r="F2112" s="294">
        <v>-0.90000000000000002</v>
      </c>
      <c r="G2112" s="37"/>
      <c r="H2112" s="43"/>
    </row>
    <row r="2113" s="2" customFormat="1" ht="16.8" customHeight="1">
      <c r="A2113" s="37"/>
      <c r="B2113" s="43"/>
      <c r="C2113" s="295" t="s">
        <v>2573</v>
      </c>
      <c r="D2113" s="37"/>
      <c r="E2113" s="37"/>
      <c r="F2113" s="37"/>
      <c r="G2113" s="37"/>
      <c r="H2113" s="43"/>
    </row>
    <row r="2114" s="2" customFormat="1" ht="16.8" customHeight="1">
      <c r="A2114" s="37"/>
      <c r="B2114" s="43"/>
      <c r="C2114" s="293" t="s">
        <v>923</v>
      </c>
      <c r="D2114" s="293" t="s">
        <v>924</v>
      </c>
      <c r="E2114" s="16" t="s">
        <v>364</v>
      </c>
      <c r="F2114" s="294">
        <v>146.90899999999999</v>
      </c>
      <c r="G2114" s="37"/>
      <c r="H2114" s="43"/>
    </row>
    <row r="2115" s="2" customFormat="1" ht="16.8" customHeight="1">
      <c r="A2115" s="37"/>
      <c r="B2115" s="43"/>
      <c r="C2115" s="289" t="s">
        <v>380</v>
      </c>
      <c r="D2115" s="290" t="s">
        <v>380</v>
      </c>
      <c r="E2115" s="291" t="s">
        <v>1</v>
      </c>
      <c r="F2115" s="292">
        <v>-0.90000000000000002</v>
      </c>
      <c r="G2115" s="37"/>
      <c r="H2115" s="43"/>
    </row>
    <row r="2116" s="2" customFormat="1" ht="16.8" customHeight="1">
      <c r="A2116" s="37"/>
      <c r="B2116" s="43"/>
      <c r="C2116" s="293" t="s">
        <v>380</v>
      </c>
      <c r="D2116" s="293" t="s">
        <v>908</v>
      </c>
      <c r="E2116" s="16" t="s">
        <v>1</v>
      </c>
      <c r="F2116" s="294">
        <v>-0.90000000000000002</v>
      </c>
      <c r="G2116" s="37"/>
      <c r="H2116" s="43"/>
    </row>
    <row r="2117" s="2" customFormat="1" ht="16.8" customHeight="1">
      <c r="A2117" s="37"/>
      <c r="B2117" s="43"/>
      <c r="C2117" s="295" t="s">
        <v>2573</v>
      </c>
      <c r="D2117" s="37"/>
      <c r="E2117" s="37"/>
      <c r="F2117" s="37"/>
      <c r="G2117" s="37"/>
      <c r="H2117" s="43"/>
    </row>
    <row r="2118" s="2" customFormat="1" ht="16.8" customHeight="1">
      <c r="A2118" s="37"/>
      <c r="B2118" s="43"/>
      <c r="C2118" s="293" t="s">
        <v>941</v>
      </c>
      <c r="D2118" s="293" t="s">
        <v>942</v>
      </c>
      <c r="E2118" s="16" t="s">
        <v>364</v>
      </c>
      <c r="F2118" s="294">
        <v>123.352</v>
      </c>
      <c r="G2118" s="37"/>
      <c r="H2118" s="43"/>
    </row>
    <row r="2119" s="2" customFormat="1" ht="16.8" customHeight="1">
      <c r="A2119" s="37"/>
      <c r="B2119" s="43"/>
      <c r="C2119" s="289" t="s">
        <v>2680</v>
      </c>
      <c r="D2119" s="290" t="s">
        <v>2680</v>
      </c>
      <c r="E2119" s="291" t="s">
        <v>1</v>
      </c>
      <c r="F2119" s="292">
        <v>-0.90000000000000002</v>
      </c>
      <c r="G2119" s="37"/>
      <c r="H2119" s="43"/>
    </row>
    <row r="2120" s="2" customFormat="1" ht="16.8" customHeight="1">
      <c r="A2120" s="37"/>
      <c r="B2120" s="43"/>
      <c r="C2120" s="293" t="s">
        <v>2680</v>
      </c>
      <c r="D2120" s="293" t="s">
        <v>929</v>
      </c>
      <c r="E2120" s="16" t="s">
        <v>1</v>
      </c>
      <c r="F2120" s="294">
        <v>-0.90000000000000002</v>
      </c>
      <c r="G2120" s="37"/>
      <c r="H2120" s="43"/>
    </row>
    <row r="2121" s="2" customFormat="1" ht="16.8" customHeight="1">
      <c r="A2121" s="37"/>
      <c r="B2121" s="43"/>
      <c r="C2121" s="295" t="s">
        <v>2573</v>
      </c>
      <c r="D2121" s="37"/>
      <c r="E2121" s="37"/>
      <c r="F2121" s="37"/>
      <c r="G2121" s="37"/>
      <c r="H2121" s="43"/>
    </row>
    <row r="2122" s="2" customFormat="1">
      <c r="A2122" s="37"/>
      <c r="B2122" s="43"/>
      <c r="C2122" s="293" t="s">
        <v>966</v>
      </c>
      <c r="D2122" s="293" t="s">
        <v>967</v>
      </c>
      <c r="E2122" s="16" t="s">
        <v>364</v>
      </c>
      <c r="F2122" s="294">
        <v>53.134</v>
      </c>
      <c r="G2122" s="37"/>
      <c r="H2122" s="43"/>
    </row>
    <row r="2123" s="2" customFormat="1" ht="16.8" customHeight="1">
      <c r="A2123" s="37"/>
      <c r="B2123" s="43"/>
      <c r="C2123" s="289" t="s">
        <v>980</v>
      </c>
      <c r="D2123" s="290" t="s">
        <v>980</v>
      </c>
      <c r="E2123" s="291" t="s">
        <v>1</v>
      </c>
      <c r="F2123" s="292">
        <v>131.197</v>
      </c>
      <c r="G2123" s="37"/>
      <c r="H2123" s="43"/>
    </row>
    <row r="2124" s="2" customFormat="1" ht="16.8" customHeight="1">
      <c r="A2124" s="37"/>
      <c r="B2124" s="43"/>
      <c r="C2124" s="293" t="s">
        <v>980</v>
      </c>
      <c r="D2124" s="293" t="s">
        <v>981</v>
      </c>
      <c r="E2124" s="16" t="s">
        <v>1</v>
      </c>
      <c r="F2124" s="294">
        <v>131.197</v>
      </c>
      <c r="G2124" s="37"/>
      <c r="H2124" s="43"/>
    </row>
    <row r="2125" s="2" customFormat="1" ht="16.8" customHeight="1">
      <c r="A2125" s="37"/>
      <c r="B2125" s="43"/>
      <c r="C2125" s="289" t="s">
        <v>383</v>
      </c>
      <c r="D2125" s="290" t="s">
        <v>383</v>
      </c>
      <c r="E2125" s="291" t="s">
        <v>1</v>
      </c>
      <c r="F2125" s="292">
        <v>-0.90000000000000002</v>
      </c>
      <c r="G2125" s="37"/>
      <c r="H2125" s="43"/>
    </row>
    <row r="2126" s="2" customFormat="1" ht="16.8" customHeight="1">
      <c r="A2126" s="37"/>
      <c r="B2126" s="43"/>
      <c r="C2126" s="293" t="s">
        <v>383</v>
      </c>
      <c r="D2126" s="293" t="s">
        <v>908</v>
      </c>
      <c r="E2126" s="16" t="s">
        <v>1</v>
      </c>
      <c r="F2126" s="294">
        <v>-0.90000000000000002</v>
      </c>
      <c r="G2126" s="37"/>
      <c r="H2126" s="43"/>
    </row>
    <row r="2127" s="2" customFormat="1" ht="16.8" customHeight="1">
      <c r="A2127" s="37"/>
      <c r="B2127" s="43"/>
      <c r="C2127" s="295" t="s">
        <v>2573</v>
      </c>
      <c r="D2127" s="37"/>
      <c r="E2127" s="37"/>
      <c r="F2127" s="37"/>
      <c r="G2127" s="37"/>
      <c r="H2127" s="43"/>
    </row>
    <row r="2128" s="2" customFormat="1" ht="16.8" customHeight="1">
      <c r="A2128" s="37"/>
      <c r="B2128" s="43"/>
      <c r="C2128" s="293" t="s">
        <v>991</v>
      </c>
      <c r="D2128" s="293" t="s">
        <v>992</v>
      </c>
      <c r="E2128" s="16" t="s">
        <v>364</v>
      </c>
      <c r="F2128" s="294">
        <v>149.93899999999999</v>
      </c>
      <c r="G2128" s="37"/>
      <c r="H2128" s="43"/>
    </row>
    <row r="2129" s="2" customFormat="1" ht="16.8" customHeight="1">
      <c r="A2129" s="37"/>
      <c r="B2129" s="43"/>
      <c r="C2129" s="289" t="s">
        <v>387</v>
      </c>
      <c r="D2129" s="290" t="s">
        <v>387</v>
      </c>
      <c r="E2129" s="291" t="s">
        <v>1</v>
      </c>
      <c r="F2129" s="292">
        <v>-40.859999999999999</v>
      </c>
      <c r="G2129" s="37"/>
      <c r="H2129" s="43"/>
    </row>
    <row r="2130" s="2" customFormat="1" ht="16.8" customHeight="1">
      <c r="A2130" s="37"/>
      <c r="B2130" s="43"/>
      <c r="C2130" s="293" t="s">
        <v>387</v>
      </c>
      <c r="D2130" s="293" t="s">
        <v>1008</v>
      </c>
      <c r="E2130" s="16" t="s">
        <v>1</v>
      </c>
      <c r="F2130" s="294">
        <v>-40.859999999999999</v>
      </c>
      <c r="G2130" s="37"/>
      <c r="H2130" s="43"/>
    </row>
    <row r="2131" s="2" customFormat="1" ht="16.8" customHeight="1">
      <c r="A2131" s="37"/>
      <c r="B2131" s="43"/>
      <c r="C2131" s="295" t="s">
        <v>2573</v>
      </c>
      <c r="D2131" s="37"/>
      <c r="E2131" s="37"/>
      <c r="F2131" s="37"/>
      <c r="G2131" s="37"/>
      <c r="H2131" s="43"/>
    </row>
    <row r="2132" s="2" customFormat="1" ht="16.8" customHeight="1">
      <c r="A2132" s="37"/>
      <c r="B2132" s="43"/>
      <c r="C2132" s="293" t="s">
        <v>1000</v>
      </c>
      <c r="D2132" s="293" t="s">
        <v>1001</v>
      </c>
      <c r="E2132" s="16" t="s">
        <v>364</v>
      </c>
      <c r="F2132" s="294">
        <v>1587.905</v>
      </c>
      <c r="G2132" s="37"/>
      <c r="H2132" s="43"/>
    </row>
    <row r="2133" s="2" customFormat="1" ht="16.8" customHeight="1">
      <c r="A2133" s="37"/>
      <c r="B2133" s="43"/>
      <c r="C2133" s="289" t="s">
        <v>2681</v>
      </c>
      <c r="D2133" s="290" t="s">
        <v>2681</v>
      </c>
      <c r="E2133" s="291" t="s">
        <v>1</v>
      </c>
      <c r="F2133" s="292">
        <v>10.642</v>
      </c>
      <c r="G2133" s="37"/>
      <c r="H2133" s="43"/>
    </row>
    <row r="2134" s="2" customFormat="1" ht="16.8" customHeight="1">
      <c r="A2134" s="37"/>
      <c r="B2134" s="43"/>
      <c r="C2134" s="293" t="s">
        <v>2681</v>
      </c>
      <c r="D2134" s="293" t="s">
        <v>2682</v>
      </c>
      <c r="E2134" s="16" t="s">
        <v>1</v>
      </c>
      <c r="F2134" s="294">
        <v>10.642</v>
      </c>
      <c r="G2134" s="37"/>
      <c r="H2134" s="43"/>
    </row>
    <row r="2135" s="2" customFormat="1" ht="16.8" customHeight="1">
      <c r="A2135" s="37"/>
      <c r="B2135" s="43"/>
      <c r="C2135" s="289" t="s">
        <v>391</v>
      </c>
      <c r="D2135" s="290" t="s">
        <v>391</v>
      </c>
      <c r="E2135" s="291" t="s">
        <v>1</v>
      </c>
      <c r="F2135" s="292">
        <v>10.300000000000001</v>
      </c>
      <c r="G2135" s="37"/>
      <c r="H2135" s="43"/>
    </row>
    <row r="2136" s="2" customFormat="1" ht="16.8" customHeight="1">
      <c r="A2136" s="37"/>
      <c r="B2136" s="43"/>
      <c r="C2136" s="293" t="s">
        <v>391</v>
      </c>
      <c r="D2136" s="293" t="s">
        <v>1032</v>
      </c>
      <c r="E2136" s="16" t="s">
        <v>1</v>
      </c>
      <c r="F2136" s="294">
        <v>10.300000000000001</v>
      </c>
      <c r="G2136" s="37"/>
      <c r="H2136" s="43"/>
    </row>
    <row r="2137" s="2" customFormat="1" ht="16.8" customHeight="1">
      <c r="A2137" s="37"/>
      <c r="B2137" s="43"/>
      <c r="C2137" s="295" t="s">
        <v>2573</v>
      </c>
      <c r="D2137" s="37"/>
      <c r="E2137" s="37"/>
      <c r="F2137" s="37"/>
      <c r="G2137" s="37"/>
      <c r="H2137" s="43"/>
    </row>
    <row r="2138" s="2" customFormat="1" ht="16.8" customHeight="1">
      <c r="A2138" s="37"/>
      <c r="B2138" s="43"/>
      <c r="C2138" s="293" t="s">
        <v>1023</v>
      </c>
      <c r="D2138" s="293" t="s">
        <v>1024</v>
      </c>
      <c r="E2138" s="16" t="s">
        <v>423</v>
      </c>
      <c r="F2138" s="294">
        <v>767.29999999999995</v>
      </c>
      <c r="G2138" s="37"/>
      <c r="H2138" s="43"/>
    </row>
    <row r="2139" s="2" customFormat="1" ht="16.8" customHeight="1">
      <c r="A2139" s="37"/>
      <c r="B2139" s="43"/>
      <c r="C2139" s="289" t="s">
        <v>394</v>
      </c>
      <c r="D2139" s="290" t="s">
        <v>394</v>
      </c>
      <c r="E2139" s="291" t="s">
        <v>1</v>
      </c>
      <c r="F2139" s="292">
        <v>4.8129999999999997</v>
      </c>
      <c r="G2139" s="37"/>
      <c r="H2139" s="43"/>
    </row>
    <row r="2140" s="2" customFormat="1" ht="16.8" customHeight="1">
      <c r="A2140" s="37"/>
      <c r="B2140" s="43"/>
      <c r="C2140" s="293" t="s">
        <v>1</v>
      </c>
      <c r="D2140" s="293" t="s">
        <v>1011</v>
      </c>
      <c r="E2140" s="16" t="s">
        <v>1</v>
      </c>
      <c r="F2140" s="294">
        <v>0</v>
      </c>
      <c r="G2140" s="37"/>
      <c r="H2140" s="43"/>
    </row>
    <row r="2141" s="2" customFormat="1" ht="16.8" customHeight="1">
      <c r="A2141" s="37"/>
      <c r="B2141" s="43"/>
      <c r="C2141" s="293" t="s">
        <v>394</v>
      </c>
      <c r="D2141" s="293" t="s">
        <v>1012</v>
      </c>
      <c r="E2141" s="16" t="s">
        <v>1</v>
      </c>
      <c r="F2141" s="294">
        <v>4.8129999999999997</v>
      </c>
      <c r="G2141" s="37"/>
      <c r="H2141" s="43"/>
    </row>
    <row r="2142" s="2" customFormat="1" ht="16.8" customHeight="1">
      <c r="A2142" s="37"/>
      <c r="B2142" s="43"/>
      <c r="C2142" s="295" t="s">
        <v>2573</v>
      </c>
      <c r="D2142" s="37"/>
      <c r="E2142" s="37"/>
      <c r="F2142" s="37"/>
      <c r="G2142" s="37"/>
      <c r="H2142" s="43"/>
    </row>
    <row r="2143" s="2" customFormat="1" ht="16.8" customHeight="1">
      <c r="A2143" s="37"/>
      <c r="B2143" s="43"/>
      <c r="C2143" s="293" t="s">
        <v>1046</v>
      </c>
      <c r="D2143" s="293" t="s">
        <v>1047</v>
      </c>
      <c r="E2143" s="16" t="s">
        <v>364</v>
      </c>
      <c r="F2143" s="294">
        <v>1492.6420000000001</v>
      </c>
      <c r="G2143" s="37"/>
      <c r="H2143" s="43"/>
    </row>
    <row r="2144" s="2" customFormat="1" ht="16.8" customHeight="1">
      <c r="A2144" s="37"/>
      <c r="B2144" s="43"/>
      <c r="C2144" s="289" t="s">
        <v>1079</v>
      </c>
      <c r="D2144" s="290" t="s">
        <v>1079</v>
      </c>
      <c r="E2144" s="291" t="s">
        <v>1</v>
      </c>
      <c r="F2144" s="292">
        <v>1636.0409999999999</v>
      </c>
      <c r="G2144" s="37"/>
      <c r="H2144" s="43"/>
    </row>
    <row r="2145" s="2" customFormat="1" ht="16.8" customHeight="1">
      <c r="A2145" s="37"/>
      <c r="B2145" s="43"/>
      <c r="C2145" s="293" t="s">
        <v>1079</v>
      </c>
      <c r="D2145" s="293" t="s">
        <v>1080</v>
      </c>
      <c r="E2145" s="16" t="s">
        <v>1</v>
      </c>
      <c r="F2145" s="294">
        <v>1636.0409999999999</v>
      </c>
      <c r="G2145" s="37"/>
      <c r="H2145" s="43"/>
    </row>
    <row r="2146" s="2" customFormat="1" ht="16.8" customHeight="1">
      <c r="A2146" s="37"/>
      <c r="B2146" s="43"/>
      <c r="C2146" s="289" t="s">
        <v>398</v>
      </c>
      <c r="D2146" s="290" t="s">
        <v>398</v>
      </c>
      <c r="E2146" s="291" t="s">
        <v>1</v>
      </c>
      <c r="F2146" s="292">
        <v>11.699999999999999</v>
      </c>
      <c r="G2146" s="37"/>
      <c r="H2146" s="43"/>
    </row>
    <row r="2147" s="2" customFormat="1" ht="16.8" customHeight="1">
      <c r="A2147" s="37"/>
      <c r="B2147" s="43"/>
      <c r="C2147" s="293" t="s">
        <v>1</v>
      </c>
      <c r="D2147" s="293" t="s">
        <v>1117</v>
      </c>
      <c r="E2147" s="16" t="s">
        <v>1</v>
      </c>
      <c r="F2147" s="294">
        <v>0</v>
      </c>
      <c r="G2147" s="37"/>
      <c r="H2147" s="43"/>
    </row>
    <row r="2148" s="2" customFormat="1" ht="16.8" customHeight="1">
      <c r="A2148" s="37"/>
      <c r="B2148" s="43"/>
      <c r="C2148" s="293" t="s">
        <v>398</v>
      </c>
      <c r="D2148" s="293" t="s">
        <v>1118</v>
      </c>
      <c r="E2148" s="16" t="s">
        <v>1</v>
      </c>
      <c r="F2148" s="294">
        <v>11.699999999999999</v>
      </c>
      <c r="G2148" s="37"/>
      <c r="H2148" s="43"/>
    </row>
    <row r="2149" s="2" customFormat="1" ht="16.8" customHeight="1">
      <c r="A2149" s="37"/>
      <c r="B2149" s="43"/>
      <c r="C2149" s="295" t="s">
        <v>2573</v>
      </c>
      <c r="D2149" s="37"/>
      <c r="E2149" s="37"/>
      <c r="F2149" s="37"/>
      <c r="G2149" s="37"/>
      <c r="H2149" s="43"/>
    </row>
    <row r="2150" s="2" customFormat="1" ht="16.8" customHeight="1">
      <c r="A2150" s="37"/>
      <c r="B2150" s="43"/>
      <c r="C2150" s="293" t="s">
        <v>1108</v>
      </c>
      <c r="D2150" s="293" t="s">
        <v>1109</v>
      </c>
      <c r="E2150" s="16" t="s">
        <v>423</v>
      </c>
      <c r="F2150" s="294">
        <v>978.29999999999995</v>
      </c>
      <c r="G2150" s="37"/>
      <c r="H2150" s="43"/>
    </row>
    <row r="2151" s="2" customFormat="1" ht="16.8" customHeight="1">
      <c r="A2151" s="37"/>
      <c r="B2151" s="43"/>
      <c r="C2151" s="289" t="s">
        <v>403</v>
      </c>
      <c r="D2151" s="290" t="s">
        <v>403</v>
      </c>
      <c r="E2151" s="291" t="s">
        <v>1</v>
      </c>
      <c r="F2151" s="292">
        <v>4.8129999999999997</v>
      </c>
      <c r="G2151" s="37"/>
      <c r="H2151" s="43"/>
    </row>
    <row r="2152" s="2" customFormat="1" ht="16.8" customHeight="1">
      <c r="A2152" s="37"/>
      <c r="B2152" s="43"/>
      <c r="C2152" s="293" t="s">
        <v>1</v>
      </c>
      <c r="D2152" s="293" t="s">
        <v>1011</v>
      </c>
      <c r="E2152" s="16" t="s">
        <v>1</v>
      </c>
      <c r="F2152" s="294">
        <v>0</v>
      </c>
      <c r="G2152" s="37"/>
      <c r="H2152" s="43"/>
    </row>
    <row r="2153" s="2" customFormat="1" ht="16.8" customHeight="1">
      <c r="A2153" s="37"/>
      <c r="B2153" s="43"/>
      <c r="C2153" s="293" t="s">
        <v>403</v>
      </c>
      <c r="D2153" s="293" t="s">
        <v>1012</v>
      </c>
      <c r="E2153" s="16" t="s">
        <v>1</v>
      </c>
      <c r="F2153" s="294">
        <v>4.8129999999999997</v>
      </c>
      <c r="G2153" s="37"/>
      <c r="H2153" s="43"/>
    </row>
    <row r="2154" s="2" customFormat="1" ht="16.8" customHeight="1">
      <c r="A2154" s="37"/>
      <c r="B2154" s="43"/>
      <c r="C2154" s="295" t="s">
        <v>2573</v>
      </c>
      <c r="D2154" s="37"/>
      <c r="E2154" s="37"/>
      <c r="F2154" s="37"/>
      <c r="G2154" s="37"/>
      <c r="H2154" s="43"/>
    </row>
    <row r="2155" s="2" customFormat="1" ht="16.8" customHeight="1">
      <c r="A2155" s="37"/>
      <c r="B2155" s="43"/>
      <c r="C2155" s="293" t="s">
        <v>1143</v>
      </c>
      <c r="D2155" s="293" t="s">
        <v>1144</v>
      </c>
      <c r="E2155" s="16" t="s">
        <v>364</v>
      </c>
      <c r="F2155" s="294">
        <v>1496.692</v>
      </c>
      <c r="G2155" s="37"/>
      <c r="H2155" s="43"/>
    </row>
    <row r="2156" s="2" customFormat="1" ht="16.8" customHeight="1">
      <c r="A2156" s="37"/>
      <c r="B2156" s="43"/>
      <c r="C2156" s="289" t="s">
        <v>2683</v>
      </c>
      <c r="D2156" s="290" t="s">
        <v>2683</v>
      </c>
      <c r="E2156" s="291" t="s">
        <v>1</v>
      </c>
      <c r="F2156" s="292">
        <v>4.8129999999999997</v>
      </c>
      <c r="G2156" s="37"/>
      <c r="H2156" s="43"/>
    </row>
    <row r="2157" s="2" customFormat="1" ht="16.8" customHeight="1">
      <c r="A2157" s="37"/>
      <c r="B2157" s="43"/>
      <c r="C2157" s="293" t="s">
        <v>1</v>
      </c>
      <c r="D2157" s="293" t="s">
        <v>1011</v>
      </c>
      <c r="E2157" s="16" t="s">
        <v>1</v>
      </c>
      <c r="F2157" s="294">
        <v>0</v>
      </c>
      <c r="G2157" s="37"/>
      <c r="H2157" s="43"/>
    </row>
    <row r="2158" s="2" customFormat="1" ht="16.8" customHeight="1">
      <c r="A2158" s="37"/>
      <c r="B2158" s="43"/>
      <c r="C2158" s="293" t="s">
        <v>2683</v>
      </c>
      <c r="D2158" s="293" t="s">
        <v>1012</v>
      </c>
      <c r="E2158" s="16" t="s">
        <v>1</v>
      </c>
      <c r="F2158" s="294">
        <v>4.8129999999999997</v>
      </c>
      <c r="G2158" s="37"/>
      <c r="H2158" s="43"/>
    </row>
    <row r="2159" s="2" customFormat="1" ht="16.8" customHeight="1">
      <c r="A2159" s="37"/>
      <c r="B2159" s="43"/>
      <c r="C2159" s="289" t="s">
        <v>2684</v>
      </c>
      <c r="D2159" s="290" t="s">
        <v>2684</v>
      </c>
      <c r="E2159" s="291" t="s">
        <v>1</v>
      </c>
      <c r="F2159" s="292">
        <v>-0.90000000000000002</v>
      </c>
      <c r="G2159" s="37"/>
      <c r="H2159" s="43"/>
    </row>
    <row r="2160" s="2" customFormat="1" ht="16.8" customHeight="1">
      <c r="A2160" s="37"/>
      <c r="B2160" s="43"/>
      <c r="C2160" s="293" t="s">
        <v>2684</v>
      </c>
      <c r="D2160" s="293" t="s">
        <v>908</v>
      </c>
      <c r="E2160" s="16" t="s">
        <v>1</v>
      </c>
      <c r="F2160" s="294">
        <v>-0.90000000000000002</v>
      </c>
      <c r="G2160" s="37"/>
      <c r="H2160" s="43"/>
    </row>
    <row r="2161" s="2" customFormat="1" ht="16.8" customHeight="1">
      <c r="A2161" s="37"/>
      <c r="B2161" s="43"/>
      <c r="C2161" s="289" t="s">
        <v>2685</v>
      </c>
      <c r="D2161" s="290" t="s">
        <v>2685</v>
      </c>
      <c r="E2161" s="291" t="s">
        <v>1</v>
      </c>
      <c r="F2161" s="292">
        <v>-0.90000000000000002</v>
      </c>
      <c r="G2161" s="37"/>
      <c r="H2161" s="43"/>
    </row>
    <row r="2162" s="2" customFormat="1" ht="16.8" customHeight="1">
      <c r="A2162" s="37"/>
      <c r="B2162" s="43"/>
      <c r="C2162" s="293" t="s">
        <v>2685</v>
      </c>
      <c r="D2162" s="293" t="s">
        <v>908</v>
      </c>
      <c r="E2162" s="16" t="s">
        <v>1</v>
      </c>
      <c r="F2162" s="294">
        <v>-0.90000000000000002</v>
      </c>
      <c r="G2162" s="37"/>
      <c r="H2162" s="43"/>
    </row>
    <row r="2163" s="2" customFormat="1" ht="16.8" customHeight="1">
      <c r="A2163" s="37"/>
      <c r="B2163" s="43"/>
      <c r="C2163" s="289" t="s">
        <v>406</v>
      </c>
      <c r="D2163" s="290" t="s">
        <v>406</v>
      </c>
      <c r="E2163" s="291" t="s">
        <v>1</v>
      </c>
      <c r="F2163" s="292">
        <v>2.1000000000000001</v>
      </c>
      <c r="G2163" s="37"/>
      <c r="H2163" s="43"/>
    </row>
    <row r="2164" s="2" customFormat="1" ht="16.8" customHeight="1">
      <c r="A2164" s="37"/>
      <c r="B2164" s="43"/>
      <c r="C2164" s="293" t="s">
        <v>406</v>
      </c>
      <c r="D2164" s="293" t="s">
        <v>1185</v>
      </c>
      <c r="E2164" s="16" t="s">
        <v>1</v>
      </c>
      <c r="F2164" s="294">
        <v>2.1000000000000001</v>
      </c>
      <c r="G2164" s="37"/>
      <c r="H2164" s="43"/>
    </row>
    <row r="2165" s="2" customFormat="1" ht="16.8" customHeight="1">
      <c r="A2165" s="37"/>
      <c r="B2165" s="43"/>
      <c r="C2165" s="295" t="s">
        <v>2573</v>
      </c>
      <c r="D2165" s="37"/>
      <c r="E2165" s="37"/>
      <c r="F2165" s="37"/>
      <c r="G2165" s="37"/>
      <c r="H2165" s="43"/>
    </row>
    <row r="2166" s="2" customFormat="1" ht="16.8" customHeight="1">
      <c r="A2166" s="37"/>
      <c r="B2166" s="43"/>
      <c r="C2166" s="293" t="s">
        <v>1176</v>
      </c>
      <c r="D2166" s="293" t="s">
        <v>1177</v>
      </c>
      <c r="E2166" s="16" t="s">
        <v>423</v>
      </c>
      <c r="F2166" s="294">
        <v>1458.1099999999999</v>
      </c>
      <c r="G2166" s="37"/>
      <c r="H2166" s="43"/>
    </row>
    <row r="2167" s="2" customFormat="1" ht="16.8" customHeight="1">
      <c r="A2167" s="37"/>
      <c r="B2167" s="43"/>
      <c r="C2167" s="289" t="s">
        <v>410</v>
      </c>
      <c r="D2167" s="290" t="s">
        <v>410</v>
      </c>
      <c r="E2167" s="291" t="s">
        <v>1</v>
      </c>
      <c r="F2167" s="292">
        <v>-12.173</v>
      </c>
      <c r="G2167" s="37"/>
      <c r="H2167" s="43"/>
    </row>
    <row r="2168" s="2" customFormat="1" ht="16.8" customHeight="1">
      <c r="A2168" s="37"/>
      <c r="B2168" s="43"/>
      <c r="C2168" s="293" t="s">
        <v>410</v>
      </c>
      <c r="D2168" s="293" t="s">
        <v>1247</v>
      </c>
      <c r="E2168" s="16" t="s">
        <v>1</v>
      </c>
      <c r="F2168" s="294">
        <v>-12.173</v>
      </c>
      <c r="G2168" s="37"/>
      <c r="H2168" s="43"/>
    </row>
    <row r="2169" s="2" customFormat="1" ht="16.8" customHeight="1">
      <c r="A2169" s="37"/>
      <c r="B2169" s="43"/>
      <c r="C2169" s="295" t="s">
        <v>2573</v>
      </c>
      <c r="D2169" s="37"/>
      <c r="E2169" s="37"/>
      <c r="F2169" s="37"/>
      <c r="G2169" s="37"/>
      <c r="H2169" s="43"/>
    </row>
    <row r="2170" s="2" customFormat="1" ht="16.8" customHeight="1">
      <c r="A2170" s="37"/>
      <c r="B2170" s="43"/>
      <c r="C2170" s="293" t="s">
        <v>1241</v>
      </c>
      <c r="D2170" s="293" t="s">
        <v>1242</v>
      </c>
      <c r="E2170" s="16" t="s">
        <v>364</v>
      </c>
      <c r="F2170" s="294">
        <v>1611.2560000000001</v>
      </c>
      <c r="G2170" s="37"/>
      <c r="H2170" s="43"/>
    </row>
    <row r="2171" s="2" customFormat="1" ht="16.8" customHeight="1">
      <c r="A2171" s="37"/>
      <c r="B2171" s="43"/>
      <c r="C2171" s="289" t="s">
        <v>413</v>
      </c>
      <c r="D2171" s="290" t="s">
        <v>413</v>
      </c>
      <c r="E2171" s="291" t="s">
        <v>1</v>
      </c>
      <c r="F2171" s="292">
        <v>58.740000000000002</v>
      </c>
      <c r="G2171" s="37"/>
      <c r="H2171" s="43"/>
    </row>
    <row r="2172" s="2" customFormat="1" ht="16.8" customHeight="1">
      <c r="A2172" s="37"/>
      <c r="B2172" s="43"/>
      <c r="C2172" s="293" t="s">
        <v>413</v>
      </c>
      <c r="D2172" s="293" t="s">
        <v>1269</v>
      </c>
      <c r="E2172" s="16" t="s">
        <v>1</v>
      </c>
      <c r="F2172" s="294">
        <v>58.740000000000002</v>
      </c>
      <c r="G2172" s="37"/>
      <c r="H2172" s="43"/>
    </row>
    <row r="2173" s="2" customFormat="1" ht="16.8" customHeight="1">
      <c r="A2173" s="37"/>
      <c r="B2173" s="43"/>
      <c r="C2173" s="295" t="s">
        <v>2573</v>
      </c>
      <c r="D2173" s="37"/>
      <c r="E2173" s="37"/>
      <c r="F2173" s="37"/>
      <c r="G2173" s="37"/>
      <c r="H2173" s="43"/>
    </row>
    <row r="2174" s="2" customFormat="1" ht="16.8" customHeight="1">
      <c r="A2174" s="37"/>
      <c r="B2174" s="43"/>
      <c r="C2174" s="293" t="s">
        <v>1257</v>
      </c>
      <c r="D2174" s="293" t="s">
        <v>1258</v>
      </c>
      <c r="E2174" s="16" t="s">
        <v>364</v>
      </c>
      <c r="F2174" s="294">
        <v>126.273</v>
      </c>
      <c r="G2174" s="37"/>
      <c r="H2174" s="43"/>
    </row>
    <row r="2175" s="2" customFormat="1" ht="16.8" customHeight="1">
      <c r="A2175" s="37"/>
      <c r="B2175" s="43"/>
      <c r="C2175" s="289" t="s">
        <v>2686</v>
      </c>
      <c r="D2175" s="290" t="s">
        <v>2686</v>
      </c>
      <c r="E2175" s="291" t="s">
        <v>1</v>
      </c>
      <c r="F2175" s="292">
        <v>10.642</v>
      </c>
      <c r="G2175" s="37"/>
      <c r="H2175" s="43"/>
    </row>
    <row r="2176" s="2" customFormat="1" ht="16.8" customHeight="1">
      <c r="A2176" s="37"/>
      <c r="B2176" s="43"/>
      <c r="C2176" s="293" t="s">
        <v>2686</v>
      </c>
      <c r="D2176" s="293" t="s">
        <v>2687</v>
      </c>
      <c r="E2176" s="16" t="s">
        <v>1</v>
      </c>
      <c r="F2176" s="294">
        <v>10.642</v>
      </c>
      <c r="G2176" s="37"/>
      <c r="H2176" s="43"/>
    </row>
    <row r="2177" s="2" customFormat="1" ht="16.8" customHeight="1">
      <c r="A2177" s="37"/>
      <c r="B2177" s="43"/>
      <c r="C2177" s="289" t="s">
        <v>1319</v>
      </c>
      <c r="D2177" s="290" t="s">
        <v>1319</v>
      </c>
      <c r="E2177" s="291" t="s">
        <v>1</v>
      </c>
      <c r="F2177" s="292">
        <v>1544.2739999999999</v>
      </c>
      <c r="G2177" s="37"/>
      <c r="H2177" s="43"/>
    </row>
    <row r="2178" s="2" customFormat="1" ht="16.8" customHeight="1">
      <c r="A2178" s="37"/>
      <c r="B2178" s="43"/>
      <c r="C2178" s="293" t="s">
        <v>1319</v>
      </c>
      <c r="D2178" s="293" t="s">
        <v>1320</v>
      </c>
      <c r="E2178" s="16" t="s">
        <v>1</v>
      </c>
      <c r="F2178" s="294">
        <v>1544.2739999999999</v>
      </c>
      <c r="G2178" s="37"/>
      <c r="H2178" s="43"/>
    </row>
    <row r="2179" s="2" customFormat="1" ht="16.8" customHeight="1">
      <c r="A2179" s="37"/>
      <c r="B2179" s="43"/>
      <c r="C2179" s="289" t="s">
        <v>416</v>
      </c>
      <c r="D2179" s="290" t="s">
        <v>416</v>
      </c>
      <c r="E2179" s="291" t="s">
        <v>1</v>
      </c>
      <c r="F2179" s="292">
        <v>-12.173</v>
      </c>
      <c r="G2179" s="37"/>
      <c r="H2179" s="43"/>
    </row>
    <row r="2180" s="2" customFormat="1" ht="16.8" customHeight="1">
      <c r="A2180" s="37"/>
      <c r="B2180" s="43"/>
      <c r="C2180" s="293" t="s">
        <v>416</v>
      </c>
      <c r="D2180" s="293" t="s">
        <v>1247</v>
      </c>
      <c r="E2180" s="16" t="s">
        <v>1</v>
      </c>
      <c r="F2180" s="294">
        <v>-12.173</v>
      </c>
      <c r="G2180" s="37"/>
      <c r="H2180" s="43"/>
    </row>
    <row r="2181" s="2" customFormat="1" ht="16.8" customHeight="1">
      <c r="A2181" s="37"/>
      <c r="B2181" s="43"/>
      <c r="C2181" s="295" t="s">
        <v>2573</v>
      </c>
      <c r="D2181" s="37"/>
      <c r="E2181" s="37"/>
      <c r="F2181" s="37"/>
      <c r="G2181" s="37"/>
      <c r="H2181" s="43"/>
    </row>
    <row r="2182" s="2" customFormat="1" ht="16.8" customHeight="1">
      <c r="A2182" s="37"/>
      <c r="B2182" s="43"/>
      <c r="C2182" s="293" t="s">
        <v>1332</v>
      </c>
      <c r="D2182" s="293" t="s">
        <v>1333</v>
      </c>
      <c r="E2182" s="16" t="s">
        <v>1157</v>
      </c>
      <c r="F2182" s="294">
        <v>1993.1669999999999</v>
      </c>
      <c r="G2182" s="37"/>
      <c r="H2182" s="43"/>
    </row>
    <row r="2183" s="2" customFormat="1" ht="16.8" customHeight="1">
      <c r="A2183" s="37"/>
      <c r="B2183" s="43"/>
      <c r="C2183" s="289" t="s">
        <v>419</v>
      </c>
      <c r="D2183" s="290" t="s">
        <v>419</v>
      </c>
      <c r="E2183" s="291" t="s">
        <v>1</v>
      </c>
      <c r="F2183" s="292">
        <v>4.3049999999999997</v>
      </c>
      <c r="G2183" s="37"/>
      <c r="H2183" s="43"/>
    </row>
    <row r="2184" s="2" customFormat="1" ht="16.8" customHeight="1">
      <c r="A2184" s="37"/>
      <c r="B2184" s="43"/>
      <c r="C2184" s="293" t="s">
        <v>419</v>
      </c>
      <c r="D2184" s="293" t="s">
        <v>1403</v>
      </c>
      <c r="E2184" s="16" t="s">
        <v>1</v>
      </c>
      <c r="F2184" s="294">
        <v>4.3049999999999997</v>
      </c>
      <c r="G2184" s="37"/>
      <c r="H2184" s="43"/>
    </row>
    <row r="2185" s="2" customFormat="1" ht="16.8" customHeight="1">
      <c r="A2185" s="37"/>
      <c r="B2185" s="43"/>
      <c r="C2185" s="295" t="s">
        <v>2573</v>
      </c>
      <c r="D2185" s="37"/>
      <c r="E2185" s="37"/>
      <c r="F2185" s="37"/>
      <c r="G2185" s="37"/>
      <c r="H2185" s="43"/>
    </row>
    <row r="2186" s="2" customFormat="1" ht="16.8" customHeight="1">
      <c r="A2186" s="37"/>
      <c r="B2186" s="43"/>
      <c r="C2186" s="293" t="s">
        <v>1395</v>
      </c>
      <c r="D2186" s="293" t="s">
        <v>1396</v>
      </c>
      <c r="E2186" s="16" t="s">
        <v>364</v>
      </c>
      <c r="F2186" s="294">
        <v>338.565</v>
      </c>
      <c r="G2186" s="37"/>
      <c r="H2186" s="43"/>
    </row>
    <row r="2187" s="2" customFormat="1" ht="16.8" customHeight="1">
      <c r="A2187" s="37"/>
      <c r="B2187" s="43"/>
      <c r="C2187" s="289" t="s">
        <v>2688</v>
      </c>
      <c r="D2187" s="290" t="s">
        <v>2688</v>
      </c>
      <c r="E2187" s="291" t="s">
        <v>1</v>
      </c>
      <c r="F2187" s="292">
        <v>54.335000000000001</v>
      </c>
      <c r="G2187" s="37"/>
      <c r="H2187" s="43"/>
    </row>
    <row r="2188" s="2" customFormat="1" ht="16.8" customHeight="1">
      <c r="A2188" s="37"/>
      <c r="B2188" s="43"/>
      <c r="C2188" s="293" t="s">
        <v>2688</v>
      </c>
      <c r="D2188" s="293" t="s">
        <v>2689</v>
      </c>
      <c r="E2188" s="16" t="s">
        <v>1</v>
      </c>
      <c r="F2188" s="294">
        <v>54.335000000000001</v>
      </c>
      <c r="G2188" s="37"/>
      <c r="H2188" s="43"/>
    </row>
    <row r="2189" s="2" customFormat="1" ht="16.8" customHeight="1">
      <c r="A2189" s="37"/>
      <c r="B2189" s="43"/>
      <c r="C2189" s="289" t="s">
        <v>2378</v>
      </c>
      <c r="D2189" s="290" t="s">
        <v>2378</v>
      </c>
      <c r="E2189" s="291" t="s">
        <v>1</v>
      </c>
      <c r="F2189" s="292">
        <v>2.4529999999999998</v>
      </c>
      <c r="G2189" s="37"/>
      <c r="H2189" s="43"/>
    </row>
    <row r="2190" s="2" customFormat="1" ht="16.8" customHeight="1">
      <c r="A2190" s="37"/>
      <c r="B2190" s="43"/>
      <c r="C2190" s="293" t="s">
        <v>2378</v>
      </c>
      <c r="D2190" s="293" t="s">
        <v>2379</v>
      </c>
      <c r="E2190" s="16" t="s">
        <v>1</v>
      </c>
      <c r="F2190" s="294">
        <v>2.4529999999999998</v>
      </c>
      <c r="G2190" s="37"/>
      <c r="H2190" s="43"/>
    </row>
    <row r="2191" s="2" customFormat="1" ht="16.8" customHeight="1">
      <c r="A2191" s="37"/>
      <c r="B2191" s="43"/>
      <c r="C2191" s="289" t="s">
        <v>2435</v>
      </c>
      <c r="D2191" s="290" t="s">
        <v>2435</v>
      </c>
      <c r="E2191" s="291" t="s">
        <v>1</v>
      </c>
      <c r="F2191" s="292">
        <v>26.645</v>
      </c>
      <c r="G2191" s="37"/>
      <c r="H2191" s="43"/>
    </row>
    <row r="2192" s="2" customFormat="1" ht="16.8" customHeight="1">
      <c r="A2192" s="37"/>
      <c r="B2192" s="43"/>
      <c r="C2192" s="293" t="s">
        <v>2435</v>
      </c>
      <c r="D2192" s="293" t="s">
        <v>2436</v>
      </c>
      <c r="E2192" s="16" t="s">
        <v>1</v>
      </c>
      <c r="F2192" s="294">
        <v>26.645</v>
      </c>
      <c r="G2192" s="37"/>
      <c r="H2192" s="43"/>
    </row>
    <row r="2193" s="2" customFormat="1" ht="16.8" customHeight="1">
      <c r="A2193" s="37"/>
      <c r="B2193" s="43"/>
      <c r="C2193" s="289" t="s">
        <v>2690</v>
      </c>
      <c r="D2193" s="290" t="s">
        <v>2690</v>
      </c>
      <c r="E2193" s="291" t="s">
        <v>1</v>
      </c>
      <c r="F2193" s="292">
        <v>127.374</v>
      </c>
      <c r="G2193" s="37"/>
      <c r="H2193" s="43"/>
    </row>
    <row r="2194" s="2" customFormat="1" ht="16.8" customHeight="1">
      <c r="A2194" s="37"/>
      <c r="B2194" s="43"/>
      <c r="C2194" s="293" t="s">
        <v>1</v>
      </c>
      <c r="D2194" s="293" t="s">
        <v>2432</v>
      </c>
      <c r="E2194" s="16" t="s">
        <v>1</v>
      </c>
      <c r="F2194" s="294">
        <v>0</v>
      </c>
      <c r="G2194" s="37"/>
      <c r="H2194" s="43"/>
    </row>
    <row r="2195" s="2" customFormat="1" ht="16.8" customHeight="1">
      <c r="A2195" s="37"/>
      <c r="B2195" s="43"/>
      <c r="C2195" s="293" t="s">
        <v>2690</v>
      </c>
      <c r="D2195" s="293" t="s">
        <v>2691</v>
      </c>
      <c r="E2195" s="16" t="s">
        <v>1</v>
      </c>
      <c r="F2195" s="294">
        <v>127.374</v>
      </c>
      <c r="G2195" s="37"/>
      <c r="H2195" s="43"/>
    </row>
    <row r="2196" s="2" customFormat="1" ht="16.8" customHeight="1">
      <c r="A2196" s="37"/>
      <c r="B2196" s="43"/>
      <c r="C2196" s="295" t="s">
        <v>2573</v>
      </c>
      <c r="D2196" s="37"/>
      <c r="E2196" s="37"/>
      <c r="F2196" s="37"/>
      <c r="G2196" s="37"/>
      <c r="H2196" s="43"/>
    </row>
    <row r="2197" s="2" customFormat="1" ht="16.8" customHeight="1">
      <c r="A2197" s="37"/>
      <c r="B2197" s="43"/>
      <c r="C2197" s="293" t="s">
        <v>2438</v>
      </c>
      <c r="D2197" s="293" t="s">
        <v>2439</v>
      </c>
      <c r="E2197" s="16" t="s">
        <v>364</v>
      </c>
      <c r="F2197" s="294">
        <v>286.618</v>
      </c>
      <c r="G2197" s="37"/>
      <c r="H2197" s="43"/>
    </row>
    <row r="2198" s="2" customFormat="1" ht="16.8" customHeight="1">
      <c r="A2198" s="37"/>
      <c r="B2198" s="43"/>
      <c r="C2198" s="289" t="s">
        <v>2692</v>
      </c>
      <c r="D2198" s="290" t="s">
        <v>2692</v>
      </c>
      <c r="E2198" s="291" t="s">
        <v>1</v>
      </c>
      <c r="F2198" s="292">
        <v>-10.359999999999999</v>
      </c>
      <c r="G2198" s="37"/>
      <c r="H2198" s="43"/>
    </row>
    <row r="2199" s="2" customFormat="1" ht="16.8" customHeight="1">
      <c r="A2199" s="37"/>
      <c r="B2199" s="43"/>
      <c r="C2199" s="293" t="s">
        <v>2692</v>
      </c>
      <c r="D2199" s="293" t="s">
        <v>1009</v>
      </c>
      <c r="E2199" s="16" t="s">
        <v>1</v>
      </c>
      <c r="F2199" s="294">
        <v>-10.359999999999999</v>
      </c>
      <c r="G2199" s="37"/>
      <c r="H2199" s="43"/>
    </row>
    <row r="2200" s="2" customFormat="1" ht="16.8" customHeight="1">
      <c r="A2200" s="37"/>
      <c r="B2200" s="43"/>
      <c r="C2200" s="295" t="s">
        <v>2573</v>
      </c>
      <c r="D2200" s="37"/>
      <c r="E2200" s="37"/>
      <c r="F2200" s="37"/>
      <c r="G2200" s="37"/>
      <c r="H2200" s="43"/>
    </row>
    <row r="2201" s="2" customFormat="1">
      <c r="A2201" s="37"/>
      <c r="B2201" s="43"/>
      <c r="C2201" s="293" t="s">
        <v>2471</v>
      </c>
      <c r="D2201" s="293" t="s">
        <v>2472</v>
      </c>
      <c r="E2201" s="16" t="s">
        <v>364</v>
      </c>
      <c r="F2201" s="294">
        <v>1993.1659999999999</v>
      </c>
      <c r="G2201" s="37"/>
      <c r="H2201" s="43"/>
    </row>
    <row r="2202" s="2" customFormat="1" ht="16.8" customHeight="1">
      <c r="A2202" s="37"/>
      <c r="B2202" s="43"/>
      <c r="C2202" s="289" t="s">
        <v>424</v>
      </c>
      <c r="D2202" s="290" t="s">
        <v>424</v>
      </c>
      <c r="E2202" s="291" t="s">
        <v>1</v>
      </c>
      <c r="F2202" s="292">
        <v>587.39999999999998</v>
      </c>
      <c r="G2202" s="37"/>
      <c r="H2202" s="43"/>
    </row>
    <row r="2203" s="2" customFormat="1" ht="16.8" customHeight="1">
      <c r="A2203" s="37"/>
      <c r="B2203" s="43"/>
      <c r="C2203" s="293" t="s">
        <v>424</v>
      </c>
      <c r="D2203" s="293" t="s">
        <v>1989</v>
      </c>
      <c r="E2203" s="16" t="s">
        <v>1</v>
      </c>
      <c r="F2203" s="294">
        <v>587.39999999999998</v>
      </c>
      <c r="G2203" s="37"/>
      <c r="H2203" s="43"/>
    </row>
    <row r="2204" s="2" customFormat="1" ht="16.8" customHeight="1">
      <c r="A2204" s="37"/>
      <c r="B2204" s="43"/>
      <c r="C2204" s="295" t="s">
        <v>2573</v>
      </c>
      <c r="D2204" s="37"/>
      <c r="E2204" s="37"/>
      <c r="F2204" s="37"/>
      <c r="G2204" s="37"/>
      <c r="H2204" s="43"/>
    </row>
    <row r="2205" s="2" customFormat="1">
      <c r="A2205" s="37"/>
      <c r="B2205" s="43"/>
      <c r="C2205" s="293" t="s">
        <v>1980</v>
      </c>
      <c r="D2205" s="293" t="s">
        <v>1981</v>
      </c>
      <c r="E2205" s="16" t="s">
        <v>423</v>
      </c>
      <c r="F2205" s="294">
        <v>822.60000000000002</v>
      </c>
      <c r="G2205" s="37"/>
      <c r="H2205" s="43"/>
    </row>
    <row r="2206" s="2" customFormat="1" ht="16.8" customHeight="1">
      <c r="A2206" s="37"/>
      <c r="B2206" s="43"/>
      <c r="C2206" s="289" t="s">
        <v>2693</v>
      </c>
      <c r="D2206" s="290" t="s">
        <v>2693</v>
      </c>
      <c r="E2206" s="291" t="s">
        <v>1</v>
      </c>
      <c r="F2206" s="292">
        <v>24.745999999999999</v>
      </c>
      <c r="G2206" s="37"/>
      <c r="H2206" s="43"/>
    </row>
    <row r="2207" s="2" customFormat="1" ht="16.8" customHeight="1">
      <c r="A2207" s="37"/>
      <c r="B2207" s="43"/>
      <c r="C2207" s="293" t="s">
        <v>2693</v>
      </c>
      <c r="D2207" s="293" t="s">
        <v>2694</v>
      </c>
      <c r="E2207" s="16" t="s">
        <v>1</v>
      </c>
      <c r="F2207" s="294">
        <v>24.745999999999999</v>
      </c>
      <c r="G2207" s="37"/>
      <c r="H2207" s="43"/>
    </row>
    <row r="2208" s="2" customFormat="1" ht="16.8" customHeight="1">
      <c r="A2208" s="37"/>
      <c r="B2208" s="43"/>
      <c r="C2208" s="289" t="s">
        <v>2695</v>
      </c>
      <c r="D2208" s="290" t="s">
        <v>2695</v>
      </c>
      <c r="E2208" s="291" t="s">
        <v>1</v>
      </c>
      <c r="F2208" s="292">
        <v>24.745999999999999</v>
      </c>
      <c r="G2208" s="37"/>
      <c r="H2208" s="43"/>
    </row>
    <row r="2209" s="2" customFormat="1" ht="16.8" customHeight="1">
      <c r="A2209" s="37"/>
      <c r="B2209" s="43"/>
      <c r="C2209" s="293" t="s">
        <v>2695</v>
      </c>
      <c r="D2209" s="293" t="s">
        <v>2696</v>
      </c>
      <c r="E2209" s="16" t="s">
        <v>1</v>
      </c>
      <c r="F2209" s="294">
        <v>24.745999999999999</v>
      </c>
      <c r="G2209" s="37"/>
      <c r="H2209" s="43"/>
    </row>
    <row r="2210" s="2" customFormat="1" ht="16.8" customHeight="1">
      <c r="A2210" s="37"/>
      <c r="B2210" s="43"/>
      <c r="C2210" s="289" t="s">
        <v>427</v>
      </c>
      <c r="D2210" s="290" t="s">
        <v>427</v>
      </c>
      <c r="E2210" s="291" t="s">
        <v>1</v>
      </c>
      <c r="F2210" s="292">
        <v>-0.56499999999999995</v>
      </c>
      <c r="G2210" s="37"/>
      <c r="H2210" s="43"/>
    </row>
    <row r="2211" s="2" customFormat="1" ht="16.8" customHeight="1">
      <c r="A2211" s="37"/>
      <c r="B2211" s="43"/>
      <c r="C2211" s="293" t="s">
        <v>427</v>
      </c>
      <c r="D2211" s="293" t="s">
        <v>819</v>
      </c>
      <c r="E2211" s="16" t="s">
        <v>1</v>
      </c>
      <c r="F2211" s="294">
        <v>-0.56499999999999995</v>
      </c>
      <c r="G2211" s="37"/>
      <c r="H2211" s="43"/>
    </row>
    <row r="2212" s="2" customFormat="1" ht="16.8" customHeight="1">
      <c r="A2212" s="37"/>
      <c r="B2212" s="43"/>
      <c r="C2212" s="295" t="s">
        <v>2573</v>
      </c>
      <c r="D2212" s="37"/>
      <c r="E2212" s="37"/>
      <c r="F2212" s="37"/>
      <c r="G2212" s="37"/>
      <c r="H2212" s="43"/>
    </row>
    <row r="2213" s="2" customFormat="1" ht="16.8" customHeight="1">
      <c r="A2213" s="37"/>
      <c r="B2213" s="43"/>
      <c r="C2213" s="293" t="s">
        <v>810</v>
      </c>
      <c r="D2213" s="293" t="s">
        <v>811</v>
      </c>
      <c r="E2213" s="16" t="s">
        <v>364</v>
      </c>
      <c r="F2213" s="294">
        <v>38.159999999999997</v>
      </c>
      <c r="G2213" s="37"/>
      <c r="H2213" s="43"/>
    </row>
    <row r="2214" s="2" customFormat="1" ht="16.8" customHeight="1">
      <c r="A2214" s="37"/>
      <c r="B2214" s="43"/>
      <c r="C2214" s="289" t="s">
        <v>861</v>
      </c>
      <c r="D2214" s="290" t="s">
        <v>861</v>
      </c>
      <c r="E2214" s="291" t="s">
        <v>1</v>
      </c>
      <c r="F2214" s="292">
        <v>58.845999999999997</v>
      </c>
      <c r="G2214" s="37"/>
      <c r="H2214" s="43"/>
    </row>
    <row r="2215" s="2" customFormat="1" ht="16.8" customHeight="1">
      <c r="A2215" s="37"/>
      <c r="B2215" s="43"/>
      <c r="C2215" s="293" t="s">
        <v>861</v>
      </c>
      <c r="D2215" s="293" t="s">
        <v>862</v>
      </c>
      <c r="E2215" s="16" t="s">
        <v>1</v>
      </c>
      <c r="F2215" s="294">
        <v>58.845999999999997</v>
      </c>
      <c r="G2215" s="37"/>
      <c r="H2215" s="43"/>
    </row>
    <row r="2216" s="2" customFormat="1" ht="16.8" customHeight="1">
      <c r="A2216" s="37"/>
      <c r="B2216" s="43"/>
      <c r="C2216" s="289" t="s">
        <v>431</v>
      </c>
      <c r="D2216" s="290" t="s">
        <v>431</v>
      </c>
      <c r="E2216" s="291" t="s">
        <v>1</v>
      </c>
      <c r="F2216" s="292">
        <v>3.6840000000000002</v>
      </c>
      <c r="G2216" s="37"/>
      <c r="H2216" s="43"/>
    </row>
    <row r="2217" s="2" customFormat="1" ht="16.8" customHeight="1">
      <c r="A2217" s="37"/>
      <c r="B2217" s="43"/>
      <c r="C2217" s="293" t="s">
        <v>1</v>
      </c>
      <c r="D2217" s="293" t="s">
        <v>909</v>
      </c>
      <c r="E2217" s="16" t="s">
        <v>1</v>
      </c>
      <c r="F2217" s="294">
        <v>0</v>
      </c>
      <c r="G2217" s="37"/>
      <c r="H2217" s="43"/>
    </row>
    <row r="2218" s="2" customFormat="1" ht="16.8" customHeight="1">
      <c r="A2218" s="37"/>
      <c r="B2218" s="43"/>
      <c r="C2218" s="293" t="s">
        <v>431</v>
      </c>
      <c r="D2218" s="293" t="s">
        <v>910</v>
      </c>
      <c r="E2218" s="16" t="s">
        <v>1</v>
      </c>
      <c r="F2218" s="294">
        <v>3.6840000000000002</v>
      </c>
      <c r="G2218" s="37"/>
      <c r="H2218" s="43"/>
    </row>
    <row r="2219" s="2" customFormat="1" ht="16.8" customHeight="1">
      <c r="A2219" s="37"/>
      <c r="B2219" s="43"/>
      <c r="C2219" s="295" t="s">
        <v>2573</v>
      </c>
      <c r="D2219" s="37"/>
      <c r="E2219" s="37"/>
      <c r="F2219" s="37"/>
      <c r="G2219" s="37"/>
      <c r="H2219" s="43"/>
    </row>
    <row r="2220" s="2" customFormat="1" ht="16.8" customHeight="1">
      <c r="A2220" s="37"/>
      <c r="B2220" s="43"/>
      <c r="C2220" s="293" t="s">
        <v>898</v>
      </c>
      <c r="D2220" s="293" t="s">
        <v>899</v>
      </c>
      <c r="E2220" s="16" t="s">
        <v>364</v>
      </c>
      <c r="F2220" s="294">
        <v>180.98500000000001</v>
      </c>
      <c r="G2220" s="37"/>
      <c r="H2220" s="43"/>
    </row>
    <row r="2221" s="2" customFormat="1" ht="16.8" customHeight="1">
      <c r="A2221" s="37"/>
      <c r="B2221" s="43"/>
      <c r="C2221" s="289" t="s">
        <v>434</v>
      </c>
      <c r="D2221" s="290" t="s">
        <v>434</v>
      </c>
      <c r="E2221" s="291" t="s">
        <v>1</v>
      </c>
      <c r="F2221" s="292">
        <v>3.6840000000000002</v>
      </c>
      <c r="G2221" s="37"/>
      <c r="H2221" s="43"/>
    </row>
    <row r="2222" s="2" customFormat="1" ht="16.8" customHeight="1">
      <c r="A2222" s="37"/>
      <c r="B2222" s="43"/>
      <c r="C2222" s="293" t="s">
        <v>1</v>
      </c>
      <c r="D2222" s="293" t="s">
        <v>909</v>
      </c>
      <c r="E2222" s="16" t="s">
        <v>1</v>
      </c>
      <c r="F2222" s="294">
        <v>0</v>
      </c>
      <c r="G2222" s="37"/>
      <c r="H2222" s="43"/>
    </row>
    <row r="2223" s="2" customFormat="1" ht="16.8" customHeight="1">
      <c r="A2223" s="37"/>
      <c r="B2223" s="43"/>
      <c r="C2223" s="293" t="s">
        <v>434</v>
      </c>
      <c r="D2223" s="293" t="s">
        <v>910</v>
      </c>
      <c r="E2223" s="16" t="s">
        <v>1</v>
      </c>
      <c r="F2223" s="294">
        <v>3.6840000000000002</v>
      </c>
      <c r="G2223" s="37"/>
      <c r="H2223" s="43"/>
    </row>
    <row r="2224" s="2" customFormat="1" ht="16.8" customHeight="1">
      <c r="A2224" s="37"/>
      <c r="B2224" s="43"/>
      <c r="C2224" s="295" t="s">
        <v>2573</v>
      </c>
      <c r="D2224" s="37"/>
      <c r="E2224" s="37"/>
      <c r="F2224" s="37"/>
      <c r="G2224" s="37"/>
      <c r="H2224" s="43"/>
    </row>
    <row r="2225" s="2" customFormat="1" ht="16.8" customHeight="1">
      <c r="A2225" s="37"/>
      <c r="B2225" s="43"/>
      <c r="C2225" s="293" t="s">
        <v>923</v>
      </c>
      <c r="D2225" s="293" t="s">
        <v>924</v>
      </c>
      <c r="E2225" s="16" t="s">
        <v>364</v>
      </c>
      <c r="F2225" s="294">
        <v>146.90899999999999</v>
      </c>
      <c r="G2225" s="37"/>
      <c r="H2225" s="43"/>
    </row>
    <row r="2226" s="2" customFormat="1" ht="16.8" customHeight="1">
      <c r="A2226" s="37"/>
      <c r="B2226" s="43"/>
      <c r="C2226" s="289" t="s">
        <v>439</v>
      </c>
      <c r="D2226" s="290" t="s">
        <v>439</v>
      </c>
      <c r="E2226" s="291" t="s">
        <v>1</v>
      </c>
      <c r="F2226" s="292">
        <v>3.6840000000000002</v>
      </c>
      <c r="G2226" s="37"/>
      <c r="H2226" s="43"/>
    </row>
    <row r="2227" s="2" customFormat="1" ht="16.8" customHeight="1">
      <c r="A2227" s="37"/>
      <c r="B2227" s="43"/>
      <c r="C2227" s="293" t="s">
        <v>1</v>
      </c>
      <c r="D2227" s="293" t="s">
        <v>909</v>
      </c>
      <c r="E2227" s="16" t="s">
        <v>1</v>
      </c>
      <c r="F2227" s="294">
        <v>0</v>
      </c>
      <c r="G2227" s="37"/>
      <c r="H2227" s="43"/>
    </row>
    <row r="2228" s="2" customFormat="1" ht="16.8" customHeight="1">
      <c r="A2228" s="37"/>
      <c r="B2228" s="43"/>
      <c r="C2228" s="293" t="s">
        <v>439</v>
      </c>
      <c r="D2228" s="293" t="s">
        <v>910</v>
      </c>
      <c r="E2228" s="16" t="s">
        <v>1</v>
      </c>
      <c r="F2228" s="294">
        <v>3.6840000000000002</v>
      </c>
      <c r="G2228" s="37"/>
      <c r="H2228" s="43"/>
    </row>
    <row r="2229" s="2" customFormat="1" ht="16.8" customHeight="1">
      <c r="A2229" s="37"/>
      <c r="B2229" s="43"/>
      <c r="C2229" s="295" t="s">
        <v>2573</v>
      </c>
      <c r="D2229" s="37"/>
      <c r="E2229" s="37"/>
      <c r="F2229" s="37"/>
      <c r="G2229" s="37"/>
      <c r="H2229" s="43"/>
    </row>
    <row r="2230" s="2" customFormat="1" ht="16.8" customHeight="1">
      <c r="A2230" s="37"/>
      <c r="B2230" s="43"/>
      <c r="C2230" s="293" t="s">
        <v>941</v>
      </c>
      <c r="D2230" s="293" t="s">
        <v>942</v>
      </c>
      <c r="E2230" s="16" t="s">
        <v>364</v>
      </c>
      <c r="F2230" s="294">
        <v>123.352</v>
      </c>
      <c r="G2230" s="37"/>
      <c r="H2230" s="43"/>
    </row>
    <row r="2231" s="2" customFormat="1" ht="16.8" customHeight="1">
      <c r="A2231" s="37"/>
      <c r="B2231" s="43"/>
      <c r="C2231" s="289" t="s">
        <v>2697</v>
      </c>
      <c r="D2231" s="290" t="s">
        <v>2697</v>
      </c>
      <c r="E2231" s="291" t="s">
        <v>1</v>
      </c>
      <c r="F2231" s="292">
        <v>35.152000000000001</v>
      </c>
      <c r="G2231" s="37"/>
      <c r="H2231" s="43"/>
    </row>
    <row r="2232" s="2" customFormat="1" ht="16.8" customHeight="1">
      <c r="A2232" s="37"/>
      <c r="B2232" s="43"/>
      <c r="C2232" s="293" t="s">
        <v>1</v>
      </c>
      <c r="D2232" s="293" t="s">
        <v>918</v>
      </c>
      <c r="E2232" s="16" t="s">
        <v>1</v>
      </c>
      <c r="F2232" s="294">
        <v>0</v>
      </c>
      <c r="G2232" s="37"/>
      <c r="H2232" s="43"/>
    </row>
    <row r="2233" s="2" customFormat="1" ht="16.8" customHeight="1">
      <c r="A2233" s="37"/>
      <c r="B2233" s="43"/>
      <c r="C2233" s="293" t="s">
        <v>2697</v>
      </c>
      <c r="D2233" s="293" t="s">
        <v>919</v>
      </c>
      <c r="E2233" s="16" t="s">
        <v>1</v>
      </c>
      <c r="F2233" s="294">
        <v>35.152000000000001</v>
      </c>
      <c r="G2233" s="37"/>
      <c r="H2233" s="43"/>
    </row>
    <row r="2234" s="2" customFormat="1" ht="16.8" customHeight="1">
      <c r="A2234" s="37"/>
      <c r="B2234" s="43"/>
      <c r="C2234" s="295" t="s">
        <v>2573</v>
      </c>
      <c r="D2234" s="37"/>
      <c r="E2234" s="37"/>
      <c r="F2234" s="37"/>
      <c r="G2234" s="37"/>
      <c r="H2234" s="43"/>
    </row>
    <row r="2235" s="2" customFormat="1">
      <c r="A2235" s="37"/>
      <c r="B2235" s="43"/>
      <c r="C2235" s="293" t="s">
        <v>966</v>
      </c>
      <c r="D2235" s="293" t="s">
        <v>967</v>
      </c>
      <c r="E2235" s="16" t="s">
        <v>364</v>
      </c>
      <c r="F2235" s="294">
        <v>53.134</v>
      </c>
      <c r="G2235" s="37"/>
      <c r="H2235" s="43"/>
    </row>
    <row r="2236" s="2" customFormat="1" ht="16.8" customHeight="1">
      <c r="A2236" s="37"/>
      <c r="B2236" s="43"/>
      <c r="C2236" s="289" t="s">
        <v>442</v>
      </c>
      <c r="D2236" s="290" t="s">
        <v>442</v>
      </c>
      <c r="E2236" s="291" t="s">
        <v>1</v>
      </c>
      <c r="F2236" s="292">
        <v>3.6840000000000002</v>
      </c>
      <c r="G2236" s="37"/>
      <c r="H2236" s="43"/>
    </row>
    <row r="2237" s="2" customFormat="1" ht="16.8" customHeight="1">
      <c r="A2237" s="37"/>
      <c r="B2237" s="43"/>
      <c r="C2237" s="293" t="s">
        <v>1</v>
      </c>
      <c r="D2237" s="293" t="s">
        <v>909</v>
      </c>
      <c r="E2237" s="16" t="s">
        <v>1</v>
      </c>
      <c r="F2237" s="294">
        <v>0</v>
      </c>
      <c r="G2237" s="37"/>
      <c r="H2237" s="43"/>
    </row>
    <row r="2238" s="2" customFormat="1" ht="16.8" customHeight="1">
      <c r="A2238" s="37"/>
      <c r="B2238" s="43"/>
      <c r="C2238" s="293" t="s">
        <v>442</v>
      </c>
      <c r="D2238" s="293" t="s">
        <v>910</v>
      </c>
      <c r="E2238" s="16" t="s">
        <v>1</v>
      </c>
      <c r="F2238" s="294">
        <v>3.6840000000000002</v>
      </c>
      <c r="G2238" s="37"/>
      <c r="H2238" s="43"/>
    </row>
    <row r="2239" s="2" customFormat="1" ht="16.8" customHeight="1">
      <c r="A2239" s="37"/>
      <c r="B2239" s="43"/>
      <c r="C2239" s="295" t="s">
        <v>2573</v>
      </c>
      <c r="D2239" s="37"/>
      <c r="E2239" s="37"/>
      <c r="F2239" s="37"/>
      <c r="G2239" s="37"/>
      <c r="H2239" s="43"/>
    </row>
    <row r="2240" s="2" customFormat="1" ht="16.8" customHeight="1">
      <c r="A2240" s="37"/>
      <c r="B2240" s="43"/>
      <c r="C2240" s="293" t="s">
        <v>991</v>
      </c>
      <c r="D2240" s="293" t="s">
        <v>992</v>
      </c>
      <c r="E2240" s="16" t="s">
        <v>364</v>
      </c>
      <c r="F2240" s="294">
        <v>149.93899999999999</v>
      </c>
      <c r="G2240" s="37"/>
      <c r="H2240" s="43"/>
    </row>
    <row r="2241" s="2" customFormat="1" ht="16.8" customHeight="1">
      <c r="A2241" s="37"/>
      <c r="B2241" s="43"/>
      <c r="C2241" s="289" t="s">
        <v>445</v>
      </c>
      <c r="D2241" s="290" t="s">
        <v>445</v>
      </c>
      <c r="E2241" s="291" t="s">
        <v>1</v>
      </c>
      <c r="F2241" s="292">
        <v>-10.359999999999999</v>
      </c>
      <c r="G2241" s="37"/>
      <c r="H2241" s="43"/>
    </row>
    <row r="2242" s="2" customFormat="1" ht="16.8" customHeight="1">
      <c r="A2242" s="37"/>
      <c r="B2242" s="43"/>
      <c r="C2242" s="293" t="s">
        <v>445</v>
      </c>
      <c r="D2242" s="293" t="s">
        <v>1009</v>
      </c>
      <c r="E2242" s="16" t="s">
        <v>1</v>
      </c>
      <c r="F2242" s="294">
        <v>-10.359999999999999</v>
      </c>
      <c r="G2242" s="37"/>
      <c r="H2242" s="43"/>
    </row>
    <row r="2243" s="2" customFormat="1" ht="16.8" customHeight="1">
      <c r="A2243" s="37"/>
      <c r="B2243" s="43"/>
      <c r="C2243" s="295" t="s">
        <v>2573</v>
      </c>
      <c r="D2243" s="37"/>
      <c r="E2243" s="37"/>
      <c r="F2243" s="37"/>
      <c r="G2243" s="37"/>
      <c r="H2243" s="43"/>
    </row>
    <row r="2244" s="2" customFormat="1" ht="16.8" customHeight="1">
      <c r="A2244" s="37"/>
      <c r="B2244" s="43"/>
      <c r="C2244" s="293" t="s">
        <v>1000</v>
      </c>
      <c r="D2244" s="293" t="s">
        <v>1001</v>
      </c>
      <c r="E2244" s="16" t="s">
        <v>364</v>
      </c>
      <c r="F2244" s="294">
        <v>1587.905</v>
      </c>
      <c r="G2244" s="37"/>
      <c r="H2244" s="43"/>
    </row>
    <row r="2245" s="2" customFormat="1" ht="16.8" customHeight="1">
      <c r="A2245" s="37"/>
      <c r="B2245" s="43"/>
      <c r="C2245" s="289" t="s">
        <v>449</v>
      </c>
      <c r="D2245" s="290" t="s">
        <v>449</v>
      </c>
      <c r="E2245" s="291" t="s">
        <v>1</v>
      </c>
      <c r="F2245" s="292">
        <v>43.399999999999999</v>
      </c>
      <c r="G2245" s="37"/>
      <c r="H2245" s="43"/>
    </row>
    <row r="2246" s="2" customFormat="1" ht="16.8" customHeight="1">
      <c r="A2246" s="37"/>
      <c r="B2246" s="43"/>
      <c r="C2246" s="293" t="s">
        <v>449</v>
      </c>
      <c r="D2246" s="293" t="s">
        <v>1033</v>
      </c>
      <c r="E2246" s="16" t="s">
        <v>1</v>
      </c>
      <c r="F2246" s="294">
        <v>43.399999999999999</v>
      </c>
      <c r="G2246" s="37"/>
      <c r="H2246" s="43"/>
    </row>
    <row r="2247" s="2" customFormat="1" ht="16.8" customHeight="1">
      <c r="A2247" s="37"/>
      <c r="B2247" s="43"/>
      <c r="C2247" s="295" t="s">
        <v>2573</v>
      </c>
      <c r="D2247" s="37"/>
      <c r="E2247" s="37"/>
      <c r="F2247" s="37"/>
      <c r="G2247" s="37"/>
      <c r="H2247" s="43"/>
    </row>
    <row r="2248" s="2" customFormat="1" ht="16.8" customHeight="1">
      <c r="A2248" s="37"/>
      <c r="B2248" s="43"/>
      <c r="C2248" s="293" t="s">
        <v>1023</v>
      </c>
      <c r="D2248" s="293" t="s">
        <v>1024</v>
      </c>
      <c r="E2248" s="16" t="s">
        <v>423</v>
      </c>
      <c r="F2248" s="294">
        <v>767.29999999999995</v>
      </c>
      <c r="G2248" s="37"/>
      <c r="H2248" s="43"/>
    </row>
    <row r="2249" s="2" customFormat="1" ht="16.8" customHeight="1">
      <c r="A2249" s="37"/>
      <c r="B2249" s="43"/>
      <c r="C2249" s="289" t="s">
        <v>453</v>
      </c>
      <c r="D2249" s="290" t="s">
        <v>453</v>
      </c>
      <c r="E2249" s="291" t="s">
        <v>1</v>
      </c>
      <c r="F2249" s="292">
        <v>3.2309999999999999</v>
      </c>
      <c r="G2249" s="37"/>
      <c r="H2249" s="43"/>
    </row>
    <row r="2250" s="2" customFormat="1" ht="16.8" customHeight="1">
      <c r="A2250" s="37"/>
      <c r="B2250" s="43"/>
      <c r="C2250" s="293" t="s">
        <v>453</v>
      </c>
      <c r="D2250" s="293" t="s">
        <v>1013</v>
      </c>
      <c r="E2250" s="16" t="s">
        <v>1</v>
      </c>
      <c r="F2250" s="294">
        <v>3.2309999999999999</v>
      </c>
      <c r="G2250" s="37"/>
      <c r="H2250" s="43"/>
    </row>
    <row r="2251" s="2" customFormat="1" ht="16.8" customHeight="1">
      <c r="A2251" s="37"/>
      <c r="B2251" s="43"/>
      <c r="C2251" s="295" t="s">
        <v>2573</v>
      </c>
      <c r="D2251" s="37"/>
      <c r="E2251" s="37"/>
      <c r="F2251" s="37"/>
      <c r="G2251" s="37"/>
      <c r="H2251" s="43"/>
    </row>
    <row r="2252" s="2" customFormat="1" ht="16.8" customHeight="1">
      <c r="A2252" s="37"/>
      <c r="B2252" s="43"/>
      <c r="C2252" s="293" t="s">
        <v>1046</v>
      </c>
      <c r="D2252" s="293" t="s">
        <v>1047</v>
      </c>
      <c r="E2252" s="16" t="s">
        <v>364</v>
      </c>
      <c r="F2252" s="294">
        <v>1492.6420000000001</v>
      </c>
      <c r="G2252" s="37"/>
      <c r="H2252" s="43"/>
    </row>
    <row r="2253" s="2" customFormat="1" ht="16.8" customHeight="1">
      <c r="A2253" s="37"/>
      <c r="B2253" s="43"/>
      <c r="C2253" s="289" t="s">
        <v>457</v>
      </c>
      <c r="D2253" s="290" t="s">
        <v>457</v>
      </c>
      <c r="E2253" s="291" t="s">
        <v>1</v>
      </c>
      <c r="F2253" s="292">
        <v>712.79999999999995</v>
      </c>
      <c r="G2253" s="37"/>
      <c r="H2253" s="43"/>
    </row>
    <row r="2254" s="2" customFormat="1" ht="16.8" customHeight="1">
      <c r="A2254" s="37"/>
      <c r="B2254" s="43"/>
      <c r="C2254" s="293" t="s">
        <v>457</v>
      </c>
      <c r="D2254" s="293" t="s">
        <v>1119</v>
      </c>
      <c r="E2254" s="16" t="s">
        <v>1</v>
      </c>
      <c r="F2254" s="294">
        <v>712.79999999999995</v>
      </c>
      <c r="G2254" s="37"/>
      <c r="H2254" s="43"/>
    </row>
    <row r="2255" s="2" customFormat="1" ht="16.8" customHeight="1">
      <c r="A2255" s="37"/>
      <c r="B2255" s="43"/>
      <c r="C2255" s="295" t="s">
        <v>2573</v>
      </c>
      <c r="D2255" s="37"/>
      <c r="E2255" s="37"/>
      <c r="F2255" s="37"/>
      <c r="G2255" s="37"/>
      <c r="H2255" s="43"/>
    </row>
    <row r="2256" s="2" customFormat="1" ht="16.8" customHeight="1">
      <c r="A2256" s="37"/>
      <c r="B2256" s="43"/>
      <c r="C2256" s="293" t="s">
        <v>1108</v>
      </c>
      <c r="D2256" s="293" t="s">
        <v>1109</v>
      </c>
      <c r="E2256" s="16" t="s">
        <v>423</v>
      </c>
      <c r="F2256" s="294">
        <v>978.29999999999995</v>
      </c>
      <c r="G2256" s="37"/>
      <c r="H2256" s="43"/>
    </row>
    <row r="2257" s="2" customFormat="1" ht="16.8" customHeight="1">
      <c r="A2257" s="37"/>
      <c r="B2257" s="43"/>
      <c r="C2257" s="289" t="s">
        <v>461</v>
      </c>
      <c r="D2257" s="290" t="s">
        <v>461</v>
      </c>
      <c r="E2257" s="291" t="s">
        <v>1</v>
      </c>
      <c r="F2257" s="292">
        <v>3.2309999999999999</v>
      </c>
      <c r="G2257" s="37"/>
      <c r="H2257" s="43"/>
    </row>
    <row r="2258" s="2" customFormat="1" ht="16.8" customHeight="1">
      <c r="A2258" s="37"/>
      <c r="B2258" s="43"/>
      <c r="C2258" s="293" t="s">
        <v>461</v>
      </c>
      <c r="D2258" s="293" t="s">
        <v>1013</v>
      </c>
      <c r="E2258" s="16" t="s">
        <v>1</v>
      </c>
      <c r="F2258" s="294">
        <v>3.2309999999999999</v>
      </c>
      <c r="G2258" s="37"/>
      <c r="H2258" s="43"/>
    </row>
    <row r="2259" s="2" customFormat="1" ht="16.8" customHeight="1">
      <c r="A2259" s="37"/>
      <c r="B2259" s="43"/>
      <c r="C2259" s="295" t="s">
        <v>2573</v>
      </c>
      <c r="D2259" s="37"/>
      <c r="E2259" s="37"/>
      <c r="F2259" s="37"/>
      <c r="G2259" s="37"/>
      <c r="H2259" s="43"/>
    </row>
    <row r="2260" s="2" customFormat="1" ht="16.8" customHeight="1">
      <c r="A2260" s="37"/>
      <c r="B2260" s="43"/>
      <c r="C2260" s="293" t="s">
        <v>1143</v>
      </c>
      <c r="D2260" s="293" t="s">
        <v>1144</v>
      </c>
      <c r="E2260" s="16" t="s">
        <v>364</v>
      </c>
      <c r="F2260" s="294">
        <v>1496.692</v>
      </c>
      <c r="G2260" s="37"/>
      <c r="H2260" s="43"/>
    </row>
    <row r="2261" s="2" customFormat="1" ht="16.8" customHeight="1">
      <c r="A2261" s="37"/>
      <c r="B2261" s="43"/>
      <c r="C2261" s="289" t="s">
        <v>2698</v>
      </c>
      <c r="D2261" s="290" t="s">
        <v>2698</v>
      </c>
      <c r="E2261" s="291" t="s">
        <v>1</v>
      </c>
      <c r="F2261" s="292">
        <v>3.2309999999999999</v>
      </c>
      <c r="G2261" s="37"/>
      <c r="H2261" s="43"/>
    </row>
    <row r="2262" s="2" customFormat="1" ht="16.8" customHeight="1">
      <c r="A2262" s="37"/>
      <c r="B2262" s="43"/>
      <c r="C2262" s="293" t="s">
        <v>2698</v>
      </c>
      <c r="D2262" s="293" t="s">
        <v>1013</v>
      </c>
      <c r="E2262" s="16" t="s">
        <v>1</v>
      </c>
      <c r="F2262" s="294">
        <v>3.2309999999999999</v>
      </c>
      <c r="G2262" s="37"/>
      <c r="H2262" s="43"/>
    </row>
    <row r="2263" s="2" customFormat="1" ht="16.8" customHeight="1">
      <c r="A2263" s="37"/>
      <c r="B2263" s="43"/>
      <c r="C2263" s="289" t="s">
        <v>2699</v>
      </c>
      <c r="D2263" s="290" t="s">
        <v>2699</v>
      </c>
      <c r="E2263" s="291" t="s">
        <v>1</v>
      </c>
      <c r="F2263" s="292">
        <v>3.6840000000000002</v>
      </c>
      <c r="G2263" s="37"/>
      <c r="H2263" s="43"/>
    </row>
    <row r="2264" s="2" customFormat="1" ht="16.8" customHeight="1">
      <c r="A2264" s="37"/>
      <c r="B2264" s="43"/>
      <c r="C2264" s="293" t="s">
        <v>1</v>
      </c>
      <c r="D2264" s="293" t="s">
        <v>909</v>
      </c>
      <c r="E2264" s="16" t="s">
        <v>1</v>
      </c>
      <c r="F2264" s="294">
        <v>0</v>
      </c>
      <c r="G2264" s="37"/>
      <c r="H2264" s="43"/>
    </row>
    <row r="2265" s="2" customFormat="1" ht="16.8" customHeight="1">
      <c r="A2265" s="37"/>
      <c r="B2265" s="43"/>
      <c r="C2265" s="293" t="s">
        <v>2699</v>
      </c>
      <c r="D2265" s="293" t="s">
        <v>910</v>
      </c>
      <c r="E2265" s="16" t="s">
        <v>1</v>
      </c>
      <c r="F2265" s="294">
        <v>3.6840000000000002</v>
      </c>
      <c r="G2265" s="37"/>
      <c r="H2265" s="43"/>
    </row>
    <row r="2266" s="2" customFormat="1" ht="16.8" customHeight="1">
      <c r="A2266" s="37"/>
      <c r="B2266" s="43"/>
      <c r="C2266" s="289" t="s">
        <v>2700</v>
      </c>
      <c r="D2266" s="290" t="s">
        <v>2700</v>
      </c>
      <c r="E2266" s="291" t="s">
        <v>1</v>
      </c>
      <c r="F2266" s="292">
        <v>3.6840000000000002</v>
      </c>
      <c r="G2266" s="37"/>
      <c r="H2266" s="43"/>
    </row>
    <row r="2267" s="2" customFormat="1" ht="16.8" customHeight="1">
      <c r="A2267" s="37"/>
      <c r="B2267" s="43"/>
      <c r="C2267" s="293" t="s">
        <v>1</v>
      </c>
      <c r="D2267" s="293" t="s">
        <v>909</v>
      </c>
      <c r="E2267" s="16" t="s">
        <v>1</v>
      </c>
      <c r="F2267" s="294">
        <v>0</v>
      </c>
      <c r="G2267" s="37"/>
      <c r="H2267" s="43"/>
    </row>
    <row r="2268" s="2" customFormat="1" ht="16.8" customHeight="1">
      <c r="A2268" s="37"/>
      <c r="B2268" s="43"/>
      <c r="C2268" s="293" t="s">
        <v>2700</v>
      </c>
      <c r="D2268" s="293" t="s">
        <v>910</v>
      </c>
      <c r="E2268" s="16" t="s">
        <v>1</v>
      </c>
      <c r="F2268" s="294">
        <v>3.6840000000000002</v>
      </c>
      <c r="G2268" s="37"/>
      <c r="H2268" s="43"/>
    </row>
    <row r="2269" s="2" customFormat="1" ht="16.8" customHeight="1">
      <c r="A2269" s="37"/>
      <c r="B2269" s="43"/>
      <c r="C2269" s="289" t="s">
        <v>464</v>
      </c>
      <c r="D2269" s="290" t="s">
        <v>464</v>
      </c>
      <c r="E2269" s="291" t="s">
        <v>1</v>
      </c>
      <c r="F2269" s="292">
        <v>12.6</v>
      </c>
      <c r="G2269" s="37"/>
      <c r="H2269" s="43"/>
    </row>
    <row r="2270" s="2" customFormat="1" ht="16.8" customHeight="1">
      <c r="A2270" s="37"/>
      <c r="B2270" s="43"/>
      <c r="C2270" s="293" t="s">
        <v>464</v>
      </c>
      <c r="D2270" s="293" t="s">
        <v>1186</v>
      </c>
      <c r="E2270" s="16" t="s">
        <v>1</v>
      </c>
      <c r="F2270" s="294">
        <v>12.6</v>
      </c>
      <c r="G2270" s="37"/>
      <c r="H2270" s="43"/>
    </row>
    <row r="2271" s="2" customFormat="1" ht="16.8" customHeight="1">
      <c r="A2271" s="37"/>
      <c r="B2271" s="43"/>
      <c r="C2271" s="295" t="s">
        <v>2573</v>
      </c>
      <c r="D2271" s="37"/>
      <c r="E2271" s="37"/>
      <c r="F2271" s="37"/>
      <c r="G2271" s="37"/>
      <c r="H2271" s="43"/>
    </row>
    <row r="2272" s="2" customFormat="1" ht="16.8" customHeight="1">
      <c r="A2272" s="37"/>
      <c r="B2272" s="43"/>
      <c r="C2272" s="293" t="s">
        <v>1176</v>
      </c>
      <c r="D2272" s="293" t="s">
        <v>1177</v>
      </c>
      <c r="E2272" s="16" t="s">
        <v>423</v>
      </c>
      <c r="F2272" s="294">
        <v>1458.1099999999999</v>
      </c>
      <c r="G2272" s="37"/>
      <c r="H2272" s="43"/>
    </row>
    <row r="2273" s="2" customFormat="1" ht="16.8" customHeight="1">
      <c r="A2273" s="37"/>
      <c r="B2273" s="43"/>
      <c r="C2273" s="289" t="s">
        <v>469</v>
      </c>
      <c r="D2273" s="290" t="s">
        <v>469</v>
      </c>
      <c r="E2273" s="291" t="s">
        <v>1</v>
      </c>
      <c r="F2273" s="292">
        <v>-10.359999999999999</v>
      </c>
      <c r="G2273" s="37"/>
      <c r="H2273" s="43"/>
    </row>
    <row r="2274" s="2" customFormat="1" ht="16.8" customHeight="1">
      <c r="A2274" s="37"/>
      <c r="B2274" s="43"/>
      <c r="C2274" s="293" t="s">
        <v>469</v>
      </c>
      <c r="D2274" s="293" t="s">
        <v>1009</v>
      </c>
      <c r="E2274" s="16" t="s">
        <v>1</v>
      </c>
      <c r="F2274" s="294">
        <v>-10.359999999999999</v>
      </c>
      <c r="G2274" s="37"/>
      <c r="H2274" s="43"/>
    </row>
    <row r="2275" s="2" customFormat="1" ht="16.8" customHeight="1">
      <c r="A2275" s="37"/>
      <c r="B2275" s="43"/>
      <c r="C2275" s="295" t="s">
        <v>2573</v>
      </c>
      <c r="D2275" s="37"/>
      <c r="E2275" s="37"/>
      <c r="F2275" s="37"/>
      <c r="G2275" s="37"/>
      <c r="H2275" s="43"/>
    </row>
    <row r="2276" s="2" customFormat="1" ht="16.8" customHeight="1">
      <c r="A2276" s="37"/>
      <c r="B2276" s="43"/>
      <c r="C2276" s="293" t="s">
        <v>1241</v>
      </c>
      <c r="D2276" s="293" t="s">
        <v>1242</v>
      </c>
      <c r="E2276" s="16" t="s">
        <v>364</v>
      </c>
      <c r="F2276" s="294">
        <v>1611.2560000000001</v>
      </c>
      <c r="G2276" s="37"/>
      <c r="H2276" s="43"/>
    </row>
    <row r="2277" s="2" customFormat="1" ht="16.8" customHeight="1">
      <c r="A2277" s="37"/>
      <c r="B2277" s="43"/>
      <c r="C2277" s="289" t="s">
        <v>474</v>
      </c>
      <c r="D2277" s="290" t="s">
        <v>474</v>
      </c>
      <c r="E2277" s="291" t="s">
        <v>1</v>
      </c>
      <c r="F2277" s="292">
        <v>3.6000000000000001</v>
      </c>
      <c r="G2277" s="37"/>
      <c r="H2277" s="43"/>
    </row>
    <row r="2278" s="2" customFormat="1" ht="16.8" customHeight="1">
      <c r="A2278" s="37"/>
      <c r="B2278" s="43"/>
      <c r="C2278" s="293" t="s">
        <v>474</v>
      </c>
      <c r="D2278" s="293" t="s">
        <v>1270</v>
      </c>
      <c r="E2278" s="16" t="s">
        <v>1</v>
      </c>
      <c r="F2278" s="294">
        <v>3.6000000000000001</v>
      </c>
      <c r="G2278" s="37"/>
      <c r="H2278" s="43"/>
    </row>
    <row r="2279" s="2" customFormat="1" ht="16.8" customHeight="1">
      <c r="A2279" s="37"/>
      <c r="B2279" s="43"/>
      <c r="C2279" s="295" t="s">
        <v>2573</v>
      </c>
      <c r="D2279" s="37"/>
      <c r="E2279" s="37"/>
      <c r="F2279" s="37"/>
      <c r="G2279" s="37"/>
      <c r="H2279" s="43"/>
    </row>
    <row r="2280" s="2" customFormat="1" ht="16.8" customHeight="1">
      <c r="A2280" s="37"/>
      <c r="B2280" s="43"/>
      <c r="C2280" s="293" t="s">
        <v>1257</v>
      </c>
      <c r="D2280" s="293" t="s">
        <v>1258</v>
      </c>
      <c r="E2280" s="16" t="s">
        <v>364</v>
      </c>
      <c r="F2280" s="294">
        <v>126.273</v>
      </c>
      <c r="G2280" s="37"/>
      <c r="H2280" s="43"/>
    </row>
    <row r="2281" s="2" customFormat="1" ht="16.8" customHeight="1">
      <c r="A2281" s="37"/>
      <c r="B2281" s="43"/>
      <c r="C2281" s="289" t="s">
        <v>479</v>
      </c>
      <c r="D2281" s="290" t="s">
        <v>479</v>
      </c>
      <c r="E2281" s="291" t="s">
        <v>1</v>
      </c>
      <c r="F2281" s="292">
        <v>3.5099999999999998</v>
      </c>
      <c r="G2281" s="37"/>
      <c r="H2281" s="43"/>
    </row>
    <row r="2282" s="2" customFormat="1" ht="16.8" customHeight="1">
      <c r="A2282" s="37"/>
      <c r="B2282" s="43"/>
      <c r="C2282" s="293" t="s">
        <v>1</v>
      </c>
      <c r="D2282" s="293" t="s">
        <v>1117</v>
      </c>
      <c r="E2282" s="16" t="s">
        <v>1</v>
      </c>
      <c r="F2282" s="294">
        <v>0</v>
      </c>
      <c r="G2282" s="37"/>
      <c r="H2282" s="43"/>
    </row>
    <row r="2283" s="2" customFormat="1" ht="16.8" customHeight="1">
      <c r="A2283" s="37"/>
      <c r="B2283" s="43"/>
      <c r="C2283" s="293" t="s">
        <v>479</v>
      </c>
      <c r="D2283" s="293" t="s">
        <v>1321</v>
      </c>
      <c r="E2283" s="16" t="s">
        <v>1</v>
      </c>
      <c r="F2283" s="294">
        <v>3.5099999999999998</v>
      </c>
      <c r="G2283" s="37"/>
      <c r="H2283" s="43"/>
    </row>
    <row r="2284" s="2" customFormat="1" ht="16.8" customHeight="1">
      <c r="A2284" s="37"/>
      <c r="B2284" s="43"/>
      <c r="C2284" s="295" t="s">
        <v>2573</v>
      </c>
      <c r="D2284" s="37"/>
      <c r="E2284" s="37"/>
      <c r="F2284" s="37"/>
      <c r="G2284" s="37"/>
      <c r="H2284" s="43"/>
    </row>
    <row r="2285" s="2" customFormat="1" ht="16.8" customHeight="1">
      <c r="A2285" s="37"/>
      <c r="B2285" s="43"/>
      <c r="C2285" s="293" t="s">
        <v>1311</v>
      </c>
      <c r="D2285" s="293" t="s">
        <v>1312</v>
      </c>
      <c r="E2285" s="16" t="s">
        <v>364</v>
      </c>
      <c r="F2285" s="294">
        <v>1697.3119999999999</v>
      </c>
      <c r="G2285" s="37"/>
      <c r="H2285" s="43"/>
    </row>
    <row r="2286" s="2" customFormat="1" ht="16.8" customHeight="1">
      <c r="A2286" s="37"/>
      <c r="B2286" s="43"/>
      <c r="C2286" s="289" t="s">
        <v>485</v>
      </c>
      <c r="D2286" s="290" t="s">
        <v>485</v>
      </c>
      <c r="E2286" s="291" t="s">
        <v>1</v>
      </c>
      <c r="F2286" s="292">
        <v>-10.359999999999999</v>
      </c>
      <c r="G2286" s="37"/>
      <c r="H2286" s="43"/>
    </row>
    <row r="2287" s="2" customFormat="1" ht="16.8" customHeight="1">
      <c r="A2287" s="37"/>
      <c r="B2287" s="43"/>
      <c r="C2287" s="293" t="s">
        <v>485</v>
      </c>
      <c r="D2287" s="293" t="s">
        <v>1009</v>
      </c>
      <c r="E2287" s="16" t="s">
        <v>1</v>
      </c>
      <c r="F2287" s="294">
        <v>-10.359999999999999</v>
      </c>
      <c r="G2287" s="37"/>
      <c r="H2287" s="43"/>
    </row>
    <row r="2288" s="2" customFormat="1" ht="16.8" customHeight="1">
      <c r="A2288" s="37"/>
      <c r="B2288" s="43"/>
      <c r="C2288" s="295" t="s">
        <v>2573</v>
      </c>
      <c r="D2288" s="37"/>
      <c r="E2288" s="37"/>
      <c r="F2288" s="37"/>
      <c r="G2288" s="37"/>
      <c r="H2288" s="43"/>
    </row>
    <row r="2289" s="2" customFormat="1" ht="16.8" customHeight="1">
      <c r="A2289" s="37"/>
      <c r="B2289" s="43"/>
      <c r="C2289" s="293" t="s">
        <v>1332</v>
      </c>
      <c r="D2289" s="293" t="s">
        <v>1333</v>
      </c>
      <c r="E2289" s="16" t="s">
        <v>1157</v>
      </c>
      <c r="F2289" s="294">
        <v>1993.1669999999999</v>
      </c>
      <c r="G2289" s="37"/>
      <c r="H2289" s="43"/>
    </row>
    <row r="2290" s="2" customFormat="1" ht="16.8" customHeight="1">
      <c r="A2290" s="37"/>
      <c r="B2290" s="43"/>
      <c r="C2290" s="289" t="s">
        <v>488</v>
      </c>
      <c r="D2290" s="290" t="s">
        <v>488</v>
      </c>
      <c r="E2290" s="291" t="s">
        <v>1</v>
      </c>
      <c r="F2290" s="292">
        <v>15.84</v>
      </c>
      <c r="G2290" s="37"/>
      <c r="H2290" s="43"/>
    </row>
    <row r="2291" s="2" customFormat="1" ht="16.8" customHeight="1">
      <c r="A2291" s="37"/>
      <c r="B2291" s="43"/>
      <c r="C2291" s="293" t="s">
        <v>488</v>
      </c>
      <c r="D2291" s="293" t="s">
        <v>1404</v>
      </c>
      <c r="E2291" s="16" t="s">
        <v>1</v>
      </c>
      <c r="F2291" s="294">
        <v>15.84</v>
      </c>
      <c r="G2291" s="37"/>
      <c r="H2291" s="43"/>
    </row>
    <row r="2292" s="2" customFormat="1" ht="16.8" customHeight="1">
      <c r="A2292" s="37"/>
      <c r="B2292" s="43"/>
      <c r="C2292" s="295" t="s">
        <v>2573</v>
      </c>
      <c r="D2292" s="37"/>
      <c r="E2292" s="37"/>
      <c r="F2292" s="37"/>
      <c r="G2292" s="37"/>
      <c r="H2292" s="43"/>
    </row>
    <row r="2293" s="2" customFormat="1" ht="16.8" customHeight="1">
      <c r="A2293" s="37"/>
      <c r="B2293" s="43"/>
      <c r="C2293" s="293" t="s">
        <v>1395</v>
      </c>
      <c r="D2293" s="293" t="s">
        <v>1396</v>
      </c>
      <c r="E2293" s="16" t="s">
        <v>364</v>
      </c>
      <c r="F2293" s="294">
        <v>338.565</v>
      </c>
      <c r="G2293" s="37"/>
      <c r="H2293" s="43"/>
    </row>
    <row r="2294" s="2" customFormat="1" ht="16.8" customHeight="1">
      <c r="A2294" s="37"/>
      <c r="B2294" s="43"/>
      <c r="C2294" s="289" t="s">
        <v>2701</v>
      </c>
      <c r="D2294" s="290" t="s">
        <v>2701</v>
      </c>
      <c r="E2294" s="291" t="s">
        <v>1</v>
      </c>
      <c r="F2294" s="292">
        <v>-12.757999999999999</v>
      </c>
      <c r="G2294" s="37"/>
      <c r="H2294" s="43"/>
    </row>
    <row r="2295" s="2" customFormat="1" ht="16.8" customHeight="1">
      <c r="A2295" s="37"/>
      <c r="B2295" s="43"/>
      <c r="C2295" s="293" t="s">
        <v>2701</v>
      </c>
      <c r="D2295" s="293" t="s">
        <v>2702</v>
      </c>
      <c r="E2295" s="16" t="s">
        <v>1</v>
      </c>
      <c r="F2295" s="294">
        <v>-12.757999999999999</v>
      </c>
      <c r="G2295" s="37"/>
      <c r="H2295" s="43"/>
    </row>
    <row r="2296" s="2" customFormat="1" ht="16.8" customHeight="1">
      <c r="A2296" s="37"/>
      <c r="B2296" s="43"/>
      <c r="C2296" s="295" t="s">
        <v>2573</v>
      </c>
      <c r="D2296" s="37"/>
      <c r="E2296" s="37"/>
      <c r="F2296" s="37"/>
      <c r="G2296" s="37"/>
      <c r="H2296" s="43"/>
    </row>
    <row r="2297" s="2" customFormat="1" ht="16.8" customHeight="1">
      <c r="A2297" s="37"/>
      <c r="B2297" s="43"/>
      <c r="C2297" s="293" t="s">
        <v>2438</v>
      </c>
      <c r="D2297" s="293" t="s">
        <v>2439</v>
      </c>
      <c r="E2297" s="16" t="s">
        <v>364</v>
      </c>
      <c r="F2297" s="294">
        <v>286.618</v>
      </c>
      <c r="G2297" s="37"/>
      <c r="H2297" s="43"/>
    </row>
    <row r="2298" s="2" customFormat="1" ht="16.8" customHeight="1">
      <c r="A2298" s="37"/>
      <c r="B2298" s="43"/>
      <c r="C2298" s="289" t="s">
        <v>2703</v>
      </c>
      <c r="D2298" s="290" t="s">
        <v>2703</v>
      </c>
      <c r="E2298" s="291" t="s">
        <v>1</v>
      </c>
      <c r="F2298" s="292">
        <v>18.085999999999999</v>
      </c>
      <c r="G2298" s="37"/>
      <c r="H2298" s="43"/>
    </row>
    <row r="2299" s="2" customFormat="1" ht="16.8" customHeight="1">
      <c r="A2299" s="37"/>
      <c r="B2299" s="43"/>
      <c r="C2299" s="293" t="s">
        <v>1</v>
      </c>
      <c r="D2299" s="293" t="s">
        <v>901</v>
      </c>
      <c r="E2299" s="16" t="s">
        <v>1</v>
      </c>
      <c r="F2299" s="294">
        <v>0</v>
      </c>
      <c r="G2299" s="37"/>
      <c r="H2299" s="43"/>
    </row>
    <row r="2300" s="2" customFormat="1" ht="16.8" customHeight="1">
      <c r="A2300" s="37"/>
      <c r="B2300" s="43"/>
      <c r="C2300" s="293" t="s">
        <v>2703</v>
      </c>
      <c r="D2300" s="293" t="s">
        <v>1337</v>
      </c>
      <c r="E2300" s="16" t="s">
        <v>1</v>
      </c>
      <c r="F2300" s="294">
        <v>18.085999999999999</v>
      </c>
      <c r="G2300" s="37"/>
      <c r="H2300" s="43"/>
    </row>
    <row r="2301" s="2" customFormat="1" ht="16.8" customHeight="1">
      <c r="A2301" s="37"/>
      <c r="B2301" s="43"/>
      <c r="C2301" s="295" t="s">
        <v>2573</v>
      </c>
      <c r="D2301" s="37"/>
      <c r="E2301" s="37"/>
      <c r="F2301" s="37"/>
      <c r="G2301" s="37"/>
      <c r="H2301" s="43"/>
    </row>
    <row r="2302" s="2" customFormat="1">
      <c r="A2302" s="37"/>
      <c r="B2302" s="43"/>
      <c r="C2302" s="293" t="s">
        <v>2471</v>
      </c>
      <c r="D2302" s="293" t="s">
        <v>2472</v>
      </c>
      <c r="E2302" s="16" t="s">
        <v>364</v>
      </c>
      <c r="F2302" s="294">
        <v>1993.1659999999999</v>
      </c>
      <c r="G2302" s="37"/>
      <c r="H2302" s="43"/>
    </row>
    <row r="2303" s="2" customFormat="1" ht="16.8" customHeight="1">
      <c r="A2303" s="37"/>
      <c r="B2303" s="43"/>
      <c r="C2303" s="289" t="s">
        <v>492</v>
      </c>
      <c r="D2303" s="290" t="s">
        <v>492</v>
      </c>
      <c r="E2303" s="291" t="s">
        <v>1</v>
      </c>
      <c r="F2303" s="292">
        <v>36</v>
      </c>
      <c r="G2303" s="37"/>
      <c r="H2303" s="43"/>
    </row>
    <row r="2304" s="2" customFormat="1" ht="16.8" customHeight="1">
      <c r="A2304" s="37"/>
      <c r="B2304" s="43"/>
      <c r="C2304" s="293" t="s">
        <v>492</v>
      </c>
      <c r="D2304" s="293" t="s">
        <v>1990</v>
      </c>
      <c r="E2304" s="16" t="s">
        <v>1</v>
      </c>
      <c r="F2304" s="294">
        <v>36</v>
      </c>
      <c r="G2304" s="37"/>
      <c r="H2304" s="43"/>
    </row>
    <row r="2305" s="2" customFormat="1" ht="16.8" customHeight="1">
      <c r="A2305" s="37"/>
      <c r="B2305" s="43"/>
      <c r="C2305" s="295" t="s">
        <v>2573</v>
      </c>
      <c r="D2305" s="37"/>
      <c r="E2305" s="37"/>
      <c r="F2305" s="37"/>
      <c r="G2305" s="37"/>
      <c r="H2305" s="43"/>
    </row>
    <row r="2306" s="2" customFormat="1">
      <c r="A2306" s="37"/>
      <c r="B2306" s="43"/>
      <c r="C2306" s="293" t="s">
        <v>1980</v>
      </c>
      <c r="D2306" s="293" t="s">
        <v>1981</v>
      </c>
      <c r="E2306" s="16" t="s">
        <v>423</v>
      </c>
      <c r="F2306" s="294">
        <v>822.60000000000002</v>
      </c>
      <c r="G2306" s="37"/>
      <c r="H2306" s="43"/>
    </row>
    <row r="2307" s="2" customFormat="1" ht="16.8" customHeight="1">
      <c r="A2307" s="37"/>
      <c r="B2307" s="43"/>
      <c r="C2307" s="289" t="s">
        <v>2704</v>
      </c>
      <c r="D2307" s="290" t="s">
        <v>2704</v>
      </c>
      <c r="E2307" s="291" t="s">
        <v>1</v>
      </c>
      <c r="F2307" s="292">
        <v>1.151</v>
      </c>
      <c r="G2307" s="37"/>
      <c r="H2307" s="43"/>
    </row>
    <row r="2308" s="2" customFormat="1" ht="16.8" customHeight="1">
      <c r="A2308" s="37"/>
      <c r="B2308" s="43"/>
      <c r="C2308" s="293" t="s">
        <v>1</v>
      </c>
      <c r="D2308" s="293" t="s">
        <v>1267</v>
      </c>
      <c r="E2308" s="16" t="s">
        <v>1</v>
      </c>
      <c r="F2308" s="294">
        <v>0</v>
      </c>
      <c r="G2308" s="37"/>
      <c r="H2308" s="43"/>
    </row>
    <row r="2309" s="2" customFormat="1" ht="16.8" customHeight="1">
      <c r="A2309" s="37"/>
      <c r="B2309" s="43"/>
      <c r="C2309" s="293" t="s">
        <v>2704</v>
      </c>
      <c r="D2309" s="293" t="s">
        <v>2705</v>
      </c>
      <c r="E2309" s="16" t="s">
        <v>1</v>
      </c>
      <c r="F2309" s="294">
        <v>1.151</v>
      </c>
      <c r="G2309" s="37"/>
      <c r="H2309" s="43"/>
    </row>
    <row r="2310" s="2" customFormat="1" ht="16.8" customHeight="1">
      <c r="A2310" s="37"/>
      <c r="B2310" s="43"/>
      <c r="C2310" s="295" t="s">
        <v>2573</v>
      </c>
      <c r="D2310" s="37"/>
      <c r="E2310" s="37"/>
      <c r="F2310" s="37"/>
      <c r="G2310" s="37"/>
      <c r="H2310" s="43"/>
    </row>
    <row r="2311" s="2" customFormat="1" ht="16.8" customHeight="1">
      <c r="A2311" s="37"/>
      <c r="B2311" s="43"/>
      <c r="C2311" s="293" t="s">
        <v>2030</v>
      </c>
      <c r="D2311" s="293" t="s">
        <v>2031</v>
      </c>
      <c r="E2311" s="16" t="s">
        <v>364</v>
      </c>
      <c r="F2311" s="294">
        <v>195.369</v>
      </c>
      <c r="G2311" s="37"/>
      <c r="H2311" s="43"/>
    </row>
    <row r="2312" s="2" customFormat="1" ht="16.8" customHeight="1">
      <c r="A2312" s="37"/>
      <c r="B2312" s="43"/>
      <c r="C2312" s="289" t="s">
        <v>2706</v>
      </c>
      <c r="D2312" s="290" t="s">
        <v>2706</v>
      </c>
      <c r="E2312" s="291" t="s">
        <v>1</v>
      </c>
      <c r="F2312" s="292">
        <v>1.151</v>
      </c>
      <c r="G2312" s="37"/>
      <c r="H2312" s="43"/>
    </row>
    <row r="2313" s="2" customFormat="1" ht="16.8" customHeight="1">
      <c r="A2313" s="37"/>
      <c r="B2313" s="43"/>
      <c r="C2313" s="293" t="s">
        <v>1</v>
      </c>
      <c r="D2313" s="293" t="s">
        <v>1267</v>
      </c>
      <c r="E2313" s="16" t="s">
        <v>1</v>
      </c>
      <c r="F2313" s="294">
        <v>0</v>
      </c>
      <c r="G2313" s="37"/>
      <c r="H2313" s="43"/>
    </row>
    <row r="2314" s="2" customFormat="1" ht="16.8" customHeight="1">
      <c r="A2314" s="37"/>
      <c r="B2314" s="43"/>
      <c r="C2314" s="293" t="s">
        <v>2706</v>
      </c>
      <c r="D2314" s="293" t="s">
        <v>2705</v>
      </c>
      <c r="E2314" s="16" t="s">
        <v>1</v>
      </c>
      <c r="F2314" s="294">
        <v>1.151</v>
      </c>
      <c r="G2314" s="37"/>
      <c r="H2314" s="43"/>
    </row>
    <row r="2315" s="2" customFormat="1" ht="16.8" customHeight="1">
      <c r="A2315" s="37"/>
      <c r="B2315" s="43"/>
      <c r="C2315" s="295" t="s">
        <v>2573</v>
      </c>
      <c r="D2315" s="37"/>
      <c r="E2315" s="37"/>
      <c r="F2315" s="37"/>
      <c r="G2315" s="37"/>
      <c r="H2315" s="43"/>
    </row>
    <row r="2316" s="2" customFormat="1" ht="16.8" customHeight="1">
      <c r="A2316" s="37"/>
      <c r="B2316" s="43"/>
      <c r="C2316" s="293" t="s">
        <v>2045</v>
      </c>
      <c r="D2316" s="293" t="s">
        <v>2046</v>
      </c>
      <c r="E2316" s="16" t="s">
        <v>364</v>
      </c>
      <c r="F2316" s="294">
        <v>195.369</v>
      </c>
      <c r="G2316" s="37"/>
      <c r="H2316" s="43"/>
    </row>
    <row r="2317" s="2" customFormat="1" ht="16.8" customHeight="1">
      <c r="A2317" s="37"/>
      <c r="B2317" s="43"/>
      <c r="C2317" s="289" t="s">
        <v>820</v>
      </c>
      <c r="D2317" s="290" t="s">
        <v>820</v>
      </c>
      <c r="E2317" s="291" t="s">
        <v>1</v>
      </c>
      <c r="F2317" s="292">
        <v>16.805</v>
      </c>
      <c r="G2317" s="37"/>
      <c r="H2317" s="43"/>
    </row>
    <row r="2318" s="2" customFormat="1" ht="16.8" customHeight="1">
      <c r="A2318" s="37"/>
      <c r="B2318" s="43"/>
      <c r="C2318" s="293" t="s">
        <v>820</v>
      </c>
      <c r="D2318" s="293" t="s">
        <v>821</v>
      </c>
      <c r="E2318" s="16" t="s">
        <v>1</v>
      </c>
      <c r="F2318" s="294">
        <v>16.805</v>
      </c>
      <c r="G2318" s="37"/>
      <c r="H2318" s="43"/>
    </row>
    <row r="2319" s="2" customFormat="1" ht="16.8" customHeight="1">
      <c r="A2319" s="37"/>
      <c r="B2319" s="43"/>
      <c r="C2319" s="289" t="s">
        <v>495</v>
      </c>
      <c r="D2319" s="290" t="s">
        <v>495</v>
      </c>
      <c r="E2319" s="291" t="s">
        <v>1</v>
      </c>
      <c r="F2319" s="292">
        <v>29.033000000000001</v>
      </c>
      <c r="G2319" s="37"/>
      <c r="H2319" s="43"/>
    </row>
    <row r="2320" s="2" customFormat="1" ht="16.8" customHeight="1">
      <c r="A2320" s="37"/>
      <c r="B2320" s="43"/>
      <c r="C2320" s="293" t="s">
        <v>1</v>
      </c>
      <c r="D2320" s="293" t="s">
        <v>911</v>
      </c>
      <c r="E2320" s="16" t="s">
        <v>1</v>
      </c>
      <c r="F2320" s="294">
        <v>0</v>
      </c>
      <c r="G2320" s="37"/>
      <c r="H2320" s="43"/>
    </row>
    <row r="2321" s="2" customFormat="1" ht="16.8" customHeight="1">
      <c r="A2321" s="37"/>
      <c r="B2321" s="43"/>
      <c r="C2321" s="293" t="s">
        <v>1</v>
      </c>
      <c r="D2321" s="293" t="s">
        <v>912</v>
      </c>
      <c r="E2321" s="16" t="s">
        <v>1</v>
      </c>
      <c r="F2321" s="294">
        <v>0</v>
      </c>
      <c r="G2321" s="37"/>
      <c r="H2321" s="43"/>
    </row>
    <row r="2322" s="2" customFormat="1" ht="16.8" customHeight="1">
      <c r="A2322" s="37"/>
      <c r="B2322" s="43"/>
      <c r="C2322" s="293" t="s">
        <v>495</v>
      </c>
      <c r="D2322" s="293" t="s">
        <v>913</v>
      </c>
      <c r="E2322" s="16" t="s">
        <v>1</v>
      </c>
      <c r="F2322" s="294">
        <v>29.033000000000001</v>
      </c>
      <c r="G2322" s="37"/>
      <c r="H2322" s="43"/>
    </row>
    <row r="2323" s="2" customFormat="1" ht="16.8" customHeight="1">
      <c r="A2323" s="37"/>
      <c r="B2323" s="43"/>
      <c r="C2323" s="295" t="s">
        <v>2573</v>
      </c>
      <c r="D2323" s="37"/>
      <c r="E2323" s="37"/>
      <c r="F2323" s="37"/>
      <c r="G2323" s="37"/>
      <c r="H2323" s="43"/>
    </row>
    <row r="2324" s="2" customFormat="1" ht="16.8" customHeight="1">
      <c r="A2324" s="37"/>
      <c r="B2324" s="43"/>
      <c r="C2324" s="293" t="s">
        <v>898</v>
      </c>
      <c r="D2324" s="293" t="s">
        <v>899</v>
      </c>
      <c r="E2324" s="16" t="s">
        <v>364</v>
      </c>
      <c r="F2324" s="294">
        <v>180.98500000000001</v>
      </c>
      <c r="G2324" s="37"/>
      <c r="H2324" s="43"/>
    </row>
    <row r="2325" s="2" customFormat="1" ht="16.8" customHeight="1">
      <c r="A2325" s="37"/>
      <c r="B2325" s="43"/>
      <c r="C2325" s="289" t="s">
        <v>498</v>
      </c>
      <c r="D2325" s="290" t="s">
        <v>498</v>
      </c>
      <c r="E2325" s="291" t="s">
        <v>1</v>
      </c>
      <c r="F2325" s="292">
        <v>29.033000000000001</v>
      </c>
      <c r="G2325" s="37"/>
      <c r="H2325" s="43"/>
    </row>
    <row r="2326" s="2" customFormat="1" ht="16.8" customHeight="1">
      <c r="A2326" s="37"/>
      <c r="B2326" s="43"/>
      <c r="C2326" s="293" t="s">
        <v>1</v>
      </c>
      <c r="D2326" s="293" t="s">
        <v>911</v>
      </c>
      <c r="E2326" s="16" t="s">
        <v>1</v>
      </c>
      <c r="F2326" s="294">
        <v>0</v>
      </c>
      <c r="G2326" s="37"/>
      <c r="H2326" s="43"/>
    </row>
    <row r="2327" s="2" customFormat="1" ht="16.8" customHeight="1">
      <c r="A2327" s="37"/>
      <c r="B2327" s="43"/>
      <c r="C2327" s="293" t="s">
        <v>1</v>
      </c>
      <c r="D2327" s="293" t="s">
        <v>912</v>
      </c>
      <c r="E2327" s="16" t="s">
        <v>1</v>
      </c>
      <c r="F2327" s="294">
        <v>0</v>
      </c>
      <c r="G2327" s="37"/>
      <c r="H2327" s="43"/>
    </row>
    <row r="2328" s="2" customFormat="1" ht="16.8" customHeight="1">
      <c r="A2328" s="37"/>
      <c r="B2328" s="43"/>
      <c r="C2328" s="293" t="s">
        <v>498</v>
      </c>
      <c r="D2328" s="293" t="s">
        <v>913</v>
      </c>
      <c r="E2328" s="16" t="s">
        <v>1</v>
      </c>
      <c r="F2328" s="294">
        <v>29.033000000000001</v>
      </c>
      <c r="G2328" s="37"/>
      <c r="H2328" s="43"/>
    </row>
    <row r="2329" s="2" customFormat="1" ht="16.8" customHeight="1">
      <c r="A2329" s="37"/>
      <c r="B2329" s="43"/>
      <c r="C2329" s="295" t="s">
        <v>2573</v>
      </c>
      <c r="D2329" s="37"/>
      <c r="E2329" s="37"/>
      <c r="F2329" s="37"/>
      <c r="G2329" s="37"/>
      <c r="H2329" s="43"/>
    </row>
    <row r="2330" s="2" customFormat="1" ht="16.8" customHeight="1">
      <c r="A2330" s="37"/>
      <c r="B2330" s="43"/>
      <c r="C2330" s="293" t="s">
        <v>923</v>
      </c>
      <c r="D2330" s="293" t="s">
        <v>924</v>
      </c>
      <c r="E2330" s="16" t="s">
        <v>364</v>
      </c>
      <c r="F2330" s="294">
        <v>146.90899999999999</v>
      </c>
      <c r="G2330" s="37"/>
      <c r="H2330" s="43"/>
    </row>
    <row r="2331" s="2" customFormat="1" ht="16.8" customHeight="1">
      <c r="A2331" s="37"/>
      <c r="B2331" s="43"/>
      <c r="C2331" s="289" t="s">
        <v>501</v>
      </c>
      <c r="D2331" s="290" t="s">
        <v>501</v>
      </c>
      <c r="E2331" s="291" t="s">
        <v>1</v>
      </c>
      <c r="F2331" s="292">
        <v>29.033000000000001</v>
      </c>
      <c r="G2331" s="37"/>
      <c r="H2331" s="43"/>
    </row>
    <row r="2332" s="2" customFormat="1" ht="16.8" customHeight="1">
      <c r="A2332" s="37"/>
      <c r="B2332" s="43"/>
      <c r="C2332" s="293" t="s">
        <v>1</v>
      </c>
      <c r="D2332" s="293" t="s">
        <v>911</v>
      </c>
      <c r="E2332" s="16" t="s">
        <v>1</v>
      </c>
      <c r="F2332" s="294">
        <v>0</v>
      </c>
      <c r="G2332" s="37"/>
      <c r="H2332" s="43"/>
    </row>
    <row r="2333" s="2" customFormat="1" ht="16.8" customHeight="1">
      <c r="A2333" s="37"/>
      <c r="B2333" s="43"/>
      <c r="C2333" s="293" t="s">
        <v>1</v>
      </c>
      <c r="D2333" s="293" t="s">
        <v>912</v>
      </c>
      <c r="E2333" s="16" t="s">
        <v>1</v>
      </c>
      <c r="F2333" s="294">
        <v>0</v>
      </c>
      <c r="G2333" s="37"/>
      <c r="H2333" s="43"/>
    </row>
    <row r="2334" s="2" customFormat="1" ht="16.8" customHeight="1">
      <c r="A2334" s="37"/>
      <c r="B2334" s="43"/>
      <c r="C2334" s="293" t="s">
        <v>501</v>
      </c>
      <c r="D2334" s="293" t="s">
        <v>913</v>
      </c>
      <c r="E2334" s="16" t="s">
        <v>1</v>
      </c>
      <c r="F2334" s="294">
        <v>29.033000000000001</v>
      </c>
      <c r="G2334" s="37"/>
      <c r="H2334" s="43"/>
    </row>
    <row r="2335" s="2" customFormat="1" ht="16.8" customHeight="1">
      <c r="A2335" s="37"/>
      <c r="B2335" s="43"/>
      <c r="C2335" s="295" t="s">
        <v>2573</v>
      </c>
      <c r="D2335" s="37"/>
      <c r="E2335" s="37"/>
      <c r="F2335" s="37"/>
      <c r="G2335" s="37"/>
      <c r="H2335" s="43"/>
    </row>
    <row r="2336" s="2" customFormat="1" ht="16.8" customHeight="1">
      <c r="A2336" s="37"/>
      <c r="B2336" s="43"/>
      <c r="C2336" s="293" t="s">
        <v>941</v>
      </c>
      <c r="D2336" s="293" t="s">
        <v>942</v>
      </c>
      <c r="E2336" s="16" t="s">
        <v>364</v>
      </c>
      <c r="F2336" s="294">
        <v>123.352</v>
      </c>
      <c r="G2336" s="37"/>
      <c r="H2336" s="43"/>
    </row>
    <row r="2337" s="2" customFormat="1" ht="16.8" customHeight="1">
      <c r="A2337" s="37"/>
      <c r="B2337" s="43"/>
      <c r="C2337" s="289" t="s">
        <v>2707</v>
      </c>
      <c r="D2337" s="290" t="s">
        <v>2707</v>
      </c>
      <c r="E2337" s="291" t="s">
        <v>1</v>
      </c>
      <c r="F2337" s="292">
        <v>53.134999999999998</v>
      </c>
      <c r="G2337" s="37"/>
      <c r="H2337" s="43"/>
    </row>
    <row r="2338" s="2" customFormat="1" ht="16.8" customHeight="1">
      <c r="A2338" s="37"/>
      <c r="B2338" s="43"/>
      <c r="C2338" s="293" t="s">
        <v>2707</v>
      </c>
      <c r="D2338" s="293" t="s">
        <v>2708</v>
      </c>
      <c r="E2338" s="16" t="s">
        <v>1</v>
      </c>
      <c r="F2338" s="294">
        <v>53.134999999999998</v>
      </c>
      <c r="G2338" s="37"/>
      <c r="H2338" s="43"/>
    </row>
    <row r="2339" s="2" customFormat="1" ht="16.8" customHeight="1">
      <c r="A2339" s="37"/>
      <c r="B2339" s="43"/>
      <c r="C2339" s="289" t="s">
        <v>505</v>
      </c>
      <c r="D2339" s="290" t="s">
        <v>505</v>
      </c>
      <c r="E2339" s="291" t="s">
        <v>1</v>
      </c>
      <c r="F2339" s="292">
        <v>29.033000000000001</v>
      </c>
      <c r="G2339" s="37"/>
      <c r="H2339" s="43"/>
    </row>
    <row r="2340" s="2" customFormat="1" ht="16.8" customHeight="1">
      <c r="A2340" s="37"/>
      <c r="B2340" s="43"/>
      <c r="C2340" s="293" t="s">
        <v>1</v>
      </c>
      <c r="D2340" s="293" t="s">
        <v>911</v>
      </c>
      <c r="E2340" s="16" t="s">
        <v>1</v>
      </c>
      <c r="F2340" s="294">
        <v>0</v>
      </c>
      <c r="G2340" s="37"/>
      <c r="H2340" s="43"/>
    </row>
    <row r="2341" s="2" customFormat="1" ht="16.8" customHeight="1">
      <c r="A2341" s="37"/>
      <c r="B2341" s="43"/>
      <c r="C2341" s="293" t="s">
        <v>1</v>
      </c>
      <c r="D2341" s="293" t="s">
        <v>912</v>
      </c>
      <c r="E2341" s="16" t="s">
        <v>1</v>
      </c>
      <c r="F2341" s="294">
        <v>0</v>
      </c>
      <c r="G2341" s="37"/>
      <c r="H2341" s="43"/>
    </row>
    <row r="2342" s="2" customFormat="1" ht="16.8" customHeight="1">
      <c r="A2342" s="37"/>
      <c r="B2342" s="43"/>
      <c r="C2342" s="293" t="s">
        <v>505</v>
      </c>
      <c r="D2342" s="293" t="s">
        <v>913</v>
      </c>
      <c r="E2342" s="16" t="s">
        <v>1</v>
      </c>
      <c r="F2342" s="294">
        <v>29.033000000000001</v>
      </c>
      <c r="G2342" s="37"/>
      <c r="H2342" s="43"/>
    </row>
    <row r="2343" s="2" customFormat="1" ht="16.8" customHeight="1">
      <c r="A2343" s="37"/>
      <c r="B2343" s="43"/>
      <c r="C2343" s="295" t="s">
        <v>2573</v>
      </c>
      <c r="D2343" s="37"/>
      <c r="E2343" s="37"/>
      <c r="F2343" s="37"/>
      <c r="G2343" s="37"/>
      <c r="H2343" s="43"/>
    </row>
    <row r="2344" s="2" customFormat="1" ht="16.8" customHeight="1">
      <c r="A2344" s="37"/>
      <c r="B2344" s="43"/>
      <c r="C2344" s="293" t="s">
        <v>991</v>
      </c>
      <c r="D2344" s="293" t="s">
        <v>992</v>
      </c>
      <c r="E2344" s="16" t="s">
        <v>364</v>
      </c>
      <c r="F2344" s="294">
        <v>149.93899999999999</v>
      </c>
      <c r="G2344" s="37"/>
      <c r="H2344" s="43"/>
    </row>
    <row r="2345" s="2" customFormat="1" ht="16.8" customHeight="1">
      <c r="A2345" s="37"/>
      <c r="B2345" s="43"/>
      <c r="C2345" s="289" t="s">
        <v>509</v>
      </c>
      <c r="D2345" s="290" t="s">
        <v>509</v>
      </c>
      <c r="E2345" s="291" t="s">
        <v>1</v>
      </c>
      <c r="F2345" s="292">
        <v>3.7799999999999998</v>
      </c>
      <c r="G2345" s="37"/>
      <c r="H2345" s="43"/>
    </row>
    <row r="2346" s="2" customFormat="1" ht="16.8" customHeight="1">
      <c r="A2346" s="37"/>
      <c r="B2346" s="43"/>
      <c r="C2346" s="293" t="s">
        <v>1</v>
      </c>
      <c r="D2346" s="293" t="s">
        <v>901</v>
      </c>
      <c r="E2346" s="16" t="s">
        <v>1</v>
      </c>
      <c r="F2346" s="294">
        <v>0</v>
      </c>
      <c r="G2346" s="37"/>
      <c r="H2346" s="43"/>
    </row>
    <row r="2347" s="2" customFormat="1" ht="16.8" customHeight="1">
      <c r="A2347" s="37"/>
      <c r="B2347" s="43"/>
      <c r="C2347" s="293" t="s">
        <v>509</v>
      </c>
      <c r="D2347" s="293" t="s">
        <v>1010</v>
      </c>
      <c r="E2347" s="16" t="s">
        <v>1</v>
      </c>
      <c r="F2347" s="294">
        <v>3.7799999999999998</v>
      </c>
      <c r="G2347" s="37"/>
      <c r="H2347" s="43"/>
    </row>
    <row r="2348" s="2" customFormat="1" ht="16.8" customHeight="1">
      <c r="A2348" s="37"/>
      <c r="B2348" s="43"/>
      <c r="C2348" s="295" t="s">
        <v>2573</v>
      </c>
      <c r="D2348" s="37"/>
      <c r="E2348" s="37"/>
      <c r="F2348" s="37"/>
      <c r="G2348" s="37"/>
      <c r="H2348" s="43"/>
    </row>
    <row r="2349" s="2" customFormat="1" ht="16.8" customHeight="1">
      <c r="A2349" s="37"/>
      <c r="B2349" s="43"/>
      <c r="C2349" s="293" t="s">
        <v>1000</v>
      </c>
      <c r="D2349" s="293" t="s">
        <v>1001</v>
      </c>
      <c r="E2349" s="16" t="s">
        <v>364</v>
      </c>
      <c r="F2349" s="294">
        <v>1587.905</v>
      </c>
      <c r="G2349" s="37"/>
      <c r="H2349" s="43"/>
    </row>
    <row r="2350" s="2" customFormat="1" ht="16.8" customHeight="1">
      <c r="A2350" s="37"/>
      <c r="B2350" s="43"/>
      <c r="C2350" s="289" t="s">
        <v>513</v>
      </c>
      <c r="D2350" s="290" t="s">
        <v>513</v>
      </c>
      <c r="E2350" s="291" t="s">
        <v>1</v>
      </c>
      <c r="F2350" s="292">
        <v>43.399999999999999</v>
      </c>
      <c r="G2350" s="37"/>
      <c r="H2350" s="43"/>
    </row>
    <row r="2351" s="2" customFormat="1" ht="16.8" customHeight="1">
      <c r="A2351" s="37"/>
      <c r="B2351" s="43"/>
      <c r="C2351" s="293" t="s">
        <v>1</v>
      </c>
      <c r="D2351" s="293" t="s">
        <v>1034</v>
      </c>
      <c r="E2351" s="16" t="s">
        <v>1</v>
      </c>
      <c r="F2351" s="294">
        <v>0</v>
      </c>
      <c r="G2351" s="37"/>
      <c r="H2351" s="43"/>
    </row>
    <row r="2352" s="2" customFormat="1" ht="16.8" customHeight="1">
      <c r="A2352" s="37"/>
      <c r="B2352" s="43"/>
      <c r="C2352" s="293" t="s">
        <v>513</v>
      </c>
      <c r="D2352" s="293" t="s">
        <v>1033</v>
      </c>
      <c r="E2352" s="16" t="s">
        <v>1</v>
      </c>
      <c r="F2352" s="294">
        <v>43.399999999999999</v>
      </c>
      <c r="G2352" s="37"/>
      <c r="H2352" s="43"/>
    </row>
    <row r="2353" s="2" customFormat="1" ht="16.8" customHeight="1">
      <c r="A2353" s="37"/>
      <c r="B2353" s="43"/>
      <c r="C2353" s="295" t="s">
        <v>2573</v>
      </c>
      <c r="D2353" s="37"/>
      <c r="E2353" s="37"/>
      <c r="F2353" s="37"/>
      <c r="G2353" s="37"/>
      <c r="H2353" s="43"/>
    </row>
    <row r="2354" s="2" customFormat="1" ht="16.8" customHeight="1">
      <c r="A2354" s="37"/>
      <c r="B2354" s="43"/>
      <c r="C2354" s="293" t="s">
        <v>1023</v>
      </c>
      <c r="D2354" s="293" t="s">
        <v>1024</v>
      </c>
      <c r="E2354" s="16" t="s">
        <v>423</v>
      </c>
      <c r="F2354" s="294">
        <v>767.29999999999995</v>
      </c>
      <c r="G2354" s="37"/>
      <c r="H2354" s="43"/>
    </row>
    <row r="2355" s="2" customFormat="1" ht="16.8" customHeight="1">
      <c r="A2355" s="37"/>
      <c r="B2355" s="43"/>
      <c r="C2355" s="289" t="s">
        <v>517</v>
      </c>
      <c r="D2355" s="290" t="s">
        <v>517</v>
      </c>
      <c r="E2355" s="291" t="s">
        <v>1</v>
      </c>
      <c r="F2355" s="292">
        <v>2.4060000000000001</v>
      </c>
      <c r="G2355" s="37"/>
      <c r="H2355" s="43"/>
    </row>
    <row r="2356" s="2" customFormat="1" ht="16.8" customHeight="1">
      <c r="A2356" s="37"/>
      <c r="B2356" s="43"/>
      <c r="C2356" s="293" t="s">
        <v>517</v>
      </c>
      <c r="D2356" s="293" t="s">
        <v>1014</v>
      </c>
      <c r="E2356" s="16" t="s">
        <v>1</v>
      </c>
      <c r="F2356" s="294">
        <v>2.4060000000000001</v>
      </c>
      <c r="G2356" s="37"/>
      <c r="H2356" s="43"/>
    </row>
    <row r="2357" s="2" customFormat="1" ht="16.8" customHeight="1">
      <c r="A2357" s="37"/>
      <c r="B2357" s="43"/>
      <c r="C2357" s="295" t="s">
        <v>2573</v>
      </c>
      <c r="D2357" s="37"/>
      <c r="E2357" s="37"/>
      <c r="F2357" s="37"/>
      <c r="G2357" s="37"/>
      <c r="H2357" s="43"/>
    </row>
    <row r="2358" s="2" customFormat="1" ht="16.8" customHeight="1">
      <c r="A2358" s="37"/>
      <c r="B2358" s="43"/>
      <c r="C2358" s="293" t="s">
        <v>1046</v>
      </c>
      <c r="D2358" s="293" t="s">
        <v>1047</v>
      </c>
      <c r="E2358" s="16" t="s">
        <v>364</v>
      </c>
      <c r="F2358" s="294">
        <v>1492.6420000000001</v>
      </c>
      <c r="G2358" s="37"/>
      <c r="H2358" s="43"/>
    </row>
    <row r="2359" s="2" customFormat="1" ht="16.8" customHeight="1">
      <c r="A2359" s="37"/>
      <c r="B2359" s="43"/>
      <c r="C2359" s="289" t="s">
        <v>520</v>
      </c>
      <c r="D2359" s="290" t="s">
        <v>520</v>
      </c>
      <c r="E2359" s="291" t="s">
        <v>1</v>
      </c>
      <c r="F2359" s="292">
        <v>41.700000000000003</v>
      </c>
      <c r="G2359" s="37"/>
      <c r="H2359" s="43"/>
    </row>
    <row r="2360" s="2" customFormat="1" ht="16.8" customHeight="1">
      <c r="A2360" s="37"/>
      <c r="B2360" s="43"/>
      <c r="C2360" s="293" t="s">
        <v>520</v>
      </c>
      <c r="D2360" s="293" t="s">
        <v>1120</v>
      </c>
      <c r="E2360" s="16" t="s">
        <v>1</v>
      </c>
      <c r="F2360" s="294">
        <v>41.700000000000003</v>
      </c>
      <c r="G2360" s="37"/>
      <c r="H2360" s="43"/>
    </row>
    <row r="2361" s="2" customFormat="1" ht="16.8" customHeight="1">
      <c r="A2361" s="37"/>
      <c r="B2361" s="43"/>
      <c r="C2361" s="295" t="s">
        <v>2573</v>
      </c>
      <c r="D2361" s="37"/>
      <c r="E2361" s="37"/>
      <c r="F2361" s="37"/>
      <c r="G2361" s="37"/>
      <c r="H2361" s="43"/>
    </row>
    <row r="2362" s="2" customFormat="1" ht="16.8" customHeight="1">
      <c r="A2362" s="37"/>
      <c r="B2362" s="43"/>
      <c r="C2362" s="293" t="s">
        <v>1108</v>
      </c>
      <c r="D2362" s="293" t="s">
        <v>1109</v>
      </c>
      <c r="E2362" s="16" t="s">
        <v>423</v>
      </c>
      <c r="F2362" s="294">
        <v>978.29999999999995</v>
      </c>
      <c r="G2362" s="37"/>
      <c r="H2362" s="43"/>
    </row>
    <row r="2363" s="2" customFormat="1" ht="16.8" customHeight="1">
      <c r="A2363" s="37"/>
      <c r="B2363" s="43"/>
      <c r="C2363" s="289" t="s">
        <v>523</v>
      </c>
      <c r="D2363" s="290" t="s">
        <v>523</v>
      </c>
      <c r="E2363" s="291" t="s">
        <v>1</v>
      </c>
      <c r="F2363" s="292">
        <v>2.4060000000000001</v>
      </c>
      <c r="G2363" s="37"/>
      <c r="H2363" s="43"/>
    </row>
    <row r="2364" s="2" customFormat="1" ht="16.8" customHeight="1">
      <c r="A2364" s="37"/>
      <c r="B2364" s="43"/>
      <c r="C2364" s="293" t="s">
        <v>523</v>
      </c>
      <c r="D2364" s="293" t="s">
        <v>1014</v>
      </c>
      <c r="E2364" s="16" t="s">
        <v>1</v>
      </c>
      <c r="F2364" s="294">
        <v>2.4060000000000001</v>
      </c>
      <c r="G2364" s="37"/>
      <c r="H2364" s="43"/>
    </row>
    <row r="2365" s="2" customFormat="1" ht="16.8" customHeight="1">
      <c r="A2365" s="37"/>
      <c r="B2365" s="43"/>
      <c r="C2365" s="295" t="s">
        <v>2573</v>
      </c>
      <c r="D2365" s="37"/>
      <c r="E2365" s="37"/>
      <c r="F2365" s="37"/>
      <c r="G2365" s="37"/>
      <c r="H2365" s="43"/>
    </row>
    <row r="2366" s="2" customFormat="1" ht="16.8" customHeight="1">
      <c r="A2366" s="37"/>
      <c r="B2366" s="43"/>
      <c r="C2366" s="293" t="s">
        <v>1143</v>
      </c>
      <c r="D2366" s="293" t="s">
        <v>1144</v>
      </c>
      <c r="E2366" s="16" t="s">
        <v>364</v>
      </c>
      <c r="F2366" s="294">
        <v>1496.692</v>
      </c>
      <c r="G2366" s="37"/>
      <c r="H2366" s="43"/>
    </row>
    <row r="2367" s="2" customFormat="1" ht="16.8" customHeight="1">
      <c r="A2367" s="37"/>
      <c r="B2367" s="43"/>
      <c r="C2367" s="289" t="s">
        <v>2709</v>
      </c>
      <c r="D2367" s="290" t="s">
        <v>2709</v>
      </c>
      <c r="E2367" s="291" t="s">
        <v>1</v>
      </c>
      <c r="F2367" s="292">
        <v>2.4060000000000001</v>
      </c>
      <c r="G2367" s="37"/>
      <c r="H2367" s="43"/>
    </row>
    <row r="2368" s="2" customFormat="1" ht="16.8" customHeight="1">
      <c r="A2368" s="37"/>
      <c r="B2368" s="43"/>
      <c r="C2368" s="293" t="s">
        <v>2709</v>
      </c>
      <c r="D2368" s="293" t="s">
        <v>1014</v>
      </c>
      <c r="E2368" s="16" t="s">
        <v>1</v>
      </c>
      <c r="F2368" s="294">
        <v>2.4060000000000001</v>
      </c>
      <c r="G2368" s="37"/>
      <c r="H2368" s="43"/>
    </row>
    <row r="2369" s="2" customFormat="1" ht="16.8" customHeight="1">
      <c r="A2369" s="37"/>
      <c r="B2369" s="43"/>
      <c r="C2369" s="289" t="s">
        <v>2710</v>
      </c>
      <c r="D2369" s="290" t="s">
        <v>2710</v>
      </c>
      <c r="E2369" s="291" t="s">
        <v>1</v>
      </c>
      <c r="F2369" s="292">
        <v>29.033000000000001</v>
      </c>
      <c r="G2369" s="37"/>
      <c r="H2369" s="43"/>
    </row>
    <row r="2370" s="2" customFormat="1" ht="16.8" customHeight="1">
      <c r="A2370" s="37"/>
      <c r="B2370" s="43"/>
      <c r="C2370" s="293" t="s">
        <v>1</v>
      </c>
      <c r="D2370" s="293" t="s">
        <v>911</v>
      </c>
      <c r="E2370" s="16" t="s">
        <v>1</v>
      </c>
      <c r="F2370" s="294">
        <v>0</v>
      </c>
      <c r="G2370" s="37"/>
      <c r="H2370" s="43"/>
    </row>
    <row r="2371" s="2" customFormat="1" ht="16.8" customHeight="1">
      <c r="A2371" s="37"/>
      <c r="B2371" s="43"/>
      <c r="C2371" s="293" t="s">
        <v>1</v>
      </c>
      <c r="D2371" s="293" t="s">
        <v>912</v>
      </c>
      <c r="E2371" s="16" t="s">
        <v>1</v>
      </c>
      <c r="F2371" s="294">
        <v>0</v>
      </c>
      <c r="G2371" s="37"/>
      <c r="H2371" s="43"/>
    </row>
    <row r="2372" s="2" customFormat="1" ht="16.8" customHeight="1">
      <c r="A2372" s="37"/>
      <c r="B2372" s="43"/>
      <c r="C2372" s="293" t="s">
        <v>2710</v>
      </c>
      <c r="D2372" s="293" t="s">
        <v>913</v>
      </c>
      <c r="E2372" s="16" t="s">
        <v>1</v>
      </c>
      <c r="F2372" s="294">
        <v>29.033000000000001</v>
      </c>
      <c r="G2372" s="37"/>
      <c r="H2372" s="43"/>
    </row>
    <row r="2373" s="2" customFormat="1" ht="16.8" customHeight="1">
      <c r="A2373" s="37"/>
      <c r="B2373" s="43"/>
      <c r="C2373" s="289" t="s">
        <v>2711</v>
      </c>
      <c r="D2373" s="290" t="s">
        <v>2711</v>
      </c>
      <c r="E2373" s="291" t="s">
        <v>1</v>
      </c>
      <c r="F2373" s="292">
        <v>29.033000000000001</v>
      </c>
      <c r="G2373" s="37"/>
      <c r="H2373" s="43"/>
    </row>
    <row r="2374" s="2" customFormat="1" ht="16.8" customHeight="1">
      <c r="A2374" s="37"/>
      <c r="B2374" s="43"/>
      <c r="C2374" s="293" t="s">
        <v>1</v>
      </c>
      <c r="D2374" s="293" t="s">
        <v>911</v>
      </c>
      <c r="E2374" s="16" t="s">
        <v>1</v>
      </c>
      <c r="F2374" s="294">
        <v>0</v>
      </c>
      <c r="G2374" s="37"/>
      <c r="H2374" s="43"/>
    </row>
    <row r="2375" s="2" customFormat="1" ht="16.8" customHeight="1">
      <c r="A2375" s="37"/>
      <c r="B2375" s="43"/>
      <c r="C2375" s="293" t="s">
        <v>1</v>
      </c>
      <c r="D2375" s="293" t="s">
        <v>912</v>
      </c>
      <c r="E2375" s="16" t="s">
        <v>1</v>
      </c>
      <c r="F2375" s="294">
        <v>0</v>
      </c>
      <c r="G2375" s="37"/>
      <c r="H2375" s="43"/>
    </row>
    <row r="2376" s="2" customFormat="1" ht="16.8" customHeight="1">
      <c r="A2376" s="37"/>
      <c r="B2376" s="43"/>
      <c r="C2376" s="293" t="s">
        <v>2711</v>
      </c>
      <c r="D2376" s="293" t="s">
        <v>913</v>
      </c>
      <c r="E2376" s="16" t="s">
        <v>1</v>
      </c>
      <c r="F2376" s="294">
        <v>29.033000000000001</v>
      </c>
      <c r="G2376" s="37"/>
      <c r="H2376" s="43"/>
    </row>
    <row r="2377" s="2" customFormat="1" ht="16.8" customHeight="1">
      <c r="A2377" s="37"/>
      <c r="B2377" s="43"/>
      <c r="C2377" s="289" t="s">
        <v>524</v>
      </c>
      <c r="D2377" s="290" t="s">
        <v>524</v>
      </c>
      <c r="E2377" s="291" t="s">
        <v>1</v>
      </c>
      <c r="F2377" s="292">
        <v>28.140000000000001</v>
      </c>
      <c r="G2377" s="37"/>
      <c r="H2377" s="43"/>
    </row>
    <row r="2378" s="2" customFormat="1" ht="16.8" customHeight="1">
      <c r="A2378" s="37"/>
      <c r="B2378" s="43"/>
      <c r="C2378" s="293" t="s">
        <v>1</v>
      </c>
      <c r="D2378" s="293" t="s">
        <v>901</v>
      </c>
      <c r="E2378" s="16" t="s">
        <v>1</v>
      </c>
      <c r="F2378" s="294">
        <v>0</v>
      </c>
      <c r="G2378" s="37"/>
      <c r="H2378" s="43"/>
    </row>
    <row r="2379" s="2" customFormat="1" ht="16.8" customHeight="1">
      <c r="A2379" s="37"/>
      <c r="B2379" s="43"/>
      <c r="C2379" s="293" t="s">
        <v>524</v>
      </c>
      <c r="D2379" s="293" t="s">
        <v>1187</v>
      </c>
      <c r="E2379" s="16" t="s">
        <v>1</v>
      </c>
      <c r="F2379" s="294">
        <v>28.140000000000001</v>
      </c>
      <c r="G2379" s="37"/>
      <c r="H2379" s="43"/>
    </row>
    <row r="2380" s="2" customFormat="1" ht="16.8" customHeight="1">
      <c r="A2380" s="37"/>
      <c r="B2380" s="43"/>
      <c r="C2380" s="295" t="s">
        <v>2573</v>
      </c>
      <c r="D2380" s="37"/>
      <c r="E2380" s="37"/>
      <c r="F2380" s="37"/>
      <c r="G2380" s="37"/>
      <c r="H2380" s="43"/>
    </row>
    <row r="2381" s="2" customFormat="1" ht="16.8" customHeight="1">
      <c r="A2381" s="37"/>
      <c r="B2381" s="43"/>
      <c r="C2381" s="293" t="s">
        <v>1176</v>
      </c>
      <c r="D2381" s="293" t="s">
        <v>1177</v>
      </c>
      <c r="E2381" s="16" t="s">
        <v>423</v>
      </c>
      <c r="F2381" s="294">
        <v>1458.1099999999999</v>
      </c>
      <c r="G2381" s="37"/>
      <c r="H2381" s="43"/>
    </row>
    <row r="2382" s="2" customFormat="1" ht="16.8" customHeight="1">
      <c r="A2382" s="37"/>
      <c r="B2382" s="43"/>
      <c r="C2382" s="289" t="s">
        <v>526</v>
      </c>
      <c r="D2382" s="290" t="s">
        <v>526</v>
      </c>
      <c r="E2382" s="291" t="s">
        <v>1</v>
      </c>
      <c r="F2382" s="292">
        <v>1.752</v>
      </c>
      <c r="G2382" s="37"/>
      <c r="H2382" s="43"/>
    </row>
    <row r="2383" s="2" customFormat="1" ht="16.8" customHeight="1">
      <c r="A2383" s="37"/>
      <c r="B2383" s="43"/>
      <c r="C2383" s="293" t="s">
        <v>1</v>
      </c>
      <c r="D2383" s="293" t="s">
        <v>901</v>
      </c>
      <c r="E2383" s="16" t="s">
        <v>1</v>
      </c>
      <c r="F2383" s="294">
        <v>0</v>
      </c>
      <c r="G2383" s="37"/>
      <c r="H2383" s="43"/>
    </row>
    <row r="2384" s="2" customFormat="1" ht="16.8" customHeight="1">
      <c r="A2384" s="37"/>
      <c r="B2384" s="43"/>
      <c r="C2384" s="293" t="s">
        <v>526</v>
      </c>
      <c r="D2384" s="293" t="s">
        <v>1248</v>
      </c>
      <c r="E2384" s="16" t="s">
        <v>1</v>
      </c>
      <c r="F2384" s="294">
        <v>1.752</v>
      </c>
      <c r="G2384" s="37"/>
      <c r="H2384" s="43"/>
    </row>
    <row r="2385" s="2" customFormat="1" ht="16.8" customHeight="1">
      <c r="A2385" s="37"/>
      <c r="B2385" s="43"/>
      <c r="C2385" s="295" t="s">
        <v>2573</v>
      </c>
      <c r="D2385" s="37"/>
      <c r="E2385" s="37"/>
      <c r="F2385" s="37"/>
      <c r="G2385" s="37"/>
      <c r="H2385" s="43"/>
    </row>
    <row r="2386" s="2" customFormat="1" ht="16.8" customHeight="1">
      <c r="A2386" s="37"/>
      <c r="B2386" s="43"/>
      <c r="C2386" s="293" t="s">
        <v>1241</v>
      </c>
      <c r="D2386" s="293" t="s">
        <v>1242</v>
      </c>
      <c r="E2386" s="16" t="s">
        <v>364</v>
      </c>
      <c r="F2386" s="294">
        <v>1611.2560000000001</v>
      </c>
      <c r="G2386" s="37"/>
      <c r="H2386" s="43"/>
    </row>
    <row r="2387" s="2" customFormat="1" ht="16.8" customHeight="1">
      <c r="A2387" s="37"/>
      <c r="B2387" s="43"/>
      <c r="C2387" s="289" t="s">
        <v>1271</v>
      </c>
      <c r="D2387" s="290" t="s">
        <v>1271</v>
      </c>
      <c r="E2387" s="291" t="s">
        <v>1</v>
      </c>
      <c r="F2387" s="292">
        <v>63.225000000000001</v>
      </c>
      <c r="G2387" s="37"/>
      <c r="H2387" s="43"/>
    </row>
    <row r="2388" s="2" customFormat="1" ht="16.8" customHeight="1">
      <c r="A2388" s="37"/>
      <c r="B2388" s="43"/>
      <c r="C2388" s="293" t="s">
        <v>1271</v>
      </c>
      <c r="D2388" s="293" t="s">
        <v>1272</v>
      </c>
      <c r="E2388" s="16" t="s">
        <v>1</v>
      </c>
      <c r="F2388" s="294">
        <v>63.225000000000001</v>
      </c>
      <c r="G2388" s="37"/>
      <c r="H2388" s="43"/>
    </row>
    <row r="2389" s="2" customFormat="1" ht="16.8" customHeight="1">
      <c r="A2389" s="37"/>
      <c r="B2389" s="43"/>
      <c r="C2389" s="289" t="s">
        <v>530</v>
      </c>
      <c r="D2389" s="290" t="s">
        <v>530</v>
      </c>
      <c r="E2389" s="291" t="s">
        <v>1</v>
      </c>
      <c r="F2389" s="292">
        <v>213.84</v>
      </c>
      <c r="G2389" s="37"/>
      <c r="H2389" s="43"/>
    </row>
    <row r="2390" s="2" customFormat="1" ht="16.8" customHeight="1">
      <c r="A2390" s="37"/>
      <c r="B2390" s="43"/>
      <c r="C2390" s="293" t="s">
        <v>530</v>
      </c>
      <c r="D2390" s="293" t="s">
        <v>1322</v>
      </c>
      <c r="E2390" s="16" t="s">
        <v>1</v>
      </c>
      <c r="F2390" s="294">
        <v>213.84</v>
      </c>
      <c r="G2390" s="37"/>
      <c r="H2390" s="43"/>
    </row>
    <row r="2391" s="2" customFormat="1" ht="16.8" customHeight="1">
      <c r="A2391" s="37"/>
      <c r="B2391" s="43"/>
      <c r="C2391" s="295" t="s">
        <v>2573</v>
      </c>
      <c r="D2391" s="37"/>
      <c r="E2391" s="37"/>
      <c r="F2391" s="37"/>
      <c r="G2391" s="37"/>
      <c r="H2391" s="43"/>
    </row>
    <row r="2392" s="2" customFormat="1" ht="16.8" customHeight="1">
      <c r="A2392" s="37"/>
      <c r="B2392" s="43"/>
      <c r="C2392" s="293" t="s">
        <v>1311</v>
      </c>
      <c r="D2392" s="293" t="s">
        <v>1312</v>
      </c>
      <c r="E2392" s="16" t="s">
        <v>364</v>
      </c>
      <c r="F2392" s="294">
        <v>1697.3119999999999</v>
      </c>
      <c r="G2392" s="37"/>
      <c r="H2392" s="43"/>
    </row>
    <row r="2393" s="2" customFormat="1" ht="16.8" customHeight="1">
      <c r="A2393" s="37"/>
      <c r="B2393" s="43"/>
      <c r="C2393" s="289" t="s">
        <v>535</v>
      </c>
      <c r="D2393" s="290" t="s">
        <v>535</v>
      </c>
      <c r="E2393" s="291" t="s">
        <v>1</v>
      </c>
      <c r="F2393" s="292">
        <v>18.085999999999999</v>
      </c>
      <c r="G2393" s="37"/>
      <c r="H2393" s="43"/>
    </row>
    <row r="2394" s="2" customFormat="1" ht="16.8" customHeight="1">
      <c r="A2394" s="37"/>
      <c r="B2394" s="43"/>
      <c r="C2394" s="293" t="s">
        <v>1</v>
      </c>
      <c r="D2394" s="293" t="s">
        <v>901</v>
      </c>
      <c r="E2394" s="16" t="s">
        <v>1</v>
      </c>
      <c r="F2394" s="294">
        <v>0</v>
      </c>
      <c r="G2394" s="37"/>
      <c r="H2394" s="43"/>
    </row>
    <row r="2395" s="2" customFormat="1" ht="16.8" customHeight="1">
      <c r="A2395" s="37"/>
      <c r="B2395" s="43"/>
      <c r="C2395" s="293" t="s">
        <v>535</v>
      </c>
      <c r="D2395" s="293" t="s">
        <v>1337</v>
      </c>
      <c r="E2395" s="16" t="s">
        <v>1</v>
      </c>
      <c r="F2395" s="294">
        <v>18.085999999999999</v>
      </c>
      <c r="G2395" s="37"/>
      <c r="H2395" s="43"/>
    </row>
    <row r="2396" s="2" customFormat="1" ht="16.8" customHeight="1">
      <c r="A2396" s="37"/>
      <c r="B2396" s="43"/>
      <c r="C2396" s="295" t="s">
        <v>2573</v>
      </c>
      <c r="D2396" s="37"/>
      <c r="E2396" s="37"/>
      <c r="F2396" s="37"/>
      <c r="G2396" s="37"/>
      <c r="H2396" s="43"/>
    </row>
    <row r="2397" s="2" customFormat="1" ht="16.8" customHeight="1">
      <c r="A2397" s="37"/>
      <c r="B2397" s="43"/>
      <c r="C2397" s="293" t="s">
        <v>1332</v>
      </c>
      <c r="D2397" s="293" t="s">
        <v>1333</v>
      </c>
      <c r="E2397" s="16" t="s">
        <v>1157</v>
      </c>
      <c r="F2397" s="294">
        <v>1993.1669999999999</v>
      </c>
      <c r="G2397" s="37"/>
      <c r="H2397" s="43"/>
    </row>
    <row r="2398" s="2" customFormat="1" ht="16.8" customHeight="1">
      <c r="A2398" s="37"/>
      <c r="B2398" s="43"/>
      <c r="C2398" s="289" t="s">
        <v>1405</v>
      </c>
      <c r="D2398" s="290" t="s">
        <v>1405</v>
      </c>
      <c r="E2398" s="291" t="s">
        <v>1</v>
      </c>
      <c r="F2398" s="292">
        <v>338.565</v>
      </c>
      <c r="G2398" s="37"/>
      <c r="H2398" s="43"/>
    </row>
    <row r="2399" s="2" customFormat="1" ht="16.8" customHeight="1">
      <c r="A2399" s="37"/>
      <c r="B2399" s="43"/>
      <c r="C2399" s="293" t="s">
        <v>1405</v>
      </c>
      <c r="D2399" s="293" t="s">
        <v>1406</v>
      </c>
      <c r="E2399" s="16" t="s">
        <v>1</v>
      </c>
      <c r="F2399" s="294">
        <v>338.565</v>
      </c>
      <c r="G2399" s="37"/>
      <c r="H2399" s="43"/>
    </row>
    <row r="2400" s="2" customFormat="1" ht="16.8" customHeight="1">
      <c r="A2400" s="37"/>
      <c r="B2400" s="43"/>
      <c r="C2400" s="289" t="s">
        <v>2712</v>
      </c>
      <c r="D2400" s="290" t="s">
        <v>2712</v>
      </c>
      <c r="E2400" s="291" t="s">
        <v>1</v>
      </c>
      <c r="F2400" s="292">
        <v>-5.7380000000000004</v>
      </c>
      <c r="G2400" s="37"/>
      <c r="H2400" s="43"/>
    </row>
    <row r="2401" s="2" customFormat="1" ht="16.8" customHeight="1">
      <c r="A2401" s="37"/>
      <c r="B2401" s="43"/>
      <c r="C2401" s="293" t="s">
        <v>2712</v>
      </c>
      <c r="D2401" s="293" t="s">
        <v>2713</v>
      </c>
      <c r="E2401" s="16" t="s">
        <v>1</v>
      </c>
      <c r="F2401" s="294">
        <v>-5.7380000000000004</v>
      </c>
      <c r="G2401" s="37"/>
      <c r="H2401" s="43"/>
    </row>
    <row r="2402" s="2" customFormat="1" ht="16.8" customHeight="1">
      <c r="A2402" s="37"/>
      <c r="B2402" s="43"/>
      <c r="C2402" s="295" t="s">
        <v>2573</v>
      </c>
      <c r="D2402" s="37"/>
      <c r="E2402" s="37"/>
      <c r="F2402" s="37"/>
      <c r="G2402" s="37"/>
      <c r="H2402" s="43"/>
    </row>
    <row r="2403" s="2" customFormat="1" ht="16.8" customHeight="1">
      <c r="A2403" s="37"/>
      <c r="B2403" s="43"/>
      <c r="C2403" s="293" t="s">
        <v>2438</v>
      </c>
      <c r="D2403" s="293" t="s">
        <v>2439</v>
      </c>
      <c r="E2403" s="16" t="s">
        <v>364</v>
      </c>
      <c r="F2403" s="294">
        <v>286.618</v>
      </c>
      <c r="G2403" s="37"/>
      <c r="H2403" s="43"/>
    </row>
    <row r="2404" s="2" customFormat="1" ht="16.8" customHeight="1">
      <c r="A2404" s="37"/>
      <c r="B2404" s="43"/>
      <c r="C2404" s="289" t="s">
        <v>2714</v>
      </c>
      <c r="D2404" s="290" t="s">
        <v>2714</v>
      </c>
      <c r="E2404" s="291" t="s">
        <v>1</v>
      </c>
      <c r="F2404" s="292">
        <v>4.3799999999999999</v>
      </c>
      <c r="G2404" s="37"/>
      <c r="H2404" s="43"/>
    </row>
    <row r="2405" s="2" customFormat="1" ht="16.8" customHeight="1">
      <c r="A2405" s="37"/>
      <c r="B2405" s="43"/>
      <c r="C2405" s="293" t="s">
        <v>2714</v>
      </c>
      <c r="D2405" s="293" t="s">
        <v>975</v>
      </c>
      <c r="E2405" s="16" t="s">
        <v>1</v>
      </c>
      <c r="F2405" s="294">
        <v>4.3799999999999999</v>
      </c>
      <c r="G2405" s="37"/>
      <c r="H2405" s="43"/>
    </row>
    <row r="2406" s="2" customFormat="1" ht="16.8" customHeight="1">
      <c r="A2406" s="37"/>
      <c r="B2406" s="43"/>
      <c r="C2406" s="295" t="s">
        <v>2573</v>
      </c>
      <c r="D2406" s="37"/>
      <c r="E2406" s="37"/>
      <c r="F2406" s="37"/>
      <c r="G2406" s="37"/>
      <c r="H2406" s="43"/>
    </row>
    <row r="2407" s="2" customFormat="1">
      <c r="A2407" s="37"/>
      <c r="B2407" s="43"/>
      <c r="C2407" s="293" t="s">
        <v>2471</v>
      </c>
      <c r="D2407" s="293" t="s">
        <v>2472</v>
      </c>
      <c r="E2407" s="16" t="s">
        <v>364</v>
      </c>
      <c r="F2407" s="294">
        <v>1993.1659999999999</v>
      </c>
      <c r="G2407" s="37"/>
      <c r="H2407" s="43"/>
    </row>
    <row r="2408" s="2" customFormat="1" ht="16.8" customHeight="1">
      <c r="A2408" s="37"/>
      <c r="B2408" s="43"/>
      <c r="C2408" s="289" t="s">
        <v>1991</v>
      </c>
      <c r="D2408" s="290" t="s">
        <v>1991</v>
      </c>
      <c r="E2408" s="291" t="s">
        <v>1</v>
      </c>
      <c r="F2408" s="292">
        <v>632.25</v>
      </c>
      <c r="G2408" s="37"/>
      <c r="H2408" s="43"/>
    </row>
    <row r="2409" s="2" customFormat="1" ht="16.8" customHeight="1">
      <c r="A2409" s="37"/>
      <c r="B2409" s="43"/>
      <c r="C2409" s="293" t="s">
        <v>1991</v>
      </c>
      <c r="D2409" s="293" t="s">
        <v>1992</v>
      </c>
      <c r="E2409" s="16" t="s">
        <v>1</v>
      </c>
      <c r="F2409" s="294">
        <v>632.25</v>
      </c>
      <c r="G2409" s="37"/>
      <c r="H2409" s="43"/>
    </row>
    <row r="2410" s="2" customFormat="1" ht="16.8" customHeight="1">
      <c r="A2410" s="37"/>
      <c r="B2410" s="43"/>
      <c r="C2410" s="289" t="s">
        <v>2715</v>
      </c>
      <c r="D2410" s="290" t="s">
        <v>2715</v>
      </c>
      <c r="E2410" s="291" t="s">
        <v>1</v>
      </c>
      <c r="F2410" s="292">
        <v>76.361999999999995</v>
      </c>
      <c r="G2410" s="37"/>
      <c r="H2410" s="43"/>
    </row>
    <row r="2411" s="2" customFormat="1" ht="16.8" customHeight="1">
      <c r="A2411" s="37"/>
      <c r="B2411" s="43"/>
      <c r="C2411" s="293" t="s">
        <v>2715</v>
      </c>
      <c r="D2411" s="293" t="s">
        <v>2716</v>
      </c>
      <c r="E2411" s="16" t="s">
        <v>1</v>
      </c>
      <c r="F2411" s="294">
        <v>76.361999999999995</v>
      </c>
      <c r="G2411" s="37"/>
      <c r="H2411" s="43"/>
    </row>
    <row r="2412" s="2" customFormat="1" ht="16.8" customHeight="1">
      <c r="A2412" s="37"/>
      <c r="B2412" s="43"/>
      <c r="C2412" s="295" t="s">
        <v>2573</v>
      </c>
      <c r="D2412" s="37"/>
      <c r="E2412" s="37"/>
      <c r="F2412" s="37"/>
      <c r="G2412" s="37"/>
      <c r="H2412" s="43"/>
    </row>
    <row r="2413" s="2" customFormat="1" ht="16.8" customHeight="1">
      <c r="A2413" s="37"/>
      <c r="B2413" s="43"/>
      <c r="C2413" s="293" t="s">
        <v>2030</v>
      </c>
      <c r="D2413" s="293" t="s">
        <v>2031</v>
      </c>
      <c r="E2413" s="16" t="s">
        <v>364</v>
      </c>
      <c r="F2413" s="294">
        <v>195.369</v>
      </c>
      <c r="G2413" s="37"/>
      <c r="H2413" s="43"/>
    </row>
    <row r="2414" s="2" customFormat="1" ht="16.8" customHeight="1">
      <c r="A2414" s="37"/>
      <c r="B2414" s="43"/>
      <c r="C2414" s="289" t="s">
        <v>2717</v>
      </c>
      <c r="D2414" s="290" t="s">
        <v>2717</v>
      </c>
      <c r="E2414" s="291" t="s">
        <v>1</v>
      </c>
      <c r="F2414" s="292">
        <v>76.361999999999995</v>
      </c>
      <c r="G2414" s="37"/>
      <c r="H2414" s="43"/>
    </row>
    <row r="2415" s="2" customFormat="1" ht="16.8" customHeight="1">
      <c r="A2415" s="37"/>
      <c r="B2415" s="43"/>
      <c r="C2415" s="293" t="s">
        <v>2717</v>
      </c>
      <c r="D2415" s="293" t="s">
        <v>2716</v>
      </c>
      <c r="E2415" s="16" t="s">
        <v>1</v>
      </c>
      <c r="F2415" s="294">
        <v>76.361999999999995</v>
      </c>
      <c r="G2415" s="37"/>
      <c r="H2415" s="43"/>
    </row>
    <row r="2416" s="2" customFormat="1" ht="16.8" customHeight="1">
      <c r="A2416" s="37"/>
      <c r="B2416" s="43"/>
      <c r="C2416" s="295" t="s">
        <v>2573</v>
      </c>
      <c r="D2416" s="37"/>
      <c r="E2416" s="37"/>
      <c r="F2416" s="37"/>
      <c r="G2416" s="37"/>
      <c r="H2416" s="43"/>
    </row>
    <row r="2417" s="2" customFormat="1" ht="16.8" customHeight="1">
      <c r="A2417" s="37"/>
      <c r="B2417" s="43"/>
      <c r="C2417" s="293" t="s">
        <v>2045</v>
      </c>
      <c r="D2417" s="293" t="s">
        <v>2046</v>
      </c>
      <c r="E2417" s="16" t="s">
        <v>364</v>
      </c>
      <c r="F2417" s="294">
        <v>195.369</v>
      </c>
      <c r="G2417" s="37"/>
      <c r="H2417" s="43"/>
    </row>
    <row r="2418" s="2" customFormat="1" ht="16.8" customHeight="1">
      <c r="A2418" s="37"/>
      <c r="B2418" s="43"/>
      <c r="C2418" s="289" t="s">
        <v>539</v>
      </c>
      <c r="D2418" s="290" t="s">
        <v>539</v>
      </c>
      <c r="E2418" s="291" t="s">
        <v>1</v>
      </c>
      <c r="F2418" s="292">
        <v>8.8550000000000004</v>
      </c>
      <c r="G2418" s="37"/>
      <c r="H2418" s="43"/>
    </row>
    <row r="2419" s="2" customFormat="1" ht="16.8" customHeight="1">
      <c r="A2419" s="37"/>
      <c r="B2419" s="43"/>
      <c r="C2419" s="293" t="s">
        <v>1</v>
      </c>
      <c r="D2419" s="293" t="s">
        <v>789</v>
      </c>
      <c r="E2419" s="16" t="s">
        <v>1</v>
      </c>
      <c r="F2419" s="294">
        <v>0</v>
      </c>
      <c r="G2419" s="37"/>
      <c r="H2419" s="43"/>
    </row>
    <row r="2420" s="2" customFormat="1" ht="16.8" customHeight="1">
      <c r="A2420" s="37"/>
      <c r="B2420" s="43"/>
      <c r="C2420" s="293" t="s">
        <v>539</v>
      </c>
      <c r="D2420" s="293" t="s">
        <v>790</v>
      </c>
      <c r="E2420" s="16" t="s">
        <v>1</v>
      </c>
      <c r="F2420" s="294">
        <v>8.8550000000000004</v>
      </c>
      <c r="G2420" s="37"/>
      <c r="H2420" s="43"/>
    </row>
    <row r="2421" s="2" customFormat="1" ht="16.8" customHeight="1">
      <c r="A2421" s="37"/>
      <c r="B2421" s="43"/>
      <c r="C2421" s="295" t="s">
        <v>2573</v>
      </c>
      <c r="D2421" s="37"/>
      <c r="E2421" s="37"/>
      <c r="F2421" s="37"/>
      <c r="G2421" s="37"/>
      <c r="H2421" s="43"/>
    </row>
    <row r="2422" s="2" customFormat="1" ht="16.8" customHeight="1">
      <c r="A2422" s="37"/>
      <c r="B2422" s="43"/>
      <c r="C2422" s="293" t="s">
        <v>810</v>
      </c>
      <c r="D2422" s="293" t="s">
        <v>811</v>
      </c>
      <c r="E2422" s="16" t="s">
        <v>364</v>
      </c>
      <c r="F2422" s="294">
        <v>38.159999999999997</v>
      </c>
      <c r="G2422" s="37"/>
      <c r="H2422" s="43"/>
    </row>
    <row r="2423" s="2" customFormat="1" ht="16.8" customHeight="1">
      <c r="A2423" s="37"/>
      <c r="B2423" s="43"/>
      <c r="C2423" s="289" t="s">
        <v>542</v>
      </c>
      <c r="D2423" s="290" t="s">
        <v>542</v>
      </c>
      <c r="E2423" s="291" t="s">
        <v>1</v>
      </c>
      <c r="F2423" s="292">
        <v>35.444000000000003</v>
      </c>
      <c r="G2423" s="37"/>
      <c r="H2423" s="43"/>
    </row>
    <row r="2424" s="2" customFormat="1" ht="16.8" customHeight="1">
      <c r="A2424" s="37"/>
      <c r="B2424" s="43"/>
      <c r="C2424" s="293" t="s">
        <v>1</v>
      </c>
      <c r="D2424" s="293" t="s">
        <v>914</v>
      </c>
      <c r="E2424" s="16" t="s">
        <v>1</v>
      </c>
      <c r="F2424" s="294">
        <v>0</v>
      </c>
      <c r="G2424" s="37"/>
      <c r="H2424" s="43"/>
    </row>
    <row r="2425" s="2" customFormat="1" ht="16.8" customHeight="1">
      <c r="A2425" s="37"/>
      <c r="B2425" s="43"/>
      <c r="C2425" s="293" t="s">
        <v>542</v>
      </c>
      <c r="D2425" s="293" t="s">
        <v>915</v>
      </c>
      <c r="E2425" s="16" t="s">
        <v>1</v>
      </c>
      <c r="F2425" s="294">
        <v>35.444000000000003</v>
      </c>
      <c r="G2425" s="37"/>
      <c r="H2425" s="43"/>
    </row>
    <row r="2426" s="2" customFormat="1" ht="16.8" customHeight="1">
      <c r="A2426" s="37"/>
      <c r="B2426" s="43"/>
      <c r="C2426" s="295" t="s">
        <v>2573</v>
      </c>
      <c r="D2426" s="37"/>
      <c r="E2426" s="37"/>
      <c r="F2426" s="37"/>
      <c r="G2426" s="37"/>
      <c r="H2426" s="43"/>
    </row>
    <row r="2427" s="2" customFormat="1" ht="16.8" customHeight="1">
      <c r="A2427" s="37"/>
      <c r="B2427" s="43"/>
      <c r="C2427" s="293" t="s">
        <v>898</v>
      </c>
      <c r="D2427" s="293" t="s">
        <v>899</v>
      </c>
      <c r="E2427" s="16" t="s">
        <v>364</v>
      </c>
      <c r="F2427" s="294">
        <v>180.98500000000001</v>
      </c>
      <c r="G2427" s="37"/>
      <c r="H2427" s="43"/>
    </row>
    <row r="2428" s="2" customFormat="1" ht="16.8" customHeight="1">
      <c r="A2428" s="37"/>
      <c r="B2428" s="43"/>
      <c r="C2428" s="289" t="s">
        <v>545</v>
      </c>
      <c r="D2428" s="290" t="s">
        <v>545</v>
      </c>
      <c r="E2428" s="291" t="s">
        <v>1</v>
      </c>
      <c r="F2428" s="292">
        <v>35.444000000000003</v>
      </c>
      <c r="G2428" s="37"/>
      <c r="H2428" s="43"/>
    </row>
    <row r="2429" s="2" customFormat="1" ht="16.8" customHeight="1">
      <c r="A2429" s="37"/>
      <c r="B2429" s="43"/>
      <c r="C2429" s="293" t="s">
        <v>1</v>
      </c>
      <c r="D2429" s="293" t="s">
        <v>914</v>
      </c>
      <c r="E2429" s="16" t="s">
        <v>1</v>
      </c>
      <c r="F2429" s="294">
        <v>0</v>
      </c>
      <c r="G2429" s="37"/>
      <c r="H2429" s="43"/>
    </row>
    <row r="2430" s="2" customFormat="1" ht="16.8" customHeight="1">
      <c r="A2430" s="37"/>
      <c r="B2430" s="43"/>
      <c r="C2430" s="293" t="s">
        <v>545</v>
      </c>
      <c r="D2430" s="293" t="s">
        <v>915</v>
      </c>
      <c r="E2430" s="16" t="s">
        <v>1</v>
      </c>
      <c r="F2430" s="294">
        <v>35.444000000000003</v>
      </c>
      <c r="G2430" s="37"/>
      <c r="H2430" s="43"/>
    </row>
    <row r="2431" s="2" customFormat="1" ht="16.8" customHeight="1">
      <c r="A2431" s="37"/>
      <c r="B2431" s="43"/>
      <c r="C2431" s="295" t="s">
        <v>2573</v>
      </c>
      <c r="D2431" s="37"/>
      <c r="E2431" s="37"/>
      <c r="F2431" s="37"/>
      <c r="G2431" s="37"/>
      <c r="H2431" s="43"/>
    </row>
    <row r="2432" s="2" customFormat="1" ht="16.8" customHeight="1">
      <c r="A2432" s="37"/>
      <c r="B2432" s="43"/>
      <c r="C2432" s="293" t="s">
        <v>923</v>
      </c>
      <c r="D2432" s="293" t="s">
        <v>924</v>
      </c>
      <c r="E2432" s="16" t="s">
        <v>364</v>
      </c>
      <c r="F2432" s="294">
        <v>146.90899999999999</v>
      </c>
      <c r="G2432" s="37"/>
      <c r="H2432" s="43"/>
    </row>
    <row r="2433" s="2" customFormat="1" ht="16.8" customHeight="1">
      <c r="A2433" s="37"/>
      <c r="B2433" s="43"/>
      <c r="C2433" s="289" t="s">
        <v>547</v>
      </c>
      <c r="D2433" s="290" t="s">
        <v>547</v>
      </c>
      <c r="E2433" s="291" t="s">
        <v>1</v>
      </c>
      <c r="F2433" s="292">
        <v>61.207999999999998</v>
      </c>
      <c r="G2433" s="37"/>
      <c r="H2433" s="43"/>
    </row>
    <row r="2434" s="2" customFormat="1" ht="16.8" customHeight="1">
      <c r="A2434" s="37"/>
      <c r="B2434" s="43"/>
      <c r="C2434" s="293" t="s">
        <v>1</v>
      </c>
      <c r="D2434" s="293" t="s">
        <v>916</v>
      </c>
      <c r="E2434" s="16" t="s">
        <v>1</v>
      </c>
      <c r="F2434" s="294">
        <v>0</v>
      </c>
      <c r="G2434" s="37"/>
      <c r="H2434" s="43"/>
    </row>
    <row r="2435" s="2" customFormat="1" ht="16.8" customHeight="1">
      <c r="A2435" s="37"/>
      <c r="B2435" s="43"/>
      <c r="C2435" s="293" t="s">
        <v>547</v>
      </c>
      <c r="D2435" s="293" t="s">
        <v>917</v>
      </c>
      <c r="E2435" s="16" t="s">
        <v>1</v>
      </c>
      <c r="F2435" s="294">
        <v>61.207999999999998</v>
      </c>
      <c r="G2435" s="37"/>
      <c r="H2435" s="43"/>
    </row>
    <row r="2436" s="2" customFormat="1" ht="16.8" customHeight="1">
      <c r="A2436" s="37"/>
      <c r="B2436" s="43"/>
      <c r="C2436" s="295" t="s">
        <v>2573</v>
      </c>
      <c r="D2436" s="37"/>
      <c r="E2436" s="37"/>
      <c r="F2436" s="37"/>
      <c r="G2436" s="37"/>
      <c r="H2436" s="43"/>
    </row>
    <row r="2437" s="2" customFormat="1" ht="16.8" customHeight="1">
      <c r="A2437" s="37"/>
      <c r="B2437" s="43"/>
      <c r="C2437" s="293" t="s">
        <v>941</v>
      </c>
      <c r="D2437" s="293" t="s">
        <v>942</v>
      </c>
      <c r="E2437" s="16" t="s">
        <v>364</v>
      </c>
      <c r="F2437" s="294">
        <v>123.352</v>
      </c>
      <c r="G2437" s="37"/>
      <c r="H2437" s="43"/>
    </row>
    <row r="2438" s="2" customFormat="1" ht="16.8" customHeight="1">
      <c r="A2438" s="37"/>
      <c r="B2438" s="43"/>
      <c r="C2438" s="289" t="s">
        <v>550</v>
      </c>
      <c r="D2438" s="290" t="s">
        <v>550</v>
      </c>
      <c r="E2438" s="291" t="s">
        <v>1</v>
      </c>
      <c r="F2438" s="292">
        <v>35.444000000000003</v>
      </c>
      <c r="G2438" s="37"/>
      <c r="H2438" s="43"/>
    </row>
    <row r="2439" s="2" customFormat="1" ht="16.8" customHeight="1">
      <c r="A2439" s="37"/>
      <c r="B2439" s="43"/>
      <c r="C2439" s="293" t="s">
        <v>1</v>
      </c>
      <c r="D2439" s="293" t="s">
        <v>914</v>
      </c>
      <c r="E2439" s="16" t="s">
        <v>1</v>
      </c>
      <c r="F2439" s="294">
        <v>0</v>
      </c>
      <c r="G2439" s="37"/>
      <c r="H2439" s="43"/>
    </row>
    <row r="2440" s="2" customFormat="1" ht="16.8" customHeight="1">
      <c r="A2440" s="37"/>
      <c r="B2440" s="43"/>
      <c r="C2440" s="293" t="s">
        <v>550</v>
      </c>
      <c r="D2440" s="293" t="s">
        <v>915</v>
      </c>
      <c r="E2440" s="16" t="s">
        <v>1</v>
      </c>
      <c r="F2440" s="294">
        <v>35.444000000000003</v>
      </c>
      <c r="G2440" s="37"/>
      <c r="H2440" s="43"/>
    </row>
    <row r="2441" s="2" customFormat="1" ht="16.8" customHeight="1">
      <c r="A2441" s="37"/>
      <c r="B2441" s="43"/>
      <c r="C2441" s="295" t="s">
        <v>2573</v>
      </c>
      <c r="D2441" s="37"/>
      <c r="E2441" s="37"/>
      <c r="F2441" s="37"/>
      <c r="G2441" s="37"/>
      <c r="H2441" s="43"/>
    </row>
    <row r="2442" s="2" customFormat="1" ht="16.8" customHeight="1">
      <c r="A2442" s="37"/>
      <c r="B2442" s="43"/>
      <c r="C2442" s="293" t="s">
        <v>991</v>
      </c>
      <c r="D2442" s="293" t="s">
        <v>992</v>
      </c>
      <c r="E2442" s="16" t="s">
        <v>364</v>
      </c>
      <c r="F2442" s="294">
        <v>149.93899999999999</v>
      </c>
      <c r="G2442" s="37"/>
      <c r="H2442" s="43"/>
    </row>
    <row r="2443" s="2" customFormat="1" ht="16.8" customHeight="1">
      <c r="A2443" s="37"/>
      <c r="B2443" s="43"/>
      <c r="C2443" s="289" t="s">
        <v>551</v>
      </c>
      <c r="D2443" s="290" t="s">
        <v>551</v>
      </c>
      <c r="E2443" s="291" t="s">
        <v>1</v>
      </c>
      <c r="F2443" s="292">
        <v>4.8129999999999997</v>
      </c>
      <c r="G2443" s="37"/>
      <c r="H2443" s="43"/>
    </row>
    <row r="2444" s="2" customFormat="1" ht="16.8" customHeight="1">
      <c r="A2444" s="37"/>
      <c r="B2444" s="43"/>
      <c r="C2444" s="293" t="s">
        <v>1</v>
      </c>
      <c r="D2444" s="293" t="s">
        <v>1011</v>
      </c>
      <c r="E2444" s="16" t="s">
        <v>1</v>
      </c>
      <c r="F2444" s="294">
        <v>0</v>
      </c>
      <c r="G2444" s="37"/>
      <c r="H2444" s="43"/>
    </row>
    <row r="2445" s="2" customFormat="1" ht="16.8" customHeight="1">
      <c r="A2445" s="37"/>
      <c r="B2445" s="43"/>
      <c r="C2445" s="293" t="s">
        <v>551</v>
      </c>
      <c r="D2445" s="293" t="s">
        <v>1012</v>
      </c>
      <c r="E2445" s="16" t="s">
        <v>1</v>
      </c>
      <c r="F2445" s="294">
        <v>4.8129999999999997</v>
      </c>
      <c r="G2445" s="37"/>
      <c r="H2445" s="43"/>
    </row>
    <row r="2446" s="2" customFormat="1" ht="16.8" customHeight="1">
      <c r="A2446" s="37"/>
      <c r="B2446" s="43"/>
      <c r="C2446" s="295" t="s">
        <v>2573</v>
      </c>
      <c r="D2446" s="37"/>
      <c r="E2446" s="37"/>
      <c r="F2446" s="37"/>
      <c r="G2446" s="37"/>
      <c r="H2446" s="43"/>
    </row>
    <row r="2447" s="2" customFormat="1" ht="16.8" customHeight="1">
      <c r="A2447" s="37"/>
      <c r="B2447" s="43"/>
      <c r="C2447" s="293" t="s">
        <v>1000</v>
      </c>
      <c r="D2447" s="293" t="s">
        <v>1001</v>
      </c>
      <c r="E2447" s="16" t="s">
        <v>364</v>
      </c>
      <c r="F2447" s="294">
        <v>1587.905</v>
      </c>
      <c r="G2447" s="37"/>
      <c r="H2447" s="43"/>
    </row>
    <row r="2448" s="2" customFormat="1" ht="16.8" customHeight="1">
      <c r="A2448" s="37"/>
      <c r="B2448" s="43"/>
      <c r="C2448" s="289" t="s">
        <v>1035</v>
      </c>
      <c r="D2448" s="290" t="s">
        <v>1035</v>
      </c>
      <c r="E2448" s="291" t="s">
        <v>1</v>
      </c>
      <c r="F2448" s="292">
        <v>767.29999999999995</v>
      </c>
      <c r="G2448" s="37"/>
      <c r="H2448" s="43"/>
    </row>
    <row r="2449" s="2" customFormat="1" ht="16.8" customHeight="1">
      <c r="A2449" s="37"/>
      <c r="B2449" s="43"/>
      <c r="C2449" s="293" t="s">
        <v>1035</v>
      </c>
      <c r="D2449" s="293" t="s">
        <v>1036</v>
      </c>
      <c r="E2449" s="16" t="s">
        <v>1</v>
      </c>
      <c r="F2449" s="294">
        <v>767.29999999999995</v>
      </c>
      <c r="G2449" s="37"/>
      <c r="H2449" s="43"/>
    </row>
    <row r="2450" s="2" customFormat="1" ht="16.8" customHeight="1">
      <c r="A2450" s="37"/>
      <c r="B2450" s="43"/>
      <c r="C2450" s="289" t="s">
        <v>554</v>
      </c>
      <c r="D2450" s="290" t="s">
        <v>554</v>
      </c>
      <c r="E2450" s="291" t="s">
        <v>1</v>
      </c>
      <c r="F2450" s="292">
        <v>2.2690000000000001</v>
      </c>
      <c r="G2450" s="37"/>
      <c r="H2450" s="43"/>
    </row>
    <row r="2451" s="2" customFormat="1" ht="16.8" customHeight="1">
      <c r="A2451" s="37"/>
      <c r="B2451" s="43"/>
      <c r="C2451" s="293" t="s">
        <v>554</v>
      </c>
      <c r="D2451" s="293" t="s">
        <v>1015</v>
      </c>
      <c r="E2451" s="16" t="s">
        <v>1</v>
      </c>
      <c r="F2451" s="294">
        <v>2.2690000000000001</v>
      </c>
      <c r="G2451" s="37"/>
      <c r="H2451" s="43"/>
    </row>
    <row r="2452" s="2" customFormat="1" ht="16.8" customHeight="1">
      <c r="A2452" s="37"/>
      <c r="B2452" s="43"/>
      <c r="C2452" s="295" t="s">
        <v>2573</v>
      </c>
      <c r="D2452" s="37"/>
      <c r="E2452" s="37"/>
      <c r="F2452" s="37"/>
      <c r="G2452" s="37"/>
      <c r="H2452" s="43"/>
    </row>
    <row r="2453" s="2" customFormat="1" ht="16.8" customHeight="1">
      <c r="A2453" s="37"/>
      <c r="B2453" s="43"/>
      <c r="C2453" s="293" t="s">
        <v>1046</v>
      </c>
      <c r="D2453" s="293" t="s">
        <v>1047</v>
      </c>
      <c r="E2453" s="16" t="s">
        <v>364</v>
      </c>
      <c r="F2453" s="294">
        <v>1492.6420000000001</v>
      </c>
      <c r="G2453" s="37"/>
      <c r="H2453" s="43"/>
    </row>
    <row r="2454" s="2" customFormat="1" ht="16.8" customHeight="1">
      <c r="A2454" s="37"/>
      <c r="B2454" s="43"/>
      <c r="C2454" s="289" t="s">
        <v>558</v>
      </c>
      <c r="D2454" s="290" t="s">
        <v>558</v>
      </c>
      <c r="E2454" s="291" t="s">
        <v>1</v>
      </c>
      <c r="F2454" s="292">
        <v>29.399999999999999</v>
      </c>
      <c r="G2454" s="37"/>
      <c r="H2454" s="43"/>
    </row>
    <row r="2455" s="2" customFormat="1" ht="16.8" customHeight="1">
      <c r="A2455" s="37"/>
      <c r="B2455" s="43"/>
      <c r="C2455" s="293" t="s">
        <v>558</v>
      </c>
      <c r="D2455" s="293" t="s">
        <v>1121</v>
      </c>
      <c r="E2455" s="16" t="s">
        <v>1</v>
      </c>
      <c r="F2455" s="294">
        <v>29.399999999999999</v>
      </c>
      <c r="G2455" s="37"/>
      <c r="H2455" s="43"/>
    </row>
    <row r="2456" s="2" customFormat="1" ht="16.8" customHeight="1">
      <c r="A2456" s="37"/>
      <c r="B2456" s="43"/>
      <c r="C2456" s="295" t="s">
        <v>2573</v>
      </c>
      <c r="D2456" s="37"/>
      <c r="E2456" s="37"/>
      <c r="F2456" s="37"/>
      <c r="G2456" s="37"/>
      <c r="H2456" s="43"/>
    </row>
    <row r="2457" s="2" customFormat="1" ht="16.8" customHeight="1">
      <c r="A2457" s="37"/>
      <c r="B2457" s="43"/>
      <c r="C2457" s="293" t="s">
        <v>1108</v>
      </c>
      <c r="D2457" s="293" t="s">
        <v>1109</v>
      </c>
      <c r="E2457" s="16" t="s">
        <v>423</v>
      </c>
      <c r="F2457" s="294">
        <v>978.29999999999995</v>
      </c>
      <c r="G2457" s="37"/>
      <c r="H2457" s="43"/>
    </row>
    <row r="2458" s="2" customFormat="1" ht="16.8" customHeight="1">
      <c r="A2458" s="37"/>
      <c r="B2458" s="43"/>
      <c r="C2458" s="289" t="s">
        <v>561</v>
      </c>
      <c r="D2458" s="290" t="s">
        <v>561</v>
      </c>
      <c r="E2458" s="291" t="s">
        <v>1</v>
      </c>
      <c r="F2458" s="292">
        <v>2.2690000000000001</v>
      </c>
      <c r="G2458" s="37"/>
      <c r="H2458" s="43"/>
    </row>
    <row r="2459" s="2" customFormat="1" ht="16.8" customHeight="1">
      <c r="A2459" s="37"/>
      <c r="B2459" s="43"/>
      <c r="C2459" s="293" t="s">
        <v>561</v>
      </c>
      <c r="D2459" s="293" t="s">
        <v>1015</v>
      </c>
      <c r="E2459" s="16" t="s">
        <v>1</v>
      </c>
      <c r="F2459" s="294">
        <v>2.2690000000000001</v>
      </c>
      <c r="G2459" s="37"/>
      <c r="H2459" s="43"/>
    </row>
    <row r="2460" s="2" customFormat="1" ht="16.8" customHeight="1">
      <c r="A2460" s="37"/>
      <c r="B2460" s="43"/>
      <c r="C2460" s="295" t="s">
        <v>2573</v>
      </c>
      <c r="D2460" s="37"/>
      <c r="E2460" s="37"/>
      <c r="F2460" s="37"/>
      <c r="G2460" s="37"/>
      <c r="H2460" s="43"/>
    </row>
    <row r="2461" s="2" customFormat="1" ht="16.8" customHeight="1">
      <c r="A2461" s="37"/>
      <c r="B2461" s="43"/>
      <c r="C2461" s="293" t="s">
        <v>1143</v>
      </c>
      <c r="D2461" s="293" t="s">
        <v>1144</v>
      </c>
      <c r="E2461" s="16" t="s">
        <v>364</v>
      </c>
      <c r="F2461" s="294">
        <v>1496.692</v>
      </c>
      <c r="G2461" s="37"/>
      <c r="H2461" s="43"/>
    </row>
    <row r="2462" s="2" customFormat="1" ht="16.8" customHeight="1">
      <c r="A2462" s="37"/>
      <c r="B2462" s="43"/>
      <c r="C2462" s="289" t="s">
        <v>2718</v>
      </c>
      <c r="D2462" s="290" t="s">
        <v>2718</v>
      </c>
      <c r="E2462" s="291" t="s">
        <v>1</v>
      </c>
      <c r="F2462" s="292">
        <v>2.2690000000000001</v>
      </c>
      <c r="G2462" s="37"/>
      <c r="H2462" s="43"/>
    </row>
    <row r="2463" s="2" customFormat="1" ht="16.8" customHeight="1">
      <c r="A2463" s="37"/>
      <c r="B2463" s="43"/>
      <c r="C2463" s="293" t="s">
        <v>2718</v>
      </c>
      <c r="D2463" s="293" t="s">
        <v>1015</v>
      </c>
      <c r="E2463" s="16" t="s">
        <v>1</v>
      </c>
      <c r="F2463" s="294">
        <v>2.2690000000000001</v>
      </c>
      <c r="G2463" s="37"/>
      <c r="H2463" s="43"/>
    </row>
    <row r="2464" s="2" customFormat="1" ht="16.8" customHeight="1">
      <c r="A2464" s="37"/>
      <c r="B2464" s="43"/>
      <c r="C2464" s="289" t="s">
        <v>2719</v>
      </c>
      <c r="D2464" s="290" t="s">
        <v>2719</v>
      </c>
      <c r="E2464" s="291" t="s">
        <v>1</v>
      </c>
      <c r="F2464" s="292">
        <v>35.444000000000003</v>
      </c>
      <c r="G2464" s="37"/>
      <c r="H2464" s="43"/>
    </row>
    <row r="2465" s="2" customFormat="1" ht="16.8" customHeight="1">
      <c r="A2465" s="37"/>
      <c r="B2465" s="43"/>
      <c r="C2465" s="293" t="s">
        <v>1</v>
      </c>
      <c r="D2465" s="293" t="s">
        <v>914</v>
      </c>
      <c r="E2465" s="16" t="s">
        <v>1</v>
      </c>
      <c r="F2465" s="294">
        <v>0</v>
      </c>
      <c r="G2465" s="37"/>
      <c r="H2465" s="43"/>
    </row>
    <row r="2466" s="2" customFormat="1" ht="16.8" customHeight="1">
      <c r="A2466" s="37"/>
      <c r="B2466" s="43"/>
      <c r="C2466" s="293" t="s">
        <v>2719</v>
      </c>
      <c r="D2466" s="293" t="s">
        <v>915</v>
      </c>
      <c r="E2466" s="16" t="s">
        <v>1</v>
      </c>
      <c r="F2466" s="294">
        <v>35.444000000000003</v>
      </c>
      <c r="G2466" s="37"/>
      <c r="H2466" s="43"/>
    </row>
    <row r="2467" s="2" customFormat="1" ht="16.8" customHeight="1">
      <c r="A2467" s="37"/>
      <c r="B2467" s="43"/>
      <c r="C2467" s="289" t="s">
        <v>2720</v>
      </c>
      <c r="D2467" s="290" t="s">
        <v>2720</v>
      </c>
      <c r="E2467" s="291" t="s">
        <v>1</v>
      </c>
      <c r="F2467" s="292">
        <v>35.444000000000003</v>
      </c>
      <c r="G2467" s="37"/>
      <c r="H2467" s="43"/>
    </row>
    <row r="2468" s="2" customFormat="1" ht="16.8" customHeight="1">
      <c r="A2468" s="37"/>
      <c r="B2468" s="43"/>
      <c r="C2468" s="293" t="s">
        <v>1</v>
      </c>
      <c r="D2468" s="293" t="s">
        <v>914</v>
      </c>
      <c r="E2468" s="16" t="s">
        <v>1</v>
      </c>
      <c r="F2468" s="294">
        <v>0</v>
      </c>
      <c r="G2468" s="37"/>
      <c r="H2468" s="43"/>
    </row>
    <row r="2469" s="2" customFormat="1" ht="16.8" customHeight="1">
      <c r="A2469" s="37"/>
      <c r="B2469" s="43"/>
      <c r="C2469" s="293" t="s">
        <v>2720</v>
      </c>
      <c r="D2469" s="293" t="s">
        <v>915</v>
      </c>
      <c r="E2469" s="16" t="s">
        <v>1</v>
      </c>
      <c r="F2469" s="294">
        <v>35.444000000000003</v>
      </c>
      <c r="G2469" s="37"/>
      <c r="H2469" s="43"/>
    </row>
    <row r="2470" s="2" customFormat="1" ht="16.8" customHeight="1">
      <c r="A2470" s="37"/>
      <c r="B2470" s="43"/>
      <c r="C2470" s="289" t="s">
        <v>563</v>
      </c>
      <c r="D2470" s="290" t="s">
        <v>563</v>
      </c>
      <c r="E2470" s="291" t="s">
        <v>1</v>
      </c>
      <c r="F2470" s="292">
        <v>177.16</v>
      </c>
      <c r="G2470" s="37"/>
      <c r="H2470" s="43"/>
    </row>
    <row r="2471" s="2" customFormat="1" ht="16.8" customHeight="1">
      <c r="A2471" s="37"/>
      <c r="B2471" s="43"/>
      <c r="C2471" s="293" t="s">
        <v>1</v>
      </c>
      <c r="D2471" s="293" t="s">
        <v>918</v>
      </c>
      <c r="E2471" s="16" t="s">
        <v>1</v>
      </c>
      <c r="F2471" s="294">
        <v>0</v>
      </c>
      <c r="G2471" s="37"/>
      <c r="H2471" s="43"/>
    </row>
    <row r="2472" s="2" customFormat="1" ht="16.8" customHeight="1">
      <c r="A2472" s="37"/>
      <c r="B2472" s="43"/>
      <c r="C2472" s="293" t="s">
        <v>563</v>
      </c>
      <c r="D2472" s="293" t="s">
        <v>1188</v>
      </c>
      <c r="E2472" s="16" t="s">
        <v>1</v>
      </c>
      <c r="F2472" s="294">
        <v>177.16</v>
      </c>
      <c r="G2472" s="37"/>
      <c r="H2472" s="43"/>
    </row>
    <row r="2473" s="2" customFormat="1" ht="16.8" customHeight="1">
      <c r="A2473" s="37"/>
      <c r="B2473" s="43"/>
      <c r="C2473" s="295" t="s">
        <v>2573</v>
      </c>
      <c r="D2473" s="37"/>
      <c r="E2473" s="37"/>
      <c r="F2473" s="37"/>
      <c r="G2473" s="37"/>
      <c r="H2473" s="43"/>
    </row>
    <row r="2474" s="2" customFormat="1" ht="16.8" customHeight="1">
      <c r="A2474" s="37"/>
      <c r="B2474" s="43"/>
      <c r="C2474" s="293" t="s">
        <v>1176</v>
      </c>
      <c r="D2474" s="293" t="s">
        <v>1177</v>
      </c>
      <c r="E2474" s="16" t="s">
        <v>423</v>
      </c>
      <c r="F2474" s="294">
        <v>1458.1099999999999</v>
      </c>
      <c r="G2474" s="37"/>
      <c r="H2474" s="43"/>
    </row>
    <row r="2475" s="2" customFormat="1" ht="16.8" customHeight="1">
      <c r="A2475" s="37"/>
      <c r="B2475" s="43"/>
      <c r="C2475" s="289" t="s">
        <v>565</v>
      </c>
      <c r="D2475" s="290" t="s">
        <v>565</v>
      </c>
      <c r="E2475" s="291" t="s">
        <v>1</v>
      </c>
      <c r="F2475" s="292">
        <v>1.3140000000000001</v>
      </c>
      <c r="G2475" s="37"/>
      <c r="H2475" s="43"/>
    </row>
    <row r="2476" s="2" customFormat="1" ht="16.8" customHeight="1">
      <c r="A2476" s="37"/>
      <c r="B2476" s="43"/>
      <c r="C2476" s="293" t="s">
        <v>565</v>
      </c>
      <c r="D2476" s="293" t="s">
        <v>1249</v>
      </c>
      <c r="E2476" s="16" t="s">
        <v>1</v>
      </c>
      <c r="F2476" s="294">
        <v>1.3140000000000001</v>
      </c>
      <c r="G2476" s="37"/>
      <c r="H2476" s="43"/>
    </row>
    <row r="2477" s="2" customFormat="1" ht="16.8" customHeight="1">
      <c r="A2477" s="37"/>
      <c r="B2477" s="43"/>
      <c r="C2477" s="295" t="s">
        <v>2573</v>
      </c>
      <c r="D2477" s="37"/>
      <c r="E2477" s="37"/>
      <c r="F2477" s="37"/>
      <c r="G2477" s="37"/>
      <c r="H2477" s="43"/>
    </row>
    <row r="2478" s="2" customFormat="1" ht="16.8" customHeight="1">
      <c r="A2478" s="37"/>
      <c r="B2478" s="43"/>
      <c r="C2478" s="293" t="s">
        <v>1241</v>
      </c>
      <c r="D2478" s="293" t="s">
        <v>1242</v>
      </c>
      <c r="E2478" s="16" t="s">
        <v>364</v>
      </c>
      <c r="F2478" s="294">
        <v>1611.2560000000001</v>
      </c>
      <c r="G2478" s="37"/>
      <c r="H2478" s="43"/>
    </row>
    <row r="2479" s="2" customFormat="1" ht="16.8" customHeight="1">
      <c r="A2479" s="37"/>
      <c r="B2479" s="43"/>
      <c r="C2479" s="289" t="s">
        <v>567</v>
      </c>
      <c r="D2479" s="290" t="s">
        <v>567</v>
      </c>
      <c r="E2479" s="291" t="s">
        <v>1</v>
      </c>
      <c r="F2479" s="292">
        <v>34.968000000000004</v>
      </c>
      <c r="G2479" s="37"/>
      <c r="H2479" s="43"/>
    </row>
    <row r="2480" s="2" customFormat="1" ht="16.8" customHeight="1">
      <c r="A2480" s="37"/>
      <c r="B2480" s="43"/>
      <c r="C2480" s="293" t="s">
        <v>1</v>
      </c>
      <c r="D2480" s="293" t="s">
        <v>1273</v>
      </c>
      <c r="E2480" s="16" t="s">
        <v>1</v>
      </c>
      <c r="F2480" s="294">
        <v>0</v>
      </c>
      <c r="G2480" s="37"/>
      <c r="H2480" s="43"/>
    </row>
    <row r="2481" s="2" customFormat="1">
      <c r="A2481" s="37"/>
      <c r="B2481" s="43"/>
      <c r="C2481" s="293" t="s">
        <v>1</v>
      </c>
      <c r="D2481" s="293" t="s">
        <v>1274</v>
      </c>
      <c r="E2481" s="16" t="s">
        <v>1</v>
      </c>
      <c r="F2481" s="294">
        <v>0</v>
      </c>
      <c r="G2481" s="37"/>
      <c r="H2481" s="43"/>
    </row>
    <row r="2482" s="2" customFormat="1" ht="16.8" customHeight="1">
      <c r="A2482" s="37"/>
      <c r="B2482" s="43"/>
      <c r="C2482" s="293" t="s">
        <v>567</v>
      </c>
      <c r="D2482" s="293" t="s">
        <v>1275</v>
      </c>
      <c r="E2482" s="16" t="s">
        <v>1</v>
      </c>
      <c r="F2482" s="294">
        <v>34.968000000000004</v>
      </c>
      <c r="G2482" s="37"/>
      <c r="H2482" s="43"/>
    </row>
    <row r="2483" s="2" customFormat="1" ht="16.8" customHeight="1">
      <c r="A2483" s="37"/>
      <c r="B2483" s="43"/>
      <c r="C2483" s="295" t="s">
        <v>2573</v>
      </c>
      <c r="D2483" s="37"/>
      <c r="E2483" s="37"/>
      <c r="F2483" s="37"/>
      <c r="G2483" s="37"/>
      <c r="H2483" s="43"/>
    </row>
    <row r="2484" s="2" customFormat="1" ht="16.8" customHeight="1">
      <c r="A2484" s="37"/>
      <c r="B2484" s="43"/>
      <c r="C2484" s="293" t="s">
        <v>1257</v>
      </c>
      <c r="D2484" s="293" t="s">
        <v>1258</v>
      </c>
      <c r="E2484" s="16" t="s">
        <v>364</v>
      </c>
      <c r="F2484" s="294">
        <v>126.273</v>
      </c>
      <c r="G2484" s="37"/>
      <c r="H2484" s="43"/>
    </row>
    <row r="2485" s="2" customFormat="1" ht="16.8" customHeight="1">
      <c r="A2485" s="37"/>
      <c r="B2485" s="43"/>
      <c r="C2485" s="289" t="s">
        <v>571</v>
      </c>
      <c r="D2485" s="290" t="s">
        <v>571</v>
      </c>
      <c r="E2485" s="291" t="s">
        <v>1</v>
      </c>
      <c r="F2485" s="292">
        <v>12.51</v>
      </c>
      <c r="G2485" s="37"/>
      <c r="H2485" s="43"/>
    </row>
    <row r="2486" s="2" customFormat="1" ht="16.8" customHeight="1">
      <c r="A2486" s="37"/>
      <c r="B2486" s="43"/>
      <c r="C2486" s="293" t="s">
        <v>571</v>
      </c>
      <c r="D2486" s="293" t="s">
        <v>1323</v>
      </c>
      <c r="E2486" s="16" t="s">
        <v>1</v>
      </c>
      <c r="F2486" s="294">
        <v>12.51</v>
      </c>
      <c r="G2486" s="37"/>
      <c r="H2486" s="43"/>
    </row>
    <row r="2487" s="2" customFormat="1" ht="16.8" customHeight="1">
      <c r="A2487" s="37"/>
      <c r="B2487" s="43"/>
      <c r="C2487" s="295" t="s">
        <v>2573</v>
      </c>
      <c r="D2487" s="37"/>
      <c r="E2487" s="37"/>
      <c r="F2487" s="37"/>
      <c r="G2487" s="37"/>
      <c r="H2487" s="43"/>
    </row>
    <row r="2488" s="2" customFormat="1" ht="16.8" customHeight="1">
      <c r="A2488" s="37"/>
      <c r="B2488" s="43"/>
      <c r="C2488" s="293" t="s">
        <v>1311</v>
      </c>
      <c r="D2488" s="293" t="s">
        <v>1312</v>
      </c>
      <c r="E2488" s="16" t="s">
        <v>364</v>
      </c>
      <c r="F2488" s="294">
        <v>1697.3119999999999</v>
      </c>
      <c r="G2488" s="37"/>
      <c r="H2488" s="43"/>
    </row>
    <row r="2489" s="2" customFormat="1" ht="16.8" customHeight="1">
      <c r="A2489" s="37"/>
      <c r="B2489" s="43"/>
      <c r="C2489" s="289" t="s">
        <v>575</v>
      </c>
      <c r="D2489" s="290" t="s">
        <v>575</v>
      </c>
      <c r="E2489" s="291" t="s">
        <v>1</v>
      </c>
      <c r="F2489" s="292">
        <v>4.3799999999999999</v>
      </c>
      <c r="G2489" s="37"/>
      <c r="H2489" s="43"/>
    </row>
    <row r="2490" s="2" customFormat="1" ht="16.8" customHeight="1">
      <c r="A2490" s="37"/>
      <c r="B2490" s="43"/>
      <c r="C2490" s="293" t="s">
        <v>575</v>
      </c>
      <c r="D2490" s="293" t="s">
        <v>975</v>
      </c>
      <c r="E2490" s="16" t="s">
        <v>1</v>
      </c>
      <c r="F2490" s="294">
        <v>4.3799999999999999</v>
      </c>
      <c r="G2490" s="37"/>
      <c r="H2490" s="43"/>
    </row>
    <row r="2491" s="2" customFormat="1" ht="16.8" customHeight="1">
      <c r="A2491" s="37"/>
      <c r="B2491" s="43"/>
      <c r="C2491" s="295" t="s">
        <v>2573</v>
      </c>
      <c r="D2491" s="37"/>
      <c r="E2491" s="37"/>
      <c r="F2491" s="37"/>
      <c r="G2491" s="37"/>
      <c r="H2491" s="43"/>
    </row>
    <row r="2492" s="2" customFormat="1" ht="16.8" customHeight="1">
      <c r="A2492" s="37"/>
      <c r="B2492" s="43"/>
      <c r="C2492" s="293" t="s">
        <v>1332</v>
      </c>
      <c r="D2492" s="293" t="s">
        <v>1333</v>
      </c>
      <c r="E2492" s="16" t="s">
        <v>1157</v>
      </c>
      <c r="F2492" s="294">
        <v>1993.1669999999999</v>
      </c>
      <c r="G2492" s="37"/>
      <c r="H2492" s="43"/>
    </row>
    <row r="2493" s="2" customFormat="1" ht="16.8" customHeight="1">
      <c r="A2493" s="37"/>
      <c r="B2493" s="43"/>
      <c r="C2493" s="289" t="s">
        <v>2721</v>
      </c>
      <c r="D2493" s="290" t="s">
        <v>2721</v>
      </c>
      <c r="E2493" s="291" t="s">
        <v>1</v>
      </c>
      <c r="F2493" s="292">
        <v>286.61700000000002</v>
      </c>
      <c r="G2493" s="37"/>
      <c r="H2493" s="43"/>
    </row>
    <row r="2494" s="2" customFormat="1" ht="16.8" customHeight="1">
      <c r="A2494" s="37"/>
      <c r="B2494" s="43"/>
      <c r="C2494" s="293" t="s">
        <v>2721</v>
      </c>
      <c r="D2494" s="293" t="s">
        <v>2722</v>
      </c>
      <c r="E2494" s="16" t="s">
        <v>1</v>
      </c>
      <c r="F2494" s="294">
        <v>286.61700000000002</v>
      </c>
      <c r="G2494" s="37"/>
      <c r="H2494" s="43"/>
    </row>
    <row r="2495" s="2" customFormat="1" ht="16.8" customHeight="1">
      <c r="A2495" s="37"/>
      <c r="B2495" s="43"/>
      <c r="C2495" s="289" t="s">
        <v>2723</v>
      </c>
      <c r="D2495" s="290" t="s">
        <v>2723</v>
      </c>
      <c r="E2495" s="291" t="s">
        <v>1</v>
      </c>
      <c r="F2495" s="292">
        <v>1.752</v>
      </c>
      <c r="G2495" s="37"/>
      <c r="H2495" s="43"/>
    </row>
    <row r="2496" s="2" customFormat="1" ht="16.8" customHeight="1">
      <c r="A2496" s="37"/>
      <c r="B2496" s="43"/>
      <c r="C2496" s="293" t="s">
        <v>2723</v>
      </c>
      <c r="D2496" s="293" t="s">
        <v>1248</v>
      </c>
      <c r="E2496" s="16" t="s">
        <v>1</v>
      </c>
      <c r="F2496" s="294">
        <v>1.752</v>
      </c>
      <c r="G2496" s="37"/>
      <c r="H2496" s="43"/>
    </row>
    <row r="2497" s="2" customFormat="1" ht="16.8" customHeight="1">
      <c r="A2497" s="37"/>
      <c r="B2497" s="43"/>
      <c r="C2497" s="295" t="s">
        <v>2573</v>
      </c>
      <c r="D2497" s="37"/>
      <c r="E2497" s="37"/>
      <c r="F2497" s="37"/>
      <c r="G2497" s="37"/>
      <c r="H2497" s="43"/>
    </row>
    <row r="2498" s="2" customFormat="1">
      <c r="A2498" s="37"/>
      <c r="B2498" s="43"/>
      <c r="C2498" s="293" t="s">
        <v>2471</v>
      </c>
      <c r="D2498" s="293" t="s">
        <v>2472</v>
      </c>
      <c r="E2498" s="16" t="s">
        <v>364</v>
      </c>
      <c r="F2498" s="294">
        <v>1993.1659999999999</v>
      </c>
      <c r="G2498" s="37"/>
      <c r="H2498" s="43"/>
    </row>
    <row r="2499" s="2" customFormat="1" ht="16.8" customHeight="1">
      <c r="A2499" s="37"/>
      <c r="B2499" s="43"/>
      <c r="C2499" s="289" t="s">
        <v>1993</v>
      </c>
      <c r="D2499" s="290" t="s">
        <v>1993</v>
      </c>
      <c r="E2499" s="291" t="s">
        <v>1</v>
      </c>
      <c r="F2499" s="292">
        <v>822.60000000000002</v>
      </c>
      <c r="G2499" s="37"/>
      <c r="H2499" s="43"/>
    </row>
    <row r="2500" s="2" customFormat="1" ht="16.8" customHeight="1">
      <c r="A2500" s="37"/>
      <c r="B2500" s="43"/>
      <c r="C2500" s="293" t="s">
        <v>1993</v>
      </c>
      <c r="D2500" s="293" t="s">
        <v>1994</v>
      </c>
      <c r="E2500" s="16" t="s">
        <v>1</v>
      </c>
      <c r="F2500" s="294">
        <v>822.60000000000002</v>
      </c>
      <c r="G2500" s="37"/>
      <c r="H2500" s="43"/>
    </row>
    <row r="2501" s="2" customFormat="1" ht="16.8" customHeight="1">
      <c r="A2501" s="37"/>
      <c r="B2501" s="43"/>
      <c r="C2501" s="289" t="s">
        <v>2724</v>
      </c>
      <c r="D2501" s="290" t="s">
        <v>2724</v>
      </c>
      <c r="E2501" s="291" t="s">
        <v>1</v>
      </c>
      <c r="F2501" s="292">
        <v>4.6799999999999997</v>
      </c>
      <c r="G2501" s="37"/>
      <c r="H2501" s="43"/>
    </row>
    <row r="2502" s="2" customFormat="1" ht="16.8" customHeight="1">
      <c r="A2502" s="37"/>
      <c r="B2502" s="43"/>
      <c r="C2502" s="293" t="s">
        <v>2724</v>
      </c>
      <c r="D2502" s="293" t="s">
        <v>2725</v>
      </c>
      <c r="E2502" s="16" t="s">
        <v>1</v>
      </c>
      <c r="F2502" s="294">
        <v>4.6799999999999997</v>
      </c>
      <c r="G2502" s="37"/>
      <c r="H2502" s="43"/>
    </row>
    <row r="2503" s="2" customFormat="1" ht="16.8" customHeight="1">
      <c r="A2503" s="37"/>
      <c r="B2503" s="43"/>
      <c r="C2503" s="295" t="s">
        <v>2573</v>
      </c>
      <c r="D2503" s="37"/>
      <c r="E2503" s="37"/>
      <c r="F2503" s="37"/>
      <c r="G2503" s="37"/>
      <c r="H2503" s="43"/>
    </row>
    <row r="2504" s="2" customFormat="1" ht="16.8" customHeight="1">
      <c r="A2504" s="37"/>
      <c r="B2504" s="43"/>
      <c r="C2504" s="293" t="s">
        <v>2030</v>
      </c>
      <c r="D2504" s="293" t="s">
        <v>2031</v>
      </c>
      <c r="E2504" s="16" t="s">
        <v>364</v>
      </c>
      <c r="F2504" s="294">
        <v>195.369</v>
      </c>
      <c r="G2504" s="37"/>
      <c r="H2504" s="43"/>
    </row>
    <row r="2505" s="2" customFormat="1" ht="16.8" customHeight="1">
      <c r="A2505" s="37"/>
      <c r="B2505" s="43"/>
      <c r="C2505" s="289" t="s">
        <v>2726</v>
      </c>
      <c r="D2505" s="290" t="s">
        <v>2726</v>
      </c>
      <c r="E2505" s="291" t="s">
        <v>1</v>
      </c>
      <c r="F2505" s="292">
        <v>4.6799999999999997</v>
      </c>
      <c r="G2505" s="37"/>
      <c r="H2505" s="43"/>
    </row>
    <row r="2506" s="2" customFormat="1" ht="16.8" customHeight="1">
      <c r="A2506" s="37"/>
      <c r="B2506" s="43"/>
      <c r="C2506" s="293" t="s">
        <v>2726</v>
      </c>
      <c r="D2506" s="293" t="s">
        <v>2725</v>
      </c>
      <c r="E2506" s="16" t="s">
        <v>1</v>
      </c>
      <c r="F2506" s="294">
        <v>4.6799999999999997</v>
      </c>
      <c r="G2506" s="37"/>
      <c r="H2506" s="43"/>
    </row>
    <row r="2507" s="2" customFormat="1" ht="16.8" customHeight="1">
      <c r="A2507" s="37"/>
      <c r="B2507" s="43"/>
      <c r="C2507" s="295" t="s">
        <v>2573</v>
      </c>
      <c r="D2507" s="37"/>
      <c r="E2507" s="37"/>
      <c r="F2507" s="37"/>
      <c r="G2507" s="37"/>
      <c r="H2507" s="43"/>
    </row>
    <row r="2508" s="2" customFormat="1" ht="16.8" customHeight="1">
      <c r="A2508" s="37"/>
      <c r="B2508" s="43"/>
      <c r="C2508" s="293" t="s">
        <v>2045</v>
      </c>
      <c r="D2508" s="293" t="s">
        <v>2046</v>
      </c>
      <c r="E2508" s="16" t="s">
        <v>364</v>
      </c>
      <c r="F2508" s="294">
        <v>195.369</v>
      </c>
      <c r="G2508" s="37"/>
      <c r="H2508" s="43"/>
    </row>
    <row r="2509" s="2" customFormat="1" ht="16.8" customHeight="1">
      <c r="A2509" s="37"/>
      <c r="B2509" s="43"/>
      <c r="C2509" s="289" t="s">
        <v>822</v>
      </c>
      <c r="D2509" s="290" t="s">
        <v>822</v>
      </c>
      <c r="E2509" s="291" t="s">
        <v>1</v>
      </c>
      <c r="F2509" s="292">
        <v>38.159999999999997</v>
      </c>
      <c r="G2509" s="37"/>
      <c r="H2509" s="43"/>
    </row>
    <row r="2510" s="2" customFormat="1" ht="16.8" customHeight="1">
      <c r="A2510" s="37"/>
      <c r="B2510" s="43"/>
      <c r="C2510" s="293" t="s">
        <v>822</v>
      </c>
      <c r="D2510" s="293" t="s">
        <v>823</v>
      </c>
      <c r="E2510" s="16" t="s">
        <v>1</v>
      </c>
      <c r="F2510" s="294">
        <v>38.159999999999997</v>
      </c>
      <c r="G2510" s="37"/>
      <c r="H2510" s="43"/>
    </row>
    <row r="2511" s="2" customFormat="1" ht="16.8" customHeight="1">
      <c r="A2511" s="37"/>
      <c r="B2511" s="43"/>
      <c r="C2511" s="289" t="s">
        <v>578</v>
      </c>
      <c r="D2511" s="290" t="s">
        <v>578</v>
      </c>
      <c r="E2511" s="291" t="s">
        <v>1</v>
      </c>
      <c r="F2511" s="292">
        <v>61.207999999999998</v>
      </c>
      <c r="G2511" s="37"/>
      <c r="H2511" s="43"/>
    </row>
    <row r="2512" s="2" customFormat="1" ht="16.8" customHeight="1">
      <c r="A2512" s="37"/>
      <c r="B2512" s="43"/>
      <c r="C2512" s="293" t="s">
        <v>1</v>
      </c>
      <c r="D2512" s="293" t="s">
        <v>916</v>
      </c>
      <c r="E2512" s="16" t="s">
        <v>1</v>
      </c>
      <c r="F2512" s="294">
        <v>0</v>
      </c>
      <c r="G2512" s="37"/>
      <c r="H2512" s="43"/>
    </row>
    <row r="2513" s="2" customFormat="1" ht="16.8" customHeight="1">
      <c r="A2513" s="37"/>
      <c r="B2513" s="43"/>
      <c r="C2513" s="293" t="s">
        <v>578</v>
      </c>
      <c r="D2513" s="293" t="s">
        <v>917</v>
      </c>
      <c r="E2513" s="16" t="s">
        <v>1</v>
      </c>
      <c r="F2513" s="294">
        <v>61.207999999999998</v>
      </c>
      <c r="G2513" s="37"/>
      <c r="H2513" s="43"/>
    </row>
    <row r="2514" s="2" customFormat="1" ht="16.8" customHeight="1">
      <c r="A2514" s="37"/>
      <c r="B2514" s="43"/>
      <c r="C2514" s="295" t="s">
        <v>2573</v>
      </c>
      <c r="D2514" s="37"/>
      <c r="E2514" s="37"/>
      <c r="F2514" s="37"/>
      <c r="G2514" s="37"/>
      <c r="H2514" s="43"/>
    </row>
    <row r="2515" s="2" customFormat="1" ht="16.8" customHeight="1">
      <c r="A2515" s="37"/>
      <c r="B2515" s="43"/>
      <c r="C2515" s="293" t="s">
        <v>898</v>
      </c>
      <c r="D2515" s="293" t="s">
        <v>899</v>
      </c>
      <c r="E2515" s="16" t="s">
        <v>364</v>
      </c>
      <c r="F2515" s="294">
        <v>180.98500000000001</v>
      </c>
      <c r="G2515" s="37"/>
      <c r="H2515" s="43"/>
    </row>
    <row r="2516" s="2" customFormat="1" ht="16.8" customHeight="1">
      <c r="A2516" s="37"/>
      <c r="B2516" s="43"/>
      <c r="C2516" s="289" t="s">
        <v>580</v>
      </c>
      <c r="D2516" s="290" t="s">
        <v>580</v>
      </c>
      <c r="E2516" s="291" t="s">
        <v>1</v>
      </c>
      <c r="F2516" s="292">
        <v>61.207999999999998</v>
      </c>
      <c r="G2516" s="37"/>
      <c r="H2516" s="43"/>
    </row>
    <row r="2517" s="2" customFormat="1" ht="16.8" customHeight="1">
      <c r="A2517" s="37"/>
      <c r="B2517" s="43"/>
      <c r="C2517" s="293" t="s">
        <v>1</v>
      </c>
      <c r="D2517" s="293" t="s">
        <v>916</v>
      </c>
      <c r="E2517" s="16" t="s">
        <v>1</v>
      </c>
      <c r="F2517" s="294">
        <v>0</v>
      </c>
      <c r="G2517" s="37"/>
      <c r="H2517" s="43"/>
    </row>
    <row r="2518" s="2" customFormat="1" ht="16.8" customHeight="1">
      <c r="A2518" s="37"/>
      <c r="B2518" s="43"/>
      <c r="C2518" s="293" t="s">
        <v>580</v>
      </c>
      <c r="D2518" s="293" t="s">
        <v>917</v>
      </c>
      <c r="E2518" s="16" t="s">
        <v>1</v>
      </c>
      <c r="F2518" s="294">
        <v>61.207999999999998</v>
      </c>
      <c r="G2518" s="37"/>
      <c r="H2518" s="43"/>
    </row>
    <row r="2519" s="2" customFormat="1" ht="16.8" customHeight="1">
      <c r="A2519" s="37"/>
      <c r="B2519" s="43"/>
      <c r="C2519" s="295" t="s">
        <v>2573</v>
      </c>
      <c r="D2519" s="37"/>
      <c r="E2519" s="37"/>
      <c r="F2519" s="37"/>
      <c r="G2519" s="37"/>
      <c r="H2519" s="43"/>
    </row>
    <row r="2520" s="2" customFormat="1" ht="16.8" customHeight="1">
      <c r="A2520" s="37"/>
      <c r="B2520" s="43"/>
      <c r="C2520" s="293" t="s">
        <v>923</v>
      </c>
      <c r="D2520" s="293" t="s">
        <v>924</v>
      </c>
      <c r="E2520" s="16" t="s">
        <v>364</v>
      </c>
      <c r="F2520" s="294">
        <v>146.90899999999999</v>
      </c>
      <c r="G2520" s="37"/>
      <c r="H2520" s="43"/>
    </row>
    <row r="2521" s="2" customFormat="1" ht="16.8" customHeight="1">
      <c r="A2521" s="37"/>
      <c r="B2521" s="43"/>
      <c r="C2521" s="289" t="s">
        <v>946</v>
      </c>
      <c r="D2521" s="290" t="s">
        <v>946</v>
      </c>
      <c r="E2521" s="291" t="s">
        <v>1</v>
      </c>
      <c r="F2521" s="292">
        <v>112.13800000000001</v>
      </c>
      <c r="G2521" s="37"/>
      <c r="H2521" s="43"/>
    </row>
    <row r="2522" s="2" customFormat="1" ht="16.8" customHeight="1">
      <c r="A2522" s="37"/>
      <c r="B2522" s="43"/>
      <c r="C2522" s="293" t="s">
        <v>946</v>
      </c>
      <c r="D2522" s="293" t="s">
        <v>947</v>
      </c>
      <c r="E2522" s="16" t="s">
        <v>1</v>
      </c>
      <c r="F2522" s="294">
        <v>112.13800000000001</v>
      </c>
      <c r="G2522" s="37"/>
      <c r="H2522" s="43"/>
    </row>
    <row r="2523" s="2" customFormat="1" ht="16.8" customHeight="1">
      <c r="A2523" s="37"/>
      <c r="B2523" s="43"/>
      <c r="C2523" s="289" t="s">
        <v>581</v>
      </c>
      <c r="D2523" s="290" t="s">
        <v>581</v>
      </c>
      <c r="E2523" s="291" t="s">
        <v>1</v>
      </c>
      <c r="F2523" s="292">
        <v>61.207999999999998</v>
      </c>
      <c r="G2523" s="37"/>
      <c r="H2523" s="43"/>
    </row>
    <row r="2524" s="2" customFormat="1" ht="16.8" customHeight="1">
      <c r="A2524" s="37"/>
      <c r="B2524" s="43"/>
      <c r="C2524" s="293" t="s">
        <v>1</v>
      </c>
      <c r="D2524" s="293" t="s">
        <v>916</v>
      </c>
      <c r="E2524" s="16" t="s">
        <v>1</v>
      </c>
      <c r="F2524" s="294">
        <v>0</v>
      </c>
      <c r="G2524" s="37"/>
      <c r="H2524" s="43"/>
    </row>
    <row r="2525" s="2" customFormat="1" ht="16.8" customHeight="1">
      <c r="A2525" s="37"/>
      <c r="B2525" s="43"/>
      <c r="C2525" s="293" t="s">
        <v>581</v>
      </c>
      <c r="D2525" s="293" t="s">
        <v>917</v>
      </c>
      <c r="E2525" s="16" t="s">
        <v>1</v>
      </c>
      <c r="F2525" s="294">
        <v>61.207999999999998</v>
      </c>
      <c r="G2525" s="37"/>
      <c r="H2525" s="43"/>
    </row>
    <row r="2526" s="2" customFormat="1" ht="16.8" customHeight="1">
      <c r="A2526" s="37"/>
      <c r="B2526" s="43"/>
      <c r="C2526" s="295" t="s">
        <v>2573</v>
      </c>
      <c r="D2526" s="37"/>
      <c r="E2526" s="37"/>
      <c r="F2526" s="37"/>
      <c r="G2526" s="37"/>
      <c r="H2526" s="43"/>
    </row>
    <row r="2527" s="2" customFormat="1" ht="16.8" customHeight="1">
      <c r="A2527" s="37"/>
      <c r="B2527" s="43"/>
      <c r="C2527" s="293" t="s">
        <v>991</v>
      </c>
      <c r="D2527" s="293" t="s">
        <v>992</v>
      </c>
      <c r="E2527" s="16" t="s">
        <v>364</v>
      </c>
      <c r="F2527" s="294">
        <v>149.93899999999999</v>
      </c>
      <c r="G2527" s="37"/>
      <c r="H2527" s="43"/>
    </row>
    <row r="2528" s="2" customFormat="1" ht="16.8" customHeight="1">
      <c r="A2528" s="37"/>
      <c r="B2528" s="43"/>
      <c r="C2528" s="289" t="s">
        <v>582</v>
      </c>
      <c r="D2528" s="290" t="s">
        <v>582</v>
      </c>
      <c r="E2528" s="291" t="s">
        <v>1</v>
      </c>
      <c r="F2528" s="292">
        <v>3.2309999999999999</v>
      </c>
      <c r="G2528" s="37"/>
      <c r="H2528" s="43"/>
    </row>
    <row r="2529" s="2" customFormat="1" ht="16.8" customHeight="1">
      <c r="A2529" s="37"/>
      <c r="B2529" s="43"/>
      <c r="C2529" s="293" t="s">
        <v>582</v>
      </c>
      <c r="D2529" s="293" t="s">
        <v>1013</v>
      </c>
      <c r="E2529" s="16" t="s">
        <v>1</v>
      </c>
      <c r="F2529" s="294">
        <v>3.2309999999999999</v>
      </c>
      <c r="G2529" s="37"/>
      <c r="H2529" s="43"/>
    </row>
    <row r="2530" s="2" customFormat="1" ht="16.8" customHeight="1">
      <c r="A2530" s="37"/>
      <c r="B2530" s="43"/>
      <c r="C2530" s="295" t="s">
        <v>2573</v>
      </c>
      <c r="D2530" s="37"/>
      <c r="E2530" s="37"/>
      <c r="F2530" s="37"/>
      <c r="G2530" s="37"/>
      <c r="H2530" s="43"/>
    </row>
    <row r="2531" s="2" customFormat="1" ht="16.8" customHeight="1">
      <c r="A2531" s="37"/>
      <c r="B2531" s="43"/>
      <c r="C2531" s="293" t="s">
        <v>1000</v>
      </c>
      <c r="D2531" s="293" t="s">
        <v>1001</v>
      </c>
      <c r="E2531" s="16" t="s">
        <v>364</v>
      </c>
      <c r="F2531" s="294">
        <v>1587.905</v>
      </c>
      <c r="G2531" s="37"/>
      <c r="H2531" s="43"/>
    </row>
    <row r="2532" s="2" customFormat="1" ht="16.8" customHeight="1">
      <c r="A2532" s="37"/>
      <c r="B2532" s="43"/>
      <c r="C2532" s="289" t="s">
        <v>585</v>
      </c>
      <c r="D2532" s="290" t="s">
        <v>585</v>
      </c>
      <c r="E2532" s="291" t="s">
        <v>1</v>
      </c>
      <c r="F2532" s="292">
        <v>-4.3049999999999997</v>
      </c>
      <c r="G2532" s="37"/>
      <c r="H2532" s="43"/>
    </row>
    <row r="2533" s="2" customFormat="1" ht="16.8" customHeight="1">
      <c r="A2533" s="37"/>
      <c r="B2533" s="43"/>
      <c r="C2533" s="293" t="s">
        <v>585</v>
      </c>
      <c r="D2533" s="293" t="s">
        <v>1055</v>
      </c>
      <c r="E2533" s="16" t="s">
        <v>1</v>
      </c>
      <c r="F2533" s="294">
        <v>-4.3049999999999997</v>
      </c>
      <c r="G2533" s="37"/>
      <c r="H2533" s="43"/>
    </row>
    <row r="2534" s="2" customFormat="1" ht="16.8" customHeight="1">
      <c r="A2534" s="37"/>
      <c r="B2534" s="43"/>
      <c r="C2534" s="295" t="s">
        <v>2573</v>
      </c>
      <c r="D2534" s="37"/>
      <c r="E2534" s="37"/>
      <c r="F2534" s="37"/>
      <c r="G2534" s="37"/>
      <c r="H2534" s="43"/>
    </row>
    <row r="2535" s="2" customFormat="1" ht="16.8" customHeight="1">
      <c r="A2535" s="37"/>
      <c r="B2535" s="43"/>
      <c r="C2535" s="293" t="s">
        <v>1046</v>
      </c>
      <c r="D2535" s="293" t="s">
        <v>1047</v>
      </c>
      <c r="E2535" s="16" t="s">
        <v>364</v>
      </c>
      <c r="F2535" s="294">
        <v>1492.6420000000001</v>
      </c>
      <c r="G2535" s="37"/>
      <c r="H2535" s="43"/>
    </row>
    <row r="2536" s="2" customFormat="1" ht="16.8" customHeight="1">
      <c r="A2536" s="37"/>
      <c r="B2536" s="43"/>
      <c r="C2536" s="289" t="s">
        <v>1122</v>
      </c>
      <c r="D2536" s="290" t="s">
        <v>1122</v>
      </c>
      <c r="E2536" s="291" t="s">
        <v>1</v>
      </c>
      <c r="F2536" s="292">
        <v>795.60000000000002</v>
      </c>
      <c r="G2536" s="37"/>
      <c r="H2536" s="43"/>
    </row>
    <row r="2537" s="2" customFormat="1" ht="16.8" customHeight="1">
      <c r="A2537" s="37"/>
      <c r="B2537" s="43"/>
      <c r="C2537" s="293" t="s">
        <v>1122</v>
      </c>
      <c r="D2537" s="293" t="s">
        <v>1123</v>
      </c>
      <c r="E2537" s="16" t="s">
        <v>1</v>
      </c>
      <c r="F2537" s="294">
        <v>795.60000000000002</v>
      </c>
      <c r="G2537" s="37"/>
      <c r="H2537" s="43"/>
    </row>
    <row r="2538" s="2" customFormat="1" ht="16.8" customHeight="1">
      <c r="A2538" s="37"/>
      <c r="B2538" s="43"/>
      <c r="C2538" s="289" t="s">
        <v>591</v>
      </c>
      <c r="D2538" s="290" t="s">
        <v>591</v>
      </c>
      <c r="E2538" s="291" t="s">
        <v>1</v>
      </c>
      <c r="F2538" s="292">
        <v>-4.3049999999999997</v>
      </c>
      <c r="G2538" s="37"/>
      <c r="H2538" s="43"/>
    </row>
    <row r="2539" s="2" customFormat="1" ht="16.8" customHeight="1">
      <c r="A2539" s="37"/>
      <c r="B2539" s="43"/>
      <c r="C2539" s="293" t="s">
        <v>591</v>
      </c>
      <c r="D2539" s="293" t="s">
        <v>1055</v>
      </c>
      <c r="E2539" s="16" t="s">
        <v>1</v>
      </c>
      <c r="F2539" s="294">
        <v>-4.3049999999999997</v>
      </c>
      <c r="G2539" s="37"/>
      <c r="H2539" s="43"/>
    </row>
    <row r="2540" s="2" customFormat="1" ht="16.8" customHeight="1">
      <c r="A2540" s="37"/>
      <c r="B2540" s="43"/>
      <c r="C2540" s="295" t="s">
        <v>2573</v>
      </c>
      <c r="D2540" s="37"/>
      <c r="E2540" s="37"/>
      <c r="F2540" s="37"/>
      <c r="G2540" s="37"/>
      <c r="H2540" s="43"/>
    </row>
    <row r="2541" s="2" customFormat="1" ht="16.8" customHeight="1">
      <c r="A2541" s="37"/>
      <c r="B2541" s="43"/>
      <c r="C2541" s="293" t="s">
        <v>1143</v>
      </c>
      <c r="D2541" s="293" t="s">
        <v>1144</v>
      </c>
      <c r="E2541" s="16" t="s">
        <v>364</v>
      </c>
      <c r="F2541" s="294">
        <v>1496.692</v>
      </c>
      <c r="G2541" s="37"/>
      <c r="H2541" s="43"/>
    </row>
    <row r="2542" s="2" customFormat="1" ht="16.8" customHeight="1">
      <c r="A2542" s="37"/>
      <c r="B2542" s="43"/>
      <c r="C2542" s="289" t="s">
        <v>2727</v>
      </c>
      <c r="D2542" s="290" t="s">
        <v>2727</v>
      </c>
      <c r="E2542" s="291" t="s">
        <v>1</v>
      </c>
      <c r="F2542" s="292">
        <v>-4.3049999999999997</v>
      </c>
      <c r="G2542" s="37"/>
      <c r="H2542" s="43"/>
    </row>
    <row r="2543" s="2" customFormat="1" ht="16.8" customHeight="1">
      <c r="A2543" s="37"/>
      <c r="B2543" s="43"/>
      <c r="C2543" s="293" t="s">
        <v>2727</v>
      </c>
      <c r="D2543" s="293" t="s">
        <v>1055</v>
      </c>
      <c r="E2543" s="16" t="s">
        <v>1</v>
      </c>
      <c r="F2543" s="294">
        <v>-4.3049999999999997</v>
      </c>
      <c r="G2543" s="37"/>
      <c r="H2543" s="43"/>
    </row>
    <row r="2544" s="2" customFormat="1" ht="16.8" customHeight="1">
      <c r="A2544" s="37"/>
      <c r="B2544" s="43"/>
      <c r="C2544" s="289" t="s">
        <v>2728</v>
      </c>
      <c r="D2544" s="290" t="s">
        <v>2728</v>
      </c>
      <c r="E2544" s="291" t="s">
        <v>1</v>
      </c>
      <c r="F2544" s="292">
        <v>61.207999999999998</v>
      </c>
      <c r="G2544" s="37"/>
      <c r="H2544" s="43"/>
    </row>
    <row r="2545" s="2" customFormat="1" ht="16.8" customHeight="1">
      <c r="A2545" s="37"/>
      <c r="B2545" s="43"/>
      <c r="C2545" s="293" t="s">
        <v>1</v>
      </c>
      <c r="D2545" s="293" t="s">
        <v>916</v>
      </c>
      <c r="E2545" s="16" t="s">
        <v>1</v>
      </c>
      <c r="F2545" s="294">
        <v>0</v>
      </c>
      <c r="G2545" s="37"/>
      <c r="H2545" s="43"/>
    </row>
    <row r="2546" s="2" customFormat="1" ht="16.8" customHeight="1">
      <c r="A2546" s="37"/>
      <c r="B2546" s="43"/>
      <c r="C2546" s="293" t="s">
        <v>2728</v>
      </c>
      <c r="D2546" s="293" t="s">
        <v>917</v>
      </c>
      <c r="E2546" s="16" t="s">
        <v>1</v>
      </c>
      <c r="F2546" s="294">
        <v>61.207999999999998</v>
      </c>
      <c r="G2546" s="37"/>
      <c r="H2546" s="43"/>
    </row>
    <row r="2547" s="2" customFormat="1" ht="16.8" customHeight="1">
      <c r="A2547" s="37"/>
      <c r="B2547" s="43"/>
      <c r="C2547" s="289" t="s">
        <v>2729</v>
      </c>
      <c r="D2547" s="290" t="s">
        <v>2729</v>
      </c>
      <c r="E2547" s="291" t="s">
        <v>1</v>
      </c>
      <c r="F2547" s="292">
        <v>61.207999999999998</v>
      </c>
      <c r="G2547" s="37"/>
      <c r="H2547" s="43"/>
    </row>
    <row r="2548" s="2" customFormat="1" ht="16.8" customHeight="1">
      <c r="A2548" s="37"/>
      <c r="B2548" s="43"/>
      <c r="C2548" s="293" t="s">
        <v>1</v>
      </c>
      <c r="D2548" s="293" t="s">
        <v>916</v>
      </c>
      <c r="E2548" s="16" t="s">
        <v>1</v>
      </c>
      <c r="F2548" s="294">
        <v>0</v>
      </c>
      <c r="G2548" s="37"/>
      <c r="H2548" s="43"/>
    </row>
    <row r="2549" s="2" customFormat="1" ht="16.8" customHeight="1">
      <c r="A2549" s="37"/>
      <c r="B2549" s="43"/>
      <c r="C2549" s="293" t="s">
        <v>2729</v>
      </c>
      <c r="D2549" s="293" t="s">
        <v>917</v>
      </c>
      <c r="E2549" s="16" t="s">
        <v>1</v>
      </c>
      <c r="F2549" s="294">
        <v>61.207999999999998</v>
      </c>
      <c r="G2549" s="37"/>
      <c r="H2549" s="43"/>
    </row>
    <row r="2550" s="2" customFormat="1" ht="16.8" customHeight="1">
      <c r="A2550" s="37"/>
      <c r="B2550" s="43"/>
      <c r="C2550" s="289" t="s">
        <v>593</v>
      </c>
      <c r="D2550" s="290" t="s">
        <v>593</v>
      </c>
      <c r="E2550" s="291" t="s">
        <v>1</v>
      </c>
      <c r="F2550" s="292">
        <v>174.88</v>
      </c>
      <c r="G2550" s="37"/>
      <c r="H2550" s="43"/>
    </row>
    <row r="2551" s="2" customFormat="1" ht="16.8" customHeight="1">
      <c r="A2551" s="37"/>
      <c r="B2551" s="43"/>
      <c r="C2551" s="293" t="s">
        <v>1</v>
      </c>
      <c r="D2551" s="293" t="s">
        <v>1189</v>
      </c>
      <c r="E2551" s="16" t="s">
        <v>1</v>
      </c>
      <c r="F2551" s="294">
        <v>0</v>
      </c>
      <c r="G2551" s="37"/>
      <c r="H2551" s="43"/>
    </row>
    <row r="2552" s="2" customFormat="1" ht="16.8" customHeight="1">
      <c r="A2552" s="37"/>
      <c r="B2552" s="43"/>
      <c r="C2552" s="293" t="s">
        <v>593</v>
      </c>
      <c r="D2552" s="293" t="s">
        <v>1190</v>
      </c>
      <c r="E2552" s="16" t="s">
        <v>1</v>
      </c>
      <c r="F2552" s="294">
        <v>174.88</v>
      </c>
      <c r="G2552" s="37"/>
      <c r="H2552" s="43"/>
    </row>
    <row r="2553" s="2" customFormat="1" ht="16.8" customHeight="1">
      <c r="A2553" s="37"/>
      <c r="B2553" s="43"/>
      <c r="C2553" s="295" t="s">
        <v>2573</v>
      </c>
      <c r="D2553" s="37"/>
      <c r="E2553" s="37"/>
      <c r="F2553" s="37"/>
      <c r="G2553" s="37"/>
      <c r="H2553" s="43"/>
    </row>
    <row r="2554" s="2" customFormat="1" ht="16.8" customHeight="1">
      <c r="A2554" s="37"/>
      <c r="B2554" s="43"/>
      <c r="C2554" s="293" t="s">
        <v>1176</v>
      </c>
      <c r="D2554" s="293" t="s">
        <v>1177</v>
      </c>
      <c r="E2554" s="16" t="s">
        <v>423</v>
      </c>
      <c r="F2554" s="294">
        <v>1458.1099999999999</v>
      </c>
      <c r="G2554" s="37"/>
      <c r="H2554" s="43"/>
    </row>
    <row r="2555" s="2" customFormat="1" ht="16.8" customHeight="1">
      <c r="A2555" s="37"/>
      <c r="B2555" s="43"/>
      <c r="C2555" s="289" t="s">
        <v>597</v>
      </c>
      <c r="D2555" s="290" t="s">
        <v>597</v>
      </c>
      <c r="E2555" s="291" t="s">
        <v>1</v>
      </c>
      <c r="F2555" s="292">
        <v>2.544</v>
      </c>
      <c r="G2555" s="37"/>
      <c r="H2555" s="43"/>
    </row>
    <row r="2556" s="2" customFormat="1" ht="16.8" customHeight="1">
      <c r="A2556" s="37"/>
      <c r="B2556" s="43"/>
      <c r="C2556" s="293" t="s">
        <v>1</v>
      </c>
      <c r="D2556" s="293" t="s">
        <v>1011</v>
      </c>
      <c r="E2556" s="16" t="s">
        <v>1</v>
      </c>
      <c r="F2556" s="294">
        <v>0</v>
      </c>
      <c r="G2556" s="37"/>
      <c r="H2556" s="43"/>
    </row>
    <row r="2557" s="2" customFormat="1" ht="16.8" customHeight="1">
      <c r="A2557" s="37"/>
      <c r="B2557" s="43"/>
      <c r="C2557" s="293" t="s">
        <v>597</v>
      </c>
      <c r="D2557" s="293" t="s">
        <v>1250</v>
      </c>
      <c r="E2557" s="16" t="s">
        <v>1</v>
      </c>
      <c r="F2557" s="294">
        <v>2.544</v>
      </c>
      <c r="G2557" s="37"/>
      <c r="H2557" s="43"/>
    </row>
    <row r="2558" s="2" customFormat="1" ht="16.8" customHeight="1">
      <c r="A2558" s="37"/>
      <c r="B2558" s="43"/>
      <c r="C2558" s="295" t="s">
        <v>2573</v>
      </c>
      <c r="D2558" s="37"/>
      <c r="E2558" s="37"/>
      <c r="F2558" s="37"/>
      <c r="G2558" s="37"/>
      <c r="H2558" s="43"/>
    </row>
    <row r="2559" s="2" customFormat="1" ht="16.8" customHeight="1">
      <c r="A2559" s="37"/>
      <c r="B2559" s="43"/>
      <c r="C2559" s="293" t="s">
        <v>1241</v>
      </c>
      <c r="D2559" s="293" t="s">
        <v>1242</v>
      </c>
      <c r="E2559" s="16" t="s">
        <v>364</v>
      </c>
      <c r="F2559" s="294">
        <v>1611.2560000000001</v>
      </c>
      <c r="G2559" s="37"/>
      <c r="H2559" s="43"/>
    </row>
    <row r="2560" s="2" customFormat="1" ht="16.8" customHeight="1">
      <c r="A2560" s="37"/>
      <c r="B2560" s="43"/>
      <c r="C2560" s="289" t="s">
        <v>601</v>
      </c>
      <c r="D2560" s="290" t="s">
        <v>601</v>
      </c>
      <c r="E2560" s="291" t="s">
        <v>1</v>
      </c>
      <c r="F2560" s="292">
        <v>9.4499999999999993</v>
      </c>
      <c r="G2560" s="37"/>
      <c r="H2560" s="43"/>
    </row>
    <row r="2561" s="2" customFormat="1" ht="16.8" customHeight="1">
      <c r="A2561" s="37"/>
      <c r="B2561" s="43"/>
      <c r="C2561" s="293" t="s">
        <v>601</v>
      </c>
      <c r="D2561" s="293" t="s">
        <v>1276</v>
      </c>
      <c r="E2561" s="16" t="s">
        <v>1</v>
      </c>
      <c r="F2561" s="294">
        <v>9.4499999999999993</v>
      </c>
      <c r="G2561" s="37"/>
      <c r="H2561" s="43"/>
    </row>
    <row r="2562" s="2" customFormat="1" ht="16.8" customHeight="1">
      <c r="A2562" s="37"/>
      <c r="B2562" s="43"/>
      <c r="C2562" s="295" t="s">
        <v>2573</v>
      </c>
      <c r="D2562" s="37"/>
      <c r="E2562" s="37"/>
      <c r="F2562" s="37"/>
      <c r="G2562" s="37"/>
      <c r="H2562" s="43"/>
    </row>
    <row r="2563" s="2" customFormat="1" ht="16.8" customHeight="1">
      <c r="A2563" s="37"/>
      <c r="B2563" s="43"/>
      <c r="C2563" s="293" t="s">
        <v>1257</v>
      </c>
      <c r="D2563" s="293" t="s">
        <v>1258</v>
      </c>
      <c r="E2563" s="16" t="s">
        <v>364</v>
      </c>
      <c r="F2563" s="294">
        <v>126.273</v>
      </c>
      <c r="G2563" s="37"/>
      <c r="H2563" s="43"/>
    </row>
    <row r="2564" s="2" customFormat="1" ht="16.8" customHeight="1">
      <c r="A2564" s="37"/>
      <c r="B2564" s="43"/>
      <c r="C2564" s="289" t="s">
        <v>605</v>
      </c>
      <c r="D2564" s="290" t="s">
        <v>605</v>
      </c>
      <c r="E2564" s="291" t="s">
        <v>1</v>
      </c>
      <c r="F2564" s="292">
        <v>16.170000000000002</v>
      </c>
      <c r="G2564" s="37"/>
      <c r="H2564" s="43"/>
    </row>
    <row r="2565" s="2" customFormat="1" ht="16.8" customHeight="1">
      <c r="A2565" s="37"/>
      <c r="B2565" s="43"/>
      <c r="C2565" s="293" t="s">
        <v>605</v>
      </c>
      <c r="D2565" s="293" t="s">
        <v>1324</v>
      </c>
      <c r="E2565" s="16" t="s">
        <v>1</v>
      </c>
      <c r="F2565" s="294">
        <v>16.170000000000002</v>
      </c>
      <c r="G2565" s="37"/>
      <c r="H2565" s="43"/>
    </row>
    <row r="2566" s="2" customFormat="1" ht="16.8" customHeight="1">
      <c r="A2566" s="37"/>
      <c r="B2566" s="43"/>
      <c r="C2566" s="295" t="s">
        <v>2573</v>
      </c>
      <c r="D2566" s="37"/>
      <c r="E2566" s="37"/>
      <c r="F2566" s="37"/>
      <c r="G2566" s="37"/>
      <c r="H2566" s="43"/>
    </row>
    <row r="2567" s="2" customFormat="1" ht="16.8" customHeight="1">
      <c r="A2567" s="37"/>
      <c r="B2567" s="43"/>
      <c r="C2567" s="293" t="s">
        <v>1311</v>
      </c>
      <c r="D2567" s="293" t="s">
        <v>1312</v>
      </c>
      <c r="E2567" s="16" t="s">
        <v>364</v>
      </c>
      <c r="F2567" s="294">
        <v>1697.3119999999999</v>
      </c>
      <c r="G2567" s="37"/>
      <c r="H2567" s="43"/>
    </row>
    <row r="2568" s="2" customFormat="1" ht="16.8" customHeight="1">
      <c r="A2568" s="37"/>
      <c r="B2568" s="43"/>
      <c r="C2568" s="289" t="s">
        <v>608</v>
      </c>
      <c r="D2568" s="290" t="s">
        <v>608</v>
      </c>
      <c r="E2568" s="291" t="s">
        <v>1</v>
      </c>
      <c r="F2568" s="292">
        <v>1.752</v>
      </c>
      <c r="G2568" s="37"/>
      <c r="H2568" s="43"/>
    </row>
    <row r="2569" s="2" customFormat="1" ht="16.8" customHeight="1">
      <c r="A2569" s="37"/>
      <c r="B2569" s="43"/>
      <c r="C2569" s="293" t="s">
        <v>608</v>
      </c>
      <c r="D2569" s="293" t="s">
        <v>1248</v>
      </c>
      <c r="E2569" s="16" t="s">
        <v>1</v>
      </c>
      <c r="F2569" s="294">
        <v>1.752</v>
      </c>
      <c r="G2569" s="37"/>
      <c r="H2569" s="43"/>
    </row>
    <row r="2570" s="2" customFormat="1" ht="16.8" customHeight="1">
      <c r="A2570" s="37"/>
      <c r="B2570" s="43"/>
      <c r="C2570" s="295" t="s">
        <v>2573</v>
      </c>
      <c r="D2570" s="37"/>
      <c r="E2570" s="37"/>
      <c r="F2570" s="37"/>
      <c r="G2570" s="37"/>
      <c r="H2570" s="43"/>
    </row>
    <row r="2571" s="2" customFormat="1" ht="16.8" customHeight="1">
      <c r="A2571" s="37"/>
      <c r="B2571" s="43"/>
      <c r="C2571" s="293" t="s">
        <v>1332</v>
      </c>
      <c r="D2571" s="293" t="s">
        <v>1333</v>
      </c>
      <c r="E2571" s="16" t="s">
        <v>1157</v>
      </c>
      <c r="F2571" s="294">
        <v>1993.1669999999999</v>
      </c>
      <c r="G2571" s="37"/>
      <c r="H2571" s="43"/>
    </row>
    <row r="2572" s="2" customFormat="1" ht="16.8" customHeight="1">
      <c r="A2572" s="37"/>
      <c r="B2572" s="43"/>
      <c r="C2572" s="289" t="s">
        <v>2730</v>
      </c>
      <c r="D2572" s="290" t="s">
        <v>2730</v>
      </c>
      <c r="E2572" s="291" t="s">
        <v>1</v>
      </c>
      <c r="F2572" s="292">
        <v>4.3200000000000003</v>
      </c>
      <c r="G2572" s="37"/>
      <c r="H2572" s="43"/>
    </row>
    <row r="2573" s="2" customFormat="1" ht="16.8" customHeight="1">
      <c r="A2573" s="37"/>
      <c r="B2573" s="43"/>
      <c r="C2573" s="293" t="s">
        <v>2730</v>
      </c>
      <c r="D2573" s="293" t="s">
        <v>1338</v>
      </c>
      <c r="E2573" s="16" t="s">
        <v>1</v>
      </c>
      <c r="F2573" s="294">
        <v>4.3200000000000003</v>
      </c>
      <c r="G2573" s="37"/>
      <c r="H2573" s="43"/>
    </row>
    <row r="2574" s="2" customFormat="1" ht="16.8" customHeight="1">
      <c r="A2574" s="37"/>
      <c r="B2574" s="43"/>
      <c r="C2574" s="295" t="s">
        <v>2573</v>
      </c>
      <c r="D2574" s="37"/>
      <c r="E2574" s="37"/>
      <c r="F2574" s="37"/>
      <c r="G2574" s="37"/>
      <c r="H2574" s="43"/>
    </row>
    <row r="2575" s="2" customFormat="1">
      <c r="A2575" s="37"/>
      <c r="B2575" s="43"/>
      <c r="C2575" s="293" t="s">
        <v>2471</v>
      </c>
      <c r="D2575" s="293" t="s">
        <v>2472</v>
      </c>
      <c r="E2575" s="16" t="s">
        <v>364</v>
      </c>
      <c r="F2575" s="294">
        <v>1993.1659999999999</v>
      </c>
      <c r="G2575" s="37"/>
      <c r="H2575" s="43"/>
    </row>
    <row r="2576" s="2" customFormat="1" ht="16.8" customHeight="1">
      <c r="A2576" s="37"/>
      <c r="B2576" s="43"/>
      <c r="C2576" s="289" t="s">
        <v>2731</v>
      </c>
      <c r="D2576" s="290" t="s">
        <v>2731</v>
      </c>
      <c r="E2576" s="291" t="s">
        <v>1</v>
      </c>
      <c r="F2576" s="292">
        <v>82.192999999999998</v>
      </c>
      <c r="G2576" s="37"/>
      <c r="H2576" s="43"/>
    </row>
    <row r="2577" s="2" customFormat="1" ht="16.8" customHeight="1">
      <c r="A2577" s="37"/>
      <c r="B2577" s="43"/>
      <c r="C2577" s="293" t="s">
        <v>2731</v>
      </c>
      <c r="D2577" s="293" t="s">
        <v>2732</v>
      </c>
      <c r="E2577" s="16" t="s">
        <v>1</v>
      </c>
      <c r="F2577" s="294">
        <v>82.192999999999998</v>
      </c>
      <c r="G2577" s="37"/>
      <c r="H2577" s="43"/>
    </row>
    <row r="2578" s="2" customFormat="1" ht="16.8" customHeight="1">
      <c r="A2578" s="37"/>
      <c r="B2578" s="43"/>
      <c r="C2578" s="289" t="s">
        <v>2733</v>
      </c>
      <c r="D2578" s="290" t="s">
        <v>2733</v>
      </c>
      <c r="E2578" s="291" t="s">
        <v>1</v>
      </c>
      <c r="F2578" s="292">
        <v>82.192999999999998</v>
      </c>
      <c r="G2578" s="37"/>
      <c r="H2578" s="43"/>
    </row>
    <row r="2579" s="2" customFormat="1" ht="16.8" customHeight="1">
      <c r="A2579" s="37"/>
      <c r="B2579" s="43"/>
      <c r="C2579" s="293" t="s">
        <v>2733</v>
      </c>
      <c r="D2579" s="293" t="s">
        <v>2734</v>
      </c>
      <c r="E2579" s="16" t="s">
        <v>1</v>
      </c>
      <c r="F2579" s="294">
        <v>82.192999999999998</v>
      </c>
      <c r="G2579" s="37"/>
      <c r="H2579" s="43"/>
    </row>
    <row r="2580" s="2" customFormat="1" ht="16.8" customHeight="1">
      <c r="A2580" s="37"/>
      <c r="B2580" s="43"/>
      <c r="C2580" s="289" t="s">
        <v>610</v>
      </c>
      <c r="D2580" s="290" t="s">
        <v>610</v>
      </c>
      <c r="E2580" s="291" t="s">
        <v>1</v>
      </c>
      <c r="F2580" s="292">
        <v>35.152000000000001</v>
      </c>
      <c r="G2580" s="37"/>
      <c r="H2580" s="43"/>
    </row>
    <row r="2581" s="2" customFormat="1" ht="16.8" customHeight="1">
      <c r="A2581" s="37"/>
      <c r="B2581" s="43"/>
      <c r="C2581" s="293" t="s">
        <v>1</v>
      </c>
      <c r="D2581" s="293" t="s">
        <v>918</v>
      </c>
      <c r="E2581" s="16" t="s">
        <v>1</v>
      </c>
      <c r="F2581" s="294">
        <v>0</v>
      </c>
      <c r="G2581" s="37"/>
      <c r="H2581" s="43"/>
    </row>
    <row r="2582" s="2" customFormat="1" ht="16.8" customHeight="1">
      <c r="A2582" s="37"/>
      <c r="B2582" s="43"/>
      <c r="C2582" s="293" t="s">
        <v>610</v>
      </c>
      <c r="D2582" s="293" t="s">
        <v>919</v>
      </c>
      <c r="E2582" s="16" t="s">
        <v>1</v>
      </c>
      <c r="F2582" s="294">
        <v>35.152000000000001</v>
      </c>
      <c r="G2582" s="37"/>
      <c r="H2582" s="43"/>
    </row>
    <row r="2583" s="2" customFormat="1" ht="16.8" customHeight="1">
      <c r="A2583" s="37"/>
      <c r="B2583" s="43"/>
      <c r="C2583" s="295" t="s">
        <v>2573</v>
      </c>
      <c r="D2583" s="37"/>
      <c r="E2583" s="37"/>
      <c r="F2583" s="37"/>
      <c r="G2583" s="37"/>
      <c r="H2583" s="43"/>
    </row>
    <row r="2584" s="2" customFormat="1" ht="16.8" customHeight="1">
      <c r="A2584" s="37"/>
      <c r="B2584" s="43"/>
      <c r="C2584" s="293" t="s">
        <v>898</v>
      </c>
      <c r="D2584" s="293" t="s">
        <v>899</v>
      </c>
      <c r="E2584" s="16" t="s">
        <v>364</v>
      </c>
      <c r="F2584" s="294">
        <v>180.98500000000001</v>
      </c>
      <c r="G2584" s="37"/>
      <c r="H2584" s="43"/>
    </row>
    <row r="2585" s="2" customFormat="1" ht="16.8" customHeight="1">
      <c r="A2585" s="37"/>
      <c r="B2585" s="43"/>
      <c r="C2585" s="289" t="s">
        <v>930</v>
      </c>
      <c r="D2585" s="290" t="s">
        <v>930</v>
      </c>
      <c r="E2585" s="291" t="s">
        <v>1</v>
      </c>
      <c r="F2585" s="292">
        <v>146.90899999999999</v>
      </c>
      <c r="G2585" s="37"/>
      <c r="H2585" s="43"/>
    </row>
    <row r="2586" s="2" customFormat="1" ht="16.8" customHeight="1">
      <c r="A2586" s="37"/>
      <c r="B2586" s="43"/>
      <c r="C2586" s="293" t="s">
        <v>930</v>
      </c>
      <c r="D2586" s="293" t="s">
        <v>931</v>
      </c>
      <c r="E2586" s="16" t="s">
        <v>1</v>
      </c>
      <c r="F2586" s="294">
        <v>146.90899999999999</v>
      </c>
      <c r="G2586" s="37"/>
      <c r="H2586" s="43"/>
    </row>
    <row r="2587" s="2" customFormat="1" ht="16.8" customHeight="1">
      <c r="A2587" s="37"/>
      <c r="B2587" s="43"/>
      <c r="C2587" s="289" t="s">
        <v>948</v>
      </c>
      <c r="D2587" s="290" t="s">
        <v>948</v>
      </c>
      <c r="E2587" s="291" t="s">
        <v>1</v>
      </c>
      <c r="F2587" s="292">
        <v>123.352</v>
      </c>
      <c r="G2587" s="37"/>
      <c r="H2587" s="43"/>
    </row>
    <row r="2588" s="2" customFormat="1" ht="16.8" customHeight="1">
      <c r="A2588" s="37"/>
      <c r="B2588" s="43"/>
      <c r="C2588" s="293" t="s">
        <v>948</v>
      </c>
      <c r="D2588" s="293" t="s">
        <v>949</v>
      </c>
      <c r="E2588" s="16" t="s">
        <v>1</v>
      </c>
      <c r="F2588" s="294">
        <v>123.352</v>
      </c>
      <c r="G2588" s="37"/>
      <c r="H2588" s="43"/>
    </row>
    <row r="2589" s="2" customFormat="1" ht="16.8" customHeight="1">
      <c r="A2589" s="37"/>
      <c r="B2589" s="43"/>
      <c r="C2589" s="289" t="s">
        <v>996</v>
      </c>
      <c r="D2589" s="290" t="s">
        <v>996</v>
      </c>
      <c r="E2589" s="291" t="s">
        <v>1</v>
      </c>
      <c r="F2589" s="292">
        <v>146.999</v>
      </c>
      <c r="G2589" s="37"/>
      <c r="H2589" s="43"/>
    </row>
    <row r="2590" s="2" customFormat="1" ht="16.8" customHeight="1">
      <c r="A2590" s="37"/>
      <c r="B2590" s="43"/>
      <c r="C2590" s="293" t="s">
        <v>996</v>
      </c>
      <c r="D2590" s="293" t="s">
        <v>997</v>
      </c>
      <c r="E2590" s="16" t="s">
        <v>1</v>
      </c>
      <c r="F2590" s="294">
        <v>146.999</v>
      </c>
      <c r="G2590" s="37"/>
      <c r="H2590" s="43"/>
    </row>
    <row r="2591" s="2" customFormat="1" ht="16.8" customHeight="1">
      <c r="A2591" s="37"/>
      <c r="B2591" s="43"/>
      <c r="C2591" s="289" t="s">
        <v>612</v>
      </c>
      <c r="D2591" s="290" t="s">
        <v>612</v>
      </c>
      <c r="E2591" s="291" t="s">
        <v>1</v>
      </c>
      <c r="F2591" s="292">
        <v>2.4060000000000001</v>
      </c>
      <c r="G2591" s="37"/>
      <c r="H2591" s="43"/>
    </row>
    <row r="2592" s="2" customFormat="1" ht="16.8" customHeight="1">
      <c r="A2592" s="37"/>
      <c r="B2592" s="43"/>
      <c r="C2592" s="293" t="s">
        <v>612</v>
      </c>
      <c r="D2592" s="293" t="s">
        <v>1014</v>
      </c>
      <c r="E2592" s="16" t="s">
        <v>1</v>
      </c>
      <c r="F2592" s="294">
        <v>2.4060000000000001</v>
      </c>
      <c r="G2592" s="37"/>
      <c r="H2592" s="43"/>
    </row>
    <row r="2593" s="2" customFormat="1" ht="16.8" customHeight="1">
      <c r="A2593" s="37"/>
      <c r="B2593" s="43"/>
      <c r="C2593" s="295" t="s">
        <v>2573</v>
      </c>
      <c r="D2593" s="37"/>
      <c r="E2593" s="37"/>
      <c r="F2593" s="37"/>
      <c r="G2593" s="37"/>
      <c r="H2593" s="43"/>
    </row>
    <row r="2594" s="2" customFormat="1" ht="16.8" customHeight="1">
      <c r="A2594" s="37"/>
      <c r="B2594" s="43"/>
      <c r="C2594" s="293" t="s">
        <v>1000</v>
      </c>
      <c r="D2594" s="293" t="s">
        <v>1001</v>
      </c>
      <c r="E2594" s="16" t="s">
        <v>364</v>
      </c>
      <c r="F2594" s="294">
        <v>1587.905</v>
      </c>
      <c r="G2594" s="37"/>
      <c r="H2594" s="43"/>
    </row>
    <row r="2595" s="2" customFormat="1" ht="16.8" customHeight="1">
      <c r="A2595" s="37"/>
      <c r="B2595" s="43"/>
      <c r="C2595" s="289" t="s">
        <v>1056</v>
      </c>
      <c r="D2595" s="290" t="s">
        <v>1056</v>
      </c>
      <c r="E2595" s="291" t="s">
        <v>1</v>
      </c>
      <c r="F2595" s="292">
        <v>137.374</v>
      </c>
      <c r="G2595" s="37"/>
      <c r="H2595" s="43"/>
    </row>
    <row r="2596" s="2" customFormat="1" ht="16.8" customHeight="1">
      <c r="A2596" s="37"/>
      <c r="B2596" s="43"/>
      <c r="C2596" s="293" t="s">
        <v>1056</v>
      </c>
      <c r="D2596" s="293" t="s">
        <v>1057</v>
      </c>
      <c r="E2596" s="16" t="s">
        <v>1</v>
      </c>
      <c r="F2596" s="294">
        <v>137.374</v>
      </c>
      <c r="G2596" s="37"/>
      <c r="H2596" s="43"/>
    </row>
    <row r="2597" s="2" customFormat="1" ht="16.8" customHeight="1">
      <c r="A2597" s="37"/>
      <c r="B2597" s="43"/>
      <c r="C2597" s="289" t="s">
        <v>1124</v>
      </c>
      <c r="D2597" s="290" t="s">
        <v>1124</v>
      </c>
      <c r="E2597" s="291" t="s">
        <v>1</v>
      </c>
      <c r="F2597" s="292">
        <v>978.29999999999995</v>
      </c>
      <c r="G2597" s="37"/>
      <c r="H2597" s="43"/>
    </row>
    <row r="2598" s="2" customFormat="1" ht="16.8" customHeight="1">
      <c r="A2598" s="37"/>
      <c r="B2598" s="43"/>
      <c r="C2598" s="293" t="s">
        <v>1124</v>
      </c>
      <c r="D2598" s="293" t="s">
        <v>1125</v>
      </c>
      <c r="E2598" s="16" t="s">
        <v>1</v>
      </c>
      <c r="F2598" s="294">
        <v>978.29999999999995</v>
      </c>
      <c r="G2598" s="37"/>
      <c r="H2598" s="43"/>
    </row>
    <row r="2599" s="2" customFormat="1" ht="16.8" customHeight="1">
      <c r="A2599" s="37"/>
      <c r="B2599" s="43"/>
      <c r="C2599" s="289" t="s">
        <v>1147</v>
      </c>
      <c r="D2599" s="290" t="s">
        <v>1147</v>
      </c>
      <c r="E2599" s="291" t="s">
        <v>1</v>
      </c>
      <c r="F2599" s="292">
        <v>137.374</v>
      </c>
      <c r="G2599" s="37"/>
      <c r="H2599" s="43"/>
    </row>
    <row r="2600" s="2" customFormat="1" ht="16.8" customHeight="1">
      <c r="A2600" s="37"/>
      <c r="B2600" s="43"/>
      <c r="C2600" s="293" t="s">
        <v>1147</v>
      </c>
      <c r="D2600" s="293" t="s">
        <v>1148</v>
      </c>
      <c r="E2600" s="16" t="s">
        <v>1</v>
      </c>
      <c r="F2600" s="294">
        <v>137.374</v>
      </c>
      <c r="G2600" s="37"/>
      <c r="H2600" s="43"/>
    </row>
    <row r="2601" s="2" customFormat="1" ht="16.8" customHeight="1">
      <c r="A2601" s="37"/>
      <c r="B2601" s="43"/>
      <c r="C2601" s="289" t="s">
        <v>2735</v>
      </c>
      <c r="D2601" s="290" t="s">
        <v>2735</v>
      </c>
      <c r="E2601" s="291" t="s">
        <v>1</v>
      </c>
      <c r="F2601" s="292">
        <v>44.280000000000001</v>
      </c>
      <c r="G2601" s="37"/>
      <c r="H2601" s="43"/>
    </row>
    <row r="2602" s="2" customFormat="1" ht="16.8" customHeight="1">
      <c r="A2602" s="37"/>
      <c r="B2602" s="43"/>
      <c r="C2602" s="293" t="s">
        <v>1</v>
      </c>
      <c r="D2602" s="293" t="s">
        <v>1111</v>
      </c>
      <c r="E2602" s="16" t="s">
        <v>1</v>
      </c>
      <c r="F2602" s="294">
        <v>0</v>
      </c>
      <c r="G2602" s="37"/>
      <c r="H2602" s="43"/>
    </row>
    <row r="2603" s="2" customFormat="1" ht="16.8" customHeight="1">
      <c r="A2603" s="37"/>
      <c r="B2603" s="43"/>
      <c r="C2603" s="293" t="s">
        <v>2735</v>
      </c>
      <c r="D2603" s="293" t="s">
        <v>2736</v>
      </c>
      <c r="E2603" s="16" t="s">
        <v>1</v>
      </c>
      <c r="F2603" s="294">
        <v>44.280000000000001</v>
      </c>
      <c r="G2603" s="37"/>
      <c r="H2603" s="43"/>
    </row>
    <row r="2604" s="2" customFormat="1" ht="16.8" customHeight="1">
      <c r="A2604" s="37"/>
      <c r="B2604" s="43"/>
      <c r="C2604" s="289" t="s">
        <v>2737</v>
      </c>
      <c r="D2604" s="290" t="s">
        <v>2737</v>
      </c>
      <c r="E2604" s="291" t="s">
        <v>1</v>
      </c>
      <c r="F2604" s="292">
        <v>35.152000000000001</v>
      </c>
      <c r="G2604" s="37"/>
      <c r="H2604" s="43"/>
    </row>
    <row r="2605" s="2" customFormat="1" ht="16.8" customHeight="1">
      <c r="A2605" s="37"/>
      <c r="B2605" s="43"/>
      <c r="C2605" s="293" t="s">
        <v>1</v>
      </c>
      <c r="D2605" s="293" t="s">
        <v>918</v>
      </c>
      <c r="E2605" s="16" t="s">
        <v>1</v>
      </c>
      <c r="F2605" s="294">
        <v>0</v>
      </c>
      <c r="G2605" s="37"/>
      <c r="H2605" s="43"/>
    </row>
    <row r="2606" s="2" customFormat="1" ht="16.8" customHeight="1">
      <c r="A2606" s="37"/>
      <c r="B2606" s="43"/>
      <c r="C2606" s="293" t="s">
        <v>2737</v>
      </c>
      <c r="D2606" s="293" t="s">
        <v>919</v>
      </c>
      <c r="E2606" s="16" t="s">
        <v>1</v>
      </c>
      <c r="F2606" s="294">
        <v>35.152000000000001</v>
      </c>
      <c r="G2606" s="37"/>
      <c r="H2606" s="43"/>
    </row>
    <row r="2607" s="2" customFormat="1" ht="16.8" customHeight="1">
      <c r="A2607" s="37"/>
      <c r="B2607" s="43"/>
      <c r="C2607" s="289" t="s">
        <v>2738</v>
      </c>
      <c r="D2607" s="290" t="s">
        <v>2738</v>
      </c>
      <c r="E2607" s="291" t="s">
        <v>1</v>
      </c>
      <c r="F2607" s="292">
        <v>35.152000000000001</v>
      </c>
      <c r="G2607" s="37"/>
      <c r="H2607" s="43"/>
    </row>
    <row r="2608" s="2" customFormat="1" ht="16.8" customHeight="1">
      <c r="A2608" s="37"/>
      <c r="B2608" s="43"/>
      <c r="C2608" s="293" t="s">
        <v>1</v>
      </c>
      <c r="D2608" s="293" t="s">
        <v>918</v>
      </c>
      <c r="E2608" s="16" t="s">
        <v>1</v>
      </c>
      <c r="F2608" s="294">
        <v>0</v>
      </c>
      <c r="G2608" s="37"/>
      <c r="H2608" s="43"/>
    </row>
    <row r="2609" s="2" customFormat="1" ht="16.8" customHeight="1">
      <c r="A2609" s="37"/>
      <c r="B2609" s="43"/>
      <c r="C2609" s="293" t="s">
        <v>2738</v>
      </c>
      <c r="D2609" s="293" t="s">
        <v>919</v>
      </c>
      <c r="E2609" s="16" t="s">
        <v>1</v>
      </c>
      <c r="F2609" s="294">
        <v>35.152000000000001</v>
      </c>
      <c r="G2609" s="37"/>
      <c r="H2609" s="43"/>
    </row>
    <row r="2610" s="2" customFormat="1" ht="16.8" customHeight="1">
      <c r="A2610" s="37"/>
      <c r="B2610" s="43"/>
      <c r="C2610" s="289" t="s">
        <v>613</v>
      </c>
      <c r="D2610" s="290" t="s">
        <v>613</v>
      </c>
      <c r="E2610" s="291" t="s">
        <v>1</v>
      </c>
      <c r="F2610" s="292">
        <v>18.600000000000001</v>
      </c>
      <c r="G2610" s="37"/>
      <c r="H2610" s="43"/>
    </row>
    <row r="2611" s="2" customFormat="1" ht="16.8" customHeight="1">
      <c r="A2611" s="37"/>
      <c r="B2611" s="43"/>
      <c r="C2611" s="293" t="s">
        <v>1</v>
      </c>
      <c r="D2611" s="293" t="s">
        <v>1191</v>
      </c>
      <c r="E2611" s="16" t="s">
        <v>1</v>
      </c>
      <c r="F2611" s="294">
        <v>0</v>
      </c>
      <c r="G2611" s="37"/>
      <c r="H2611" s="43"/>
    </row>
    <row r="2612" s="2" customFormat="1" ht="16.8" customHeight="1">
      <c r="A2612" s="37"/>
      <c r="B2612" s="43"/>
      <c r="C2612" s="293" t="s">
        <v>613</v>
      </c>
      <c r="D2612" s="293" t="s">
        <v>1192</v>
      </c>
      <c r="E2612" s="16" t="s">
        <v>1</v>
      </c>
      <c r="F2612" s="294">
        <v>18.600000000000001</v>
      </c>
      <c r="G2612" s="37"/>
      <c r="H2612" s="43"/>
    </row>
    <row r="2613" s="2" customFormat="1" ht="16.8" customHeight="1">
      <c r="A2613" s="37"/>
      <c r="B2613" s="43"/>
      <c r="C2613" s="295" t="s">
        <v>2573</v>
      </c>
      <c r="D2613" s="37"/>
      <c r="E2613" s="37"/>
      <c r="F2613" s="37"/>
      <c r="G2613" s="37"/>
      <c r="H2613" s="43"/>
    </row>
    <row r="2614" s="2" customFormat="1" ht="16.8" customHeight="1">
      <c r="A2614" s="37"/>
      <c r="B2614" s="43"/>
      <c r="C2614" s="293" t="s">
        <v>1176</v>
      </c>
      <c r="D2614" s="293" t="s">
        <v>1177</v>
      </c>
      <c r="E2614" s="16" t="s">
        <v>423</v>
      </c>
      <c r="F2614" s="294">
        <v>1458.1099999999999</v>
      </c>
      <c r="G2614" s="37"/>
      <c r="H2614" s="43"/>
    </row>
    <row r="2615" s="2" customFormat="1" ht="16.8" customHeight="1">
      <c r="A2615" s="37"/>
      <c r="B2615" s="43"/>
      <c r="C2615" s="289" t="s">
        <v>614</v>
      </c>
      <c r="D2615" s="290" t="s">
        <v>614</v>
      </c>
      <c r="E2615" s="291" t="s">
        <v>1</v>
      </c>
      <c r="F2615" s="292">
        <v>2.3719999999999999</v>
      </c>
      <c r="G2615" s="37"/>
      <c r="H2615" s="43"/>
    </row>
    <row r="2616" s="2" customFormat="1" ht="16.8" customHeight="1">
      <c r="A2616" s="37"/>
      <c r="B2616" s="43"/>
      <c r="C2616" s="293" t="s">
        <v>614</v>
      </c>
      <c r="D2616" s="293" t="s">
        <v>1251</v>
      </c>
      <c r="E2616" s="16" t="s">
        <v>1</v>
      </c>
      <c r="F2616" s="294">
        <v>2.3719999999999999</v>
      </c>
      <c r="G2616" s="37"/>
      <c r="H2616" s="43"/>
    </row>
    <row r="2617" s="2" customFormat="1" ht="16.8" customHeight="1">
      <c r="A2617" s="37"/>
      <c r="B2617" s="43"/>
      <c r="C2617" s="295" t="s">
        <v>2573</v>
      </c>
      <c r="D2617" s="37"/>
      <c r="E2617" s="37"/>
      <c r="F2617" s="37"/>
      <c r="G2617" s="37"/>
      <c r="H2617" s="43"/>
    </row>
    <row r="2618" s="2" customFormat="1" ht="16.8" customHeight="1">
      <c r="A2618" s="37"/>
      <c r="B2618" s="43"/>
      <c r="C2618" s="293" t="s">
        <v>1241</v>
      </c>
      <c r="D2618" s="293" t="s">
        <v>1242</v>
      </c>
      <c r="E2618" s="16" t="s">
        <v>364</v>
      </c>
      <c r="F2618" s="294">
        <v>1611.2560000000001</v>
      </c>
      <c r="G2618" s="37"/>
      <c r="H2618" s="43"/>
    </row>
    <row r="2619" s="2" customFormat="1" ht="16.8" customHeight="1">
      <c r="A2619" s="37"/>
      <c r="B2619" s="43"/>
      <c r="C2619" s="289" t="s">
        <v>1277</v>
      </c>
      <c r="D2619" s="290" t="s">
        <v>1277</v>
      </c>
      <c r="E2619" s="291" t="s">
        <v>1</v>
      </c>
      <c r="F2619" s="292">
        <v>44.417999999999999</v>
      </c>
      <c r="G2619" s="37"/>
      <c r="H2619" s="43"/>
    </row>
    <row r="2620" s="2" customFormat="1" ht="16.8" customHeight="1">
      <c r="A2620" s="37"/>
      <c r="B2620" s="43"/>
      <c r="C2620" s="293" t="s">
        <v>1277</v>
      </c>
      <c r="D2620" s="293" t="s">
        <v>1278</v>
      </c>
      <c r="E2620" s="16" t="s">
        <v>1</v>
      </c>
      <c r="F2620" s="294">
        <v>44.417999999999999</v>
      </c>
      <c r="G2620" s="37"/>
      <c r="H2620" s="43"/>
    </row>
    <row r="2621" s="2" customFormat="1" ht="16.8" customHeight="1">
      <c r="A2621" s="37"/>
      <c r="B2621" s="43"/>
      <c r="C2621" s="289" t="s">
        <v>1325</v>
      </c>
      <c r="D2621" s="290" t="s">
        <v>1325</v>
      </c>
      <c r="E2621" s="291" t="s">
        <v>1</v>
      </c>
      <c r="F2621" s="292">
        <v>246.03</v>
      </c>
      <c r="G2621" s="37"/>
      <c r="H2621" s="43"/>
    </row>
    <row r="2622" s="2" customFormat="1" ht="16.8" customHeight="1">
      <c r="A2622" s="37"/>
      <c r="B2622" s="43"/>
      <c r="C2622" s="293" t="s">
        <v>1325</v>
      </c>
      <c r="D2622" s="293" t="s">
        <v>1326</v>
      </c>
      <c r="E2622" s="16" t="s">
        <v>1</v>
      </c>
      <c r="F2622" s="294">
        <v>246.03</v>
      </c>
      <c r="G2622" s="37"/>
      <c r="H2622" s="43"/>
    </row>
    <row r="2623" s="2" customFormat="1" ht="16.8" customHeight="1">
      <c r="A2623" s="37"/>
      <c r="B2623" s="43"/>
      <c r="C2623" s="289" t="s">
        <v>616</v>
      </c>
      <c r="D2623" s="290" t="s">
        <v>616</v>
      </c>
      <c r="E2623" s="291" t="s">
        <v>1</v>
      </c>
      <c r="F2623" s="292">
        <v>4.3200000000000003</v>
      </c>
      <c r="G2623" s="37"/>
      <c r="H2623" s="43"/>
    </row>
    <row r="2624" s="2" customFormat="1" ht="16.8" customHeight="1">
      <c r="A2624" s="37"/>
      <c r="B2624" s="43"/>
      <c r="C2624" s="293" t="s">
        <v>616</v>
      </c>
      <c r="D2624" s="293" t="s">
        <v>1338</v>
      </c>
      <c r="E2624" s="16" t="s">
        <v>1</v>
      </c>
      <c r="F2624" s="294">
        <v>4.3200000000000003</v>
      </c>
      <c r="G2624" s="37"/>
      <c r="H2624" s="43"/>
    </row>
    <row r="2625" s="2" customFormat="1" ht="16.8" customHeight="1">
      <c r="A2625" s="37"/>
      <c r="B2625" s="43"/>
      <c r="C2625" s="295" t="s">
        <v>2573</v>
      </c>
      <c r="D2625" s="37"/>
      <c r="E2625" s="37"/>
      <c r="F2625" s="37"/>
      <c r="G2625" s="37"/>
      <c r="H2625" s="43"/>
    </row>
    <row r="2626" s="2" customFormat="1" ht="16.8" customHeight="1">
      <c r="A2626" s="37"/>
      <c r="B2626" s="43"/>
      <c r="C2626" s="293" t="s">
        <v>1332</v>
      </c>
      <c r="D2626" s="293" t="s">
        <v>1333</v>
      </c>
      <c r="E2626" s="16" t="s">
        <v>1157</v>
      </c>
      <c r="F2626" s="294">
        <v>1993.1669999999999</v>
      </c>
      <c r="G2626" s="37"/>
      <c r="H2626" s="43"/>
    </row>
    <row r="2627" s="2" customFormat="1" ht="16.8" customHeight="1">
      <c r="A2627" s="37"/>
      <c r="B2627" s="43"/>
      <c r="C2627" s="289" t="s">
        <v>2739</v>
      </c>
      <c r="D2627" s="290" t="s">
        <v>2739</v>
      </c>
      <c r="E2627" s="291" t="s">
        <v>1</v>
      </c>
      <c r="F2627" s="292">
        <v>3.2989999999999999</v>
      </c>
      <c r="G2627" s="37"/>
      <c r="H2627" s="43"/>
    </row>
    <row r="2628" s="2" customFormat="1" ht="16.8" customHeight="1">
      <c r="A2628" s="37"/>
      <c r="B2628" s="43"/>
      <c r="C2628" s="293" t="s">
        <v>2739</v>
      </c>
      <c r="D2628" s="293" t="s">
        <v>1339</v>
      </c>
      <c r="E2628" s="16" t="s">
        <v>1</v>
      </c>
      <c r="F2628" s="294">
        <v>3.2989999999999999</v>
      </c>
      <c r="G2628" s="37"/>
      <c r="H2628" s="43"/>
    </row>
    <row r="2629" s="2" customFormat="1" ht="16.8" customHeight="1">
      <c r="A2629" s="37"/>
      <c r="B2629" s="43"/>
      <c r="C2629" s="295" t="s">
        <v>2573</v>
      </c>
      <c r="D2629" s="37"/>
      <c r="E2629" s="37"/>
      <c r="F2629" s="37"/>
      <c r="G2629" s="37"/>
      <c r="H2629" s="43"/>
    </row>
    <row r="2630" s="2" customFormat="1">
      <c r="A2630" s="37"/>
      <c r="B2630" s="43"/>
      <c r="C2630" s="293" t="s">
        <v>2471</v>
      </c>
      <c r="D2630" s="293" t="s">
        <v>2472</v>
      </c>
      <c r="E2630" s="16" t="s">
        <v>364</v>
      </c>
      <c r="F2630" s="294">
        <v>1993.1659999999999</v>
      </c>
      <c r="G2630" s="37"/>
      <c r="H2630" s="43"/>
    </row>
    <row r="2631" s="2" customFormat="1" ht="16.8" customHeight="1">
      <c r="A2631" s="37"/>
      <c r="B2631" s="43"/>
      <c r="C2631" s="289" t="s">
        <v>2740</v>
      </c>
      <c r="D2631" s="290" t="s">
        <v>2740</v>
      </c>
      <c r="E2631" s="291" t="s">
        <v>1</v>
      </c>
      <c r="F2631" s="292">
        <v>48.954999999999998</v>
      </c>
      <c r="G2631" s="37"/>
      <c r="H2631" s="43"/>
    </row>
    <row r="2632" s="2" customFormat="1" ht="16.8" customHeight="1">
      <c r="A2632" s="37"/>
      <c r="B2632" s="43"/>
      <c r="C2632" s="293" t="s">
        <v>1</v>
      </c>
      <c r="D2632" s="293" t="s">
        <v>1273</v>
      </c>
      <c r="E2632" s="16" t="s">
        <v>1</v>
      </c>
      <c r="F2632" s="294">
        <v>0</v>
      </c>
      <c r="G2632" s="37"/>
      <c r="H2632" s="43"/>
    </row>
    <row r="2633" s="2" customFormat="1">
      <c r="A2633" s="37"/>
      <c r="B2633" s="43"/>
      <c r="C2633" s="293" t="s">
        <v>1</v>
      </c>
      <c r="D2633" s="293" t="s">
        <v>1274</v>
      </c>
      <c r="E2633" s="16" t="s">
        <v>1</v>
      </c>
      <c r="F2633" s="294">
        <v>0</v>
      </c>
      <c r="G2633" s="37"/>
      <c r="H2633" s="43"/>
    </row>
    <row r="2634" s="2" customFormat="1" ht="16.8" customHeight="1">
      <c r="A2634" s="37"/>
      <c r="B2634" s="43"/>
      <c r="C2634" s="293" t="s">
        <v>2740</v>
      </c>
      <c r="D2634" s="293" t="s">
        <v>2741</v>
      </c>
      <c r="E2634" s="16" t="s">
        <v>1</v>
      </c>
      <c r="F2634" s="294">
        <v>48.954999999999998</v>
      </c>
      <c r="G2634" s="37"/>
      <c r="H2634" s="43"/>
    </row>
    <row r="2635" s="2" customFormat="1" ht="16.8" customHeight="1">
      <c r="A2635" s="37"/>
      <c r="B2635" s="43"/>
      <c r="C2635" s="295" t="s">
        <v>2573</v>
      </c>
      <c r="D2635" s="37"/>
      <c r="E2635" s="37"/>
      <c r="F2635" s="37"/>
      <c r="G2635" s="37"/>
      <c r="H2635" s="43"/>
    </row>
    <row r="2636" s="2" customFormat="1" ht="16.8" customHeight="1">
      <c r="A2636" s="37"/>
      <c r="B2636" s="43"/>
      <c r="C2636" s="293" t="s">
        <v>2030</v>
      </c>
      <c r="D2636" s="293" t="s">
        <v>2031</v>
      </c>
      <c r="E2636" s="16" t="s">
        <v>364</v>
      </c>
      <c r="F2636" s="294">
        <v>195.369</v>
      </c>
      <c r="G2636" s="37"/>
      <c r="H2636" s="43"/>
    </row>
    <row r="2637" s="2" customFormat="1" ht="16.8" customHeight="1">
      <c r="A2637" s="37"/>
      <c r="B2637" s="43"/>
      <c r="C2637" s="289" t="s">
        <v>2742</v>
      </c>
      <c r="D2637" s="290" t="s">
        <v>2742</v>
      </c>
      <c r="E2637" s="291" t="s">
        <v>1</v>
      </c>
      <c r="F2637" s="292">
        <v>48.954999999999998</v>
      </c>
      <c r="G2637" s="37"/>
      <c r="H2637" s="43"/>
    </row>
    <row r="2638" s="2" customFormat="1" ht="16.8" customHeight="1">
      <c r="A2638" s="37"/>
      <c r="B2638" s="43"/>
      <c r="C2638" s="293" t="s">
        <v>1</v>
      </c>
      <c r="D2638" s="293" t="s">
        <v>1273</v>
      </c>
      <c r="E2638" s="16" t="s">
        <v>1</v>
      </c>
      <c r="F2638" s="294">
        <v>0</v>
      </c>
      <c r="G2638" s="37"/>
      <c r="H2638" s="43"/>
    </row>
    <row r="2639" s="2" customFormat="1">
      <c r="A2639" s="37"/>
      <c r="B2639" s="43"/>
      <c r="C2639" s="293" t="s">
        <v>1</v>
      </c>
      <c r="D2639" s="293" t="s">
        <v>1274</v>
      </c>
      <c r="E2639" s="16" t="s">
        <v>1</v>
      </c>
      <c r="F2639" s="294">
        <v>0</v>
      </c>
      <c r="G2639" s="37"/>
      <c r="H2639" s="43"/>
    </row>
    <row r="2640" s="2" customFormat="1" ht="16.8" customHeight="1">
      <c r="A2640" s="37"/>
      <c r="B2640" s="43"/>
      <c r="C2640" s="293" t="s">
        <v>2742</v>
      </c>
      <c r="D2640" s="293" t="s">
        <v>2741</v>
      </c>
      <c r="E2640" s="16" t="s">
        <v>1</v>
      </c>
      <c r="F2640" s="294">
        <v>48.954999999999998</v>
      </c>
      <c r="G2640" s="37"/>
      <c r="H2640" s="43"/>
    </row>
    <row r="2641" s="2" customFormat="1" ht="16.8" customHeight="1">
      <c r="A2641" s="37"/>
      <c r="B2641" s="43"/>
      <c r="C2641" s="295" t="s">
        <v>2573</v>
      </c>
      <c r="D2641" s="37"/>
      <c r="E2641" s="37"/>
      <c r="F2641" s="37"/>
      <c r="G2641" s="37"/>
      <c r="H2641" s="43"/>
    </row>
    <row r="2642" s="2" customFormat="1" ht="16.8" customHeight="1">
      <c r="A2642" s="37"/>
      <c r="B2642" s="43"/>
      <c r="C2642" s="293" t="s">
        <v>2045</v>
      </c>
      <c r="D2642" s="293" t="s">
        <v>2046</v>
      </c>
      <c r="E2642" s="16" t="s">
        <v>364</v>
      </c>
      <c r="F2642" s="294">
        <v>195.369</v>
      </c>
      <c r="G2642" s="37"/>
      <c r="H2642" s="43"/>
    </row>
    <row r="2643" s="2" customFormat="1" ht="16.8" customHeight="1">
      <c r="A2643" s="37"/>
      <c r="B2643" s="43"/>
      <c r="C2643" s="289" t="s">
        <v>920</v>
      </c>
      <c r="D2643" s="290" t="s">
        <v>920</v>
      </c>
      <c r="E2643" s="291" t="s">
        <v>1</v>
      </c>
      <c r="F2643" s="292">
        <v>180.98500000000001</v>
      </c>
      <c r="G2643" s="37"/>
      <c r="H2643" s="43"/>
    </row>
    <row r="2644" s="2" customFormat="1" ht="16.8" customHeight="1">
      <c r="A2644" s="37"/>
      <c r="B2644" s="43"/>
      <c r="C2644" s="293" t="s">
        <v>920</v>
      </c>
      <c r="D2644" s="293" t="s">
        <v>921</v>
      </c>
      <c r="E2644" s="16" t="s">
        <v>1</v>
      </c>
      <c r="F2644" s="294">
        <v>180.98500000000001</v>
      </c>
      <c r="G2644" s="37"/>
      <c r="H2644" s="43"/>
    </row>
    <row r="2645" s="2" customFormat="1" ht="16.8" customHeight="1">
      <c r="A2645" s="37"/>
      <c r="B2645" s="43"/>
      <c r="C2645" s="289" t="s">
        <v>620</v>
      </c>
      <c r="D2645" s="290" t="s">
        <v>620</v>
      </c>
      <c r="E2645" s="291" t="s">
        <v>1</v>
      </c>
      <c r="F2645" s="292">
        <v>2.2690000000000001</v>
      </c>
      <c r="G2645" s="37"/>
      <c r="H2645" s="43"/>
    </row>
    <row r="2646" s="2" customFormat="1" ht="16.8" customHeight="1">
      <c r="A2646" s="37"/>
      <c r="B2646" s="43"/>
      <c r="C2646" s="293" t="s">
        <v>620</v>
      </c>
      <c r="D2646" s="293" t="s">
        <v>1015</v>
      </c>
      <c r="E2646" s="16" t="s">
        <v>1</v>
      </c>
      <c r="F2646" s="294">
        <v>2.2690000000000001</v>
      </c>
      <c r="G2646" s="37"/>
      <c r="H2646" s="43"/>
    </row>
    <row r="2647" s="2" customFormat="1" ht="16.8" customHeight="1">
      <c r="A2647" s="37"/>
      <c r="B2647" s="43"/>
      <c r="C2647" s="295" t="s">
        <v>2573</v>
      </c>
      <c r="D2647" s="37"/>
      <c r="E2647" s="37"/>
      <c r="F2647" s="37"/>
      <c r="G2647" s="37"/>
      <c r="H2647" s="43"/>
    </row>
    <row r="2648" s="2" customFormat="1" ht="16.8" customHeight="1">
      <c r="A2648" s="37"/>
      <c r="B2648" s="43"/>
      <c r="C2648" s="293" t="s">
        <v>1000</v>
      </c>
      <c r="D2648" s="293" t="s">
        <v>1001</v>
      </c>
      <c r="E2648" s="16" t="s">
        <v>364</v>
      </c>
      <c r="F2648" s="294">
        <v>1587.905</v>
      </c>
      <c r="G2648" s="37"/>
      <c r="H2648" s="43"/>
    </row>
    <row r="2649" s="2" customFormat="1" ht="16.8" customHeight="1">
      <c r="A2649" s="37"/>
      <c r="B2649" s="43"/>
      <c r="C2649" s="289" t="s">
        <v>624</v>
      </c>
      <c r="D2649" s="290" t="s">
        <v>624</v>
      </c>
      <c r="E2649" s="291" t="s">
        <v>1</v>
      </c>
      <c r="F2649" s="292">
        <v>1629.971</v>
      </c>
      <c r="G2649" s="37"/>
      <c r="H2649" s="43"/>
    </row>
    <row r="2650" s="2" customFormat="1" ht="16.8" customHeight="1">
      <c r="A2650" s="37"/>
      <c r="B2650" s="43"/>
      <c r="C2650" s="293" t="s">
        <v>1</v>
      </c>
      <c r="D2650" s="293" t="s">
        <v>977</v>
      </c>
      <c r="E2650" s="16" t="s">
        <v>1</v>
      </c>
      <c r="F2650" s="294">
        <v>0</v>
      </c>
      <c r="G2650" s="37"/>
      <c r="H2650" s="43"/>
    </row>
    <row r="2651" s="2" customFormat="1" ht="16.8" customHeight="1">
      <c r="A2651" s="37"/>
      <c r="B2651" s="43"/>
      <c r="C2651" s="293" t="s">
        <v>624</v>
      </c>
      <c r="D2651" s="293" t="s">
        <v>1058</v>
      </c>
      <c r="E2651" s="16" t="s">
        <v>1</v>
      </c>
      <c r="F2651" s="294">
        <v>1629.971</v>
      </c>
      <c r="G2651" s="37"/>
      <c r="H2651" s="43"/>
    </row>
    <row r="2652" s="2" customFormat="1" ht="16.8" customHeight="1">
      <c r="A2652" s="37"/>
      <c r="B2652" s="43"/>
      <c r="C2652" s="295" t="s">
        <v>2573</v>
      </c>
      <c r="D2652" s="37"/>
      <c r="E2652" s="37"/>
      <c r="F2652" s="37"/>
      <c r="G2652" s="37"/>
      <c r="H2652" s="43"/>
    </row>
    <row r="2653" s="2" customFormat="1" ht="16.8" customHeight="1">
      <c r="A2653" s="37"/>
      <c r="B2653" s="43"/>
      <c r="C2653" s="293" t="s">
        <v>1046</v>
      </c>
      <c r="D2653" s="293" t="s">
        <v>1047</v>
      </c>
      <c r="E2653" s="16" t="s">
        <v>364</v>
      </c>
      <c r="F2653" s="294">
        <v>1492.6420000000001</v>
      </c>
      <c r="G2653" s="37"/>
      <c r="H2653" s="43"/>
    </row>
    <row r="2654" s="2" customFormat="1" ht="16.8" customHeight="1">
      <c r="A2654" s="37"/>
      <c r="B2654" s="43"/>
      <c r="C2654" s="289" t="s">
        <v>628</v>
      </c>
      <c r="D2654" s="290" t="s">
        <v>628</v>
      </c>
      <c r="E2654" s="291" t="s">
        <v>1</v>
      </c>
      <c r="F2654" s="292">
        <v>1629.971</v>
      </c>
      <c r="G2654" s="37"/>
      <c r="H2654" s="43"/>
    </row>
    <row r="2655" s="2" customFormat="1" ht="16.8" customHeight="1">
      <c r="A2655" s="37"/>
      <c r="B2655" s="43"/>
      <c r="C2655" s="293" t="s">
        <v>1</v>
      </c>
      <c r="D2655" s="293" t="s">
        <v>977</v>
      </c>
      <c r="E2655" s="16" t="s">
        <v>1</v>
      </c>
      <c r="F2655" s="294">
        <v>0</v>
      </c>
      <c r="G2655" s="37"/>
      <c r="H2655" s="43"/>
    </row>
    <row r="2656" s="2" customFormat="1" ht="16.8" customHeight="1">
      <c r="A2656" s="37"/>
      <c r="B2656" s="43"/>
      <c r="C2656" s="293" t="s">
        <v>628</v>
      </c>
      <c r="D2656" s="293" t="s">
        <v>1058</v>
      </c>
      <c r="E2656" s="16" t="s">
        <v>1</v>
      </c>
      <c r="F2656" s="294">
        <v>1629.971</v>
      </c>
      <c r="G2656" s="37"/>
      <c r="H2656" s="43"/>
    </row>
    <row r="2657" s="2" customFormat="1" ht="16.8" customHeight="1">
      <c r="A2657" s="37"/>
      <c r="B2657" s="43"/>
      <c r="C2657" s="295" t="s">
        <v>2573</v>
      </c>
      <c r="D2657" s="37"/>
      <c r="E2657" s="37"/>
      <c r="F2657" s="37"/>
      <c r="G2657" s="37"/>
      <c r="H2657" s="43"/>
    </row>
    <row r="2658" s="2" customFormat="1" ht="16.8" customHeight="1">
      <c r="A2658" s="37"/>
      <c r="B2658" s="43"/>
      <c r="C2658" s="293" t="s">
        <v>1143</v>
      </c>
      <c r="D2658" s="293" t="s">
        <v>1144</v>
      </c>
      <c r="E2658" s="16" t="s">
        <v>364</v>
      </c>
      <c r="F2658" s="294">
        <v>1496.692</v>
      </c>
      <c r="G2658" s="37"/>
      <c r="H2658" s="43"/>
    </row>
    <row r="2659" s="2" customFormat="1" ht="16.8" customHeight="1">
      <c r="A2659" s="37"/>
      <c r="B2659" s="43"/>
      <c r="C2659" s="289" t="s">
        <v>2743</v>
      </c>
      <c r="D2659" s="290" t="s">
        <v>2743</v>
      </c>
      <c r="E2659" s="291" t="s">
        <v>1</v>
      </c>
      <c r="F2659" s="292">
        <v>3.0899999999999999</v>
      </c>
      <c r="G2659" s="37"/>
      <c r="H2659" s="43"/>
    </row>
    <row r="2660" s="2" customFormat="1" ht="16.8" customHeight="1">
      <c r="A2660" s="37"/>
      <c r="B2660" s="43"/>
      <c r="C2660" s="293" t="s">
        <v>2743</v>
      </c>
      <c r="D2660" s="293" t="s">
        <v>2744</v>
      </c>
      <c r="E2660" s="16" t="s">
        <v>1</v>
      </c>
      <c r="F2660" s="294">
        <v>3.0899999999999999</v>
      </c>
      <c r="G2660" s="37"/>
      <c r="H2660" s="43"/>
    </row>
    <row r="2661" s="2" customFormat="1" ht="16.8" customHeight="1">
      <c r="A2661" s="37"/>
      <c r="B2661" s="43"/>
      <c r="C2661" s="289" t="s">
        <v>2745</v>
      </c>
      <c r="D2661" s="290" t="s">
        <v>2745</v>
      </c>
      <c r="E2661" s="291" t="s">
        <v>1</v>
      </c>
      <c r="F2661" s="292">
        <v>1629.971</v>
      </c>
      <c r="G2661" s="37"/>
      <c r="H2661" s="43"/>
    </row>
    <row r="2662" s="2" customFormat="1" ht="16.8" customHeight="1">
      <c r="A2662" s="37"/>
      <c r="B2662" s="43"/>
      <c r="C2662" s="293" t="s">
        <v>1</v>
      </c>
      <c r="D2662" s="293" t="s">
        <v>977</v>
      </c>
      <c r="E2662" s="16" t="s">
        <v>1</v>
      </c>
      <c r="F2662" s="294">
        <v>0</v>
      </c>
      <c r="G2662" s="37"/>
      <c r="H2662" s="43"/>
    </row>
    <row r="2663" s="2" customFormat="1" ht="16.8" customHeight="1">
      <c r="A2663" s="37"/>
      <c r="B2663" s="43"/>
      <c r="C2663" s="293" t="s">
        <v>2745</v>
      </c>
      <c r="D2663" s="293" t="s">
        <v>1058</v>
      </c>
      <c r="E2663" s="16" t="s">
        <v>1</v>
      </c>
      <c r="F2663" s="294">
        <v>1629.971</v>
      </c>
      <c r="G2663" s="37"/>
      <c r="H2663" s="43"/>
    </row>
    <row r="2664" s="2" customFormat="1" ht="16.8" customHeight="1">
      <c r="A2664" s="37"/>
      <c r="B2664" s="43"/>
      <c r="C2664" s="289" t="s">
        <v>2746</v>
      </c>
      <c r="D2664" s="290" t="s">
        <v>2746</v>
      </c>
      <c r="E2664" s="291" t="s">
        <v>1</v>
      </c>
      <c r="F2664" s="292">
        <v>1629.971</v>
      </c>
      <c r="G2664" s="37"/>
      <c r="H2664" s="43"/>
    </row>
    <row r="2665" s="2" customFormat="1" ht="16.8" customHeight="1">
      <c r="A2665" s="37"/>
      <c r="B2665" s="43"/>
      <c r="C2665" s="293" t="s">
        <v>1</v>
      </c>
      <c r="D2665" s="293" t="s">
        <v>977</v>
      </c>
      <c r="E2665" s="16" t="s">
        <v>1</v>
      </c>
      <c r="F2665" s="294">
        <v>0</v>
      </c>
      <c r="G2665" s="37"/>
      <c r="H2665" s="43"/>
    </row>
    <row r="2666" s="2" customFormat="1" ht="16.8" customHeight="1">
      <c r="A2666" s="37"/>
      <c r="B2666" s="43"/>
      <c r="C2666" s="293" t="s">
        <v>2746</v>
      </c>
      <c r="D2666" s="293" t="s">
        <v>1058</v>
      </c>
      <c r="E2666" s="16" t="s">
        <v>1</v>
      </c>
      <c r="F2666" s="294">
        <v>1629.971</v>
      </c>
      <c r="G2666" s="37"/>
      <c r="H2666" s="43"/>
    </row>
    <row r="2667" s="2" customFormat="1" ht="16.8" customHeight="1">
      <c r="A2667" s="37"/>
      <c r="B2667" s="43"/>
      <c r="C2667" s="289" t="s">
        <v>631</v>
      </c>
      <c r="D2667" s="290" t="s">
        <v>631</v>
      </c>
      <c r="E2667" s="291" t="s">
        <v>1</v>
      </c>
      <c r="F2667" s="292">
        <v>16.440000000000001</v>
      </c>
      <c r="G2667" s="37"/>
      <c r="H2667" s="43"/>
    </row>
    <row r="2668" s="2" customFormat="1" ht="16.8" customHeight="1">
      <c r="A2668" s="37"/>
      <c r="B2668" s="43"/>
      <c r="C2668" s="293" t="s">
        <v>1</v>
      </c>
      <c r="D2668" s="293" t="s">
        <v>1193</v>
      </c>
      <c r="E2668" s="16" t="s">
        <v>1</v>
      </c>
      <c r="F2668" s="294">
        <v>0</v>
      </c>
      <c r="G2668" s="37"/>
      <c r="H2668" s="43"/>
    </row>
    <row r="2669" s="2" customFormat="1" ht="16.8" customHeight="1">
      <c r="A2669" s="37"/>
      <c r="B2669" s="43"/>
      <c r="C2669" s="293" t="s">
        <v>631</v>
      </c>
      <c r="D2669" s="293" t="s">
        <v>1194</v>
      </c>
      <c r="E2669" s="16" t="s">
        <v>1</v>
      </c>
      <c r="F2669" s="294">
        <v>16.440000000000001</v>
      </c>
      <c r="G2669" s="37"/>
      <c r="H2669" s="43"/>
    </row>
    <row r="2670" s="2" customFormat="1" ht="16.8" customHeight="1">
      <c r="A2670" s="37"/>
      <c r="B2670" s="43"/>
      <c r="C2670" s="295" t="s">
        <v>2573</v>
      </c>
      <c r="D2670" s="37"/>
      <c r="E2670" s="37"/>
      <c r="F2670" s="37"/>
      <c r="G2670" s="37"/>
      <c r="H2670" s="43"/>
    </row>
    <row r="2671" s="2" customFormat="1" ht="16.8" customHeight="1">
      <c r="A2671" s="37"/>
      <c r="B2671" s="43"/>
      <c r="C2671" s="293" t="s">
        <v>1176</v>
      </c>
      <c r="D2671" s="293" t="s">
        <v>1177</v>
      </c>
      <c r="E2671" s="16" t="s">
        <v>423</v>
      </c>
      <c r="F2671" s="294">
        <v>1458.1099999999999</v>
      </c>
      <c r="G2671" s="37"/>
      <c r="H2671" s="43"/>
    </row>
    <row r="2672" s="2" customFormat="1" ht="16.8" customHeight="1">
      <c r="A2672" s="37"/>
      <c r="B2672" s="43"/>
      <c r="C2672" s="289" t="s">
        <v>633</v>
      </c>
      <c r="D2672" s="290" t="s">
        <v>633</v>
      </c>
      <c r="E2672" s="291" t="s">
        <v>1</v>
      </c>
      <c r="F2672" s="292">
        <v>2.3380000000000001</v>
      </c>
      <c r="G2672" s="37"/>
      <c r="H2672" s="43"/>
    </row>
    <row r="2673" s="2" customFormat="1" ht="16.8" customHeight="1">
      <c r="A2673" s="37"/>
      <c r="B2673" s="43"/>
      <c r="C2673" s="293" t="s">
        <v>633</v>
      </c>
      <c r="D2673" s="293" t="s">
        <v>1252</v>
      </c>
      <c r="E2673" s="16" t="s">
        <v>1</v>
      </c>
      <c r="F2673" s="294">
        <v>2.3380000000000001</v>
      </c>
      <c r="G2673" s="37"/>
      <c r="H2673" s="43"/>
    </row>
    <row r="2674" s="2" customFormat="1" ht="16.8" customHeight="1">
      <c r="A2674" s="37"/>
      <c r="B2674" s="43"/>
      <c r="C2674" s="295" t="s">
        <v>2573</v>
      </c>
      <c r="D2674" s="37"/>
      <c r="E2674" s="37"/>
      <c r="F2674" s="37"/>
      <c r="G2674" s="37"/>
      <c r="H2674" s="43"/>
    </row>
    <row r="2675" s="2" customFormat="1" ht="16.8" customHeight="1">
      <c r="A2675" s="37"/>
      <c r="B2675" s="43"/>
      <c r="C2675" s="293" t="s">
        <v>1241</v>
      </c>
      <c r="D2675" s="293" t="s">
        <v>1242</v>
      </c>
      <c r="E2675" s="16" t="s">
        <v>364</v>
      </c>
      <c r="F2675" s="294">
        <v>1611.2560000000001</v>
      </c>
      <c r="G2675" s="37"/>
      <c r="H2675" s="43"/>
    </row>
    <row r="2676" s="2" customFormat="1" ht="16.8" customHeight="1">
      <c r="A2676" s="37"/>
      <c r="B2676" s="43"/>
      <c r="C2676" s="289" t="s">
        <v>1279</v>
      </c>
      <c r="D2676" s="290" t="s">
        <v>1279</v>
      </c>
      <c r="E2676" s="291" t="s">
        <v>1</v>
      </c>
      <c r="F2676" s="292">
        <v>126.273</v>
      </c>
      <c r="G2676" s="37"/>
      <c r="H2676" s="43"/>
    </row>
    <row r="2677" s="2" customFormat="1" ht="16.8" customHeight="1">
      <c r="A2677" s="37"/>
      <c r="B2677" s="43"/>
      <c r="C2677" s="293" t="s">
        <v>1279</v>
      </c>
      <c r="D2677" s="293" t="s">
        <v>1280</v>
      </c>
      <c r="E2677" s="16" t="s">
        <v>1</v>
      </c>
      <c r="F2677" s="294">
        <v>126.273</v>
      </c>
      <c r="G2677" s="37"/>
      <c r="H2677" s="43"/>
    </row>
    <row r="2678" s="2" customFormat="1" ht="16.8" customHeight="1">
      <c r="A2678" s="37"/>
      <c r="B2678" s="43"/>
      <c r="C2678" s="289" t="s">
        <v>636</v>
      </c>
      <c r="D2678" s="290" t="s">
        <v>636</v>
      </c>
      <c r="E2678" s="291" t="s">
        <v>1</v>
      </c>
      <c r="F2678" s="292">
        <v>-126.273</v>
      </c>
      <c r="G2678" s="37"/>
      <c r="H2678" s="43"/>
    </row>
    <row r="2679" s="2" customFormat="1" ht="16.8" customHeight="1">
      <c r="A2679" s="37"/>
      <c r="B2679" s="43"/>
      <c r="C2679" s="293" t="s">
        <v>636</v>
      </c>
      <c r="D2679" s="293" t="s">
        <v>1327</v>
      </c>
      <c r="E2679" s="16" t="s">
        <v>1</v>
      </c>
      <c r="F2679" s="294">
        <v>-126.273</v>
      </c>
      <c r="G2679" s="37"/>
      <c r="H2679" s="43"/>
    </row>
    <row r="2680" s="2" customFormat="1" ht="16.8" customHeight="1">
      <c r="A2680" s="37"/>
      <c r="B2680" s="43"/>
      <c r="C2680" s="295" t="s">
        <v>2573</v>
      </c>
      <c r="D2680" s="37"/>
      <c r="E2680" s="37"/>
      <c r="F2680" s="37"/>
      <c r="G2680" s="37"/>
      <c r="H2680" s="43"/>
    </row>
    <row r="2681" s="2" customFormat="1" ht="16.8" customHeight="1">
      <c r="A2681" s="37"/>
      <c r="B2681" s="43"/>
      <c r="C2681" s="293" t="s">
        <v>1311</v>
      </c>
      <c r="D2681" s="293" t="s">
        <v>1312</v>
      </c>
      <c r="E2681" s="16" t="s">
        <v>364</v>
      </c>
      <c r="F2681" s="294">
        <v>1697.3119999999999</v>
      </c>
      <c r="G2681" s="37"/>
      <c r="H2681" s="43"/>
    </row>
    <row r="2682" s="2" customFormat="1" ht="16.8" customHeight="1">
      <c r="A2682" s="37"/>
      <c r="B2682" s="43"/>
      <c r="C2682" s="289" t="s">
        <v>640</v>
      </c>
      <c r="D2682" s="290" t="s">
        <v>640</v>
      </c>
      <c r="E2682" s="291" t="s">
        <v>1</v>
      </c>
      <c r="F2682" s="292">
        <v>3.2989999999999999</v>
      </c>
      <c r="G2682" s="37"/>
      <c r="H2682" s="43"/>
    </row>
    <row r="2683" s="2" customFormat="1" ht="16.8" customHeight="1">
      <c r="A2683" s="37"/>
      <c r="B2683" s="43"/>
      <c r="C2683" s="293" t="s">
        <v>640</v>
      </c>
      <c r="D2683" s="293" t="s">
        <v>1339</v>
      </c>
      <c r="E2683" s="16" t="s">
        <v>1</v>
      </c>
      <c r="F2683" s="294">
        <v>3.2989999999999999</v>
      </c>
      <c r="G2683" s="37"/>
      <c r="H2683" s="43"/>
    </row>
    <row r="2684" s="2" customFormat="1" ht="16.8" customHeight="1">
      <c r="A2684" s="37"/>
      <c r="B2684" s="43"/>
      <c r="C2684" s="295" t="s">
        <v>2573</v>
      </c>
      <c r="D2684" s="37"/>
      <c r="E2684" s="37"/>
      <c r="F2684" s="37"/>
      <c r="G2684" s="37"/>
      <c r="H2684" s="43"/>
    </row>
    <row r="2685" s="2" customFormat="1" ht="16.8" customHeight="1">
      <c r="A2685" s="37"/>
      <c r="B2685" s="43"/>
      <c r="C2685" s="293" t="s">
        <v>1332</v>
      </c>
      <c r="D2685" s="293" t="s">
        <v>1333</v>
      </c>
      <c r="E2685" s="16" t="s">
        <v>1157</v>
      </c>
      <c r="F2685" s="294">
        <v>1993.1669999999999</v>
      </c>
      <c r="G2685" s="37"/>
      <c r="H2685" s="43"/>
    </row>
    <row r="2686" s="2" customFormat="1" ht="16.8" customHeight="1">
      <c r="A2686" s="37"/>
      <c r="B2686" s="43"/>
      <c r="C2686" s="289" t="s">
        <v>2747</v>
      </c>
      <c r="D2686" s="290" t="s">
        <v>2747</v>
      </c>
      <c r="E2686" s="291" t="s">
        <v>1</v>
      </c>
      <c r="F2686" s="292">
        <v>1.3140000000000001</v>
      </c>
      <c r="G2686" s="37"/>
      <c r="H2686" s="43"/>
    </row>
    <row r="2687" s="2" customFormat="1" ht="16.8" customHeight="1">
      <c r="A2687" s="37"/>
      <c r="B2687" s="43"/>
      <c r="C2687" s="293" t="s">
        <v>2747</v>
      </c>
      <c r="D2687" s="293" t="s">
        <v>1249</v>
      </c>
      <c r="E2687" s="16" t="s">
        <v>1</v>
      </c>
      <c r="F2687" s="294">
        <v>1.3140000000000001</v>
      </c>
      <c r="G2687" s="37"/>
      <c r="H2687" s="43"/>
    </row>
    <row r="2688" s="2" customFormat="1" ht="16.8" customHeight="1">
      <c r="A2688" s="37"/>
      <c r="B2688" s="43"/>
      <c r="C2688" s="295" t="s">
        <v>2573</v>
      </c>
      <c r="D2688" s="37"/>
      <c r="E2688" s="37"/>
      <c r="F2688" s="37"/>
      <c r="G2688" s="37"/>
      <c r="H2688" s="43"/>
    </row>
    <row r="2689" s="2" customFormat="1">
      <c r="A2689" s="37"/>
      <c r="B2689" s="43"/>
      <c r="C2689" s="293" t="s">
        <v>2471</v>
      </c>
      <c r="D2689" s="293" t="s">
        <v>2472</v>
      </c>
      <c r="E2689" s="16" t="s">
        <v>364</v>
      </c>
      <c r="F2689" s="294">
        <v>1993.1659999999999</v>
      </c>
      <c r="G2689" s="37"/>
      <c r="H2689" s="43"/>
    </row>
    <row r="2690" s="2" customFormat="1" ht="16.8" customHeight="1">
      <c r="A2690" s="37"/>
      <c r="B2690" s="43"/>
      <c r="C2690" s="289" t="s">
        <v>2748</v>
      </c>
      <c r="D2690" s="290" t="s">
        <v>2748</v>
      </c>
      <c r="E2690" s="291" t="s">
        <v>1</v>
      </c>
      <c r="F2690" s="292">
        <v>11.475</v>
      </c>
      <c r="G2690" s="37"/>
      <c r="H2690" s="43"/>
    </row>
    <row r="2691" s="2" customFormat="1" ht="16.8" customHeight="1">
      <c r="A2691" s="37"/>
      <c r="B2691" s="43"/>
      <c r="C2691" s="293" t="s">
        <v>2748</v>
      </c>
      <c r="D2691" s="293" t="s">
        <v>2749</v>
      </c>
      <c r="E2691" s="16" t="s">
        <v>1</v>
      </c>
      <c r="F2691" s="294">
        <v>11.475</v>
      </c>
      <c r="G2691" s="37"/>
      <c r="H2691" s="43"/>
    </row>
    <row r="2692" s="2" customFormat="1" ht="16.8" customHeight="1">
      <c r="A2692" s="37"/>
      <c r="B2692" s="43"/>
      <c r="C2692" s="295" t="s">
        <v>2573</v>
      </c>
      <c r="D2692" s="37"/>
      <c r="E2692" s="37"/>
      <c r="F2692" s="37"/>
      <c r="G2692" s="37"/>
      <c r="H2692" s="43"/>
    </row>
    <row r="2693" s="2" customFormat="1" ht="16.8" customHeight="1">
      <c r="A2693" s="37"/>
      <c r="B2693" s="43"/>
      <c r="C2693" s="293" t="s">
        <v>2030</v>
      </c>
      <c r="D2693" s="293" t="s">
        <v>2031</v>
      </c>
      <c r="E2693" s="16" t="s">
        <v>364</v>
      </c>
      <c r="F2693" s="294">
        <v>195.369</v>
      </c>
      <c r="G2693" s="37"/>
      <c r="H2693" s="43"/>
    </row>
    <row r="2694" s="2" customFormat="1" ht="16.8" customHeight="1">
      <c r="A2694" s="37"/>
      <c r="B2694" s="43"/>
      <c r="C2694" s="289" t="s">
        <v>2750</v>
      </c>
      <c r="D2694" s="290" t="s">
        <v>2750</v>
      </c>
      <c r="E2694" s="291" t="s">
        <v>1</v>
      </c>
      <c r="F2694" s="292">
        <v>11.475</v>
      </c>
      <c r="G2694" s="37"/>
      <c r="H2694" s="43"/>
    </row>
    <row r="2695" s="2" customFormat="1" ht="16.8" customHeight="1">
      <c r="A2695" s="37"/>
      <c r="B2695" s="43"/>
      <c r="C2695" s="293" t="s">
        <v>2750</v>
      </c>
      <c r="D2695" s="293" t="s">
        <v>2749</v>
      </c>
      <c r="E2695" s="16" t="s">
        <v>1</v>
      </c>
      <c r="F2695" s="294">
        <v>11.475</v>
      </c>
      <c r="G2695" s="37"/>
      <c r="H2695" s="43"/>
    </row>
    <row r="2696" s="2" customFormat="1" ht="16.8" customHeight="1">
      <c r="A2696" s="37"/>
      <c r="B2696" s="43"/>
      <c r="C2696" s="295" t="s">
        <v>2573</v>
      </c>
      <c r="D2696" s="37"/>
      <c r="E2696" s="37"/>
      <c r="F2696" s="37"/>
      <c r="G2696" s="37"/>
      <c r="H2696" s="43"/>
    </row>
    <row r="2697" s="2" customFormat="1" ht="16.8" customHeight="1">
      <c r="A2697" s="37"/>
      <c r="B2697" s="43"/>
      <c r="C2697" s="293" t="s">
        <v>2045</v>
      </c>
      <c r="D2697" s="293" t="s">
        <v>2046</v>
      </c>
      <c r="E2697" s="16" t="s">
        <v>364</v>
      </c>
      <c r="F2697" s="294">
        <v>195.369</v>
      </c>
      <c r="G2697" s="37"/>
      <c r="H2697" s="43"/>
    </row>
    <row r="2698" s="2" customFormat="1" ht="16.8" customHeight="1">
      <c r="A2698" s="37"/>
      <c r="B2698" s="43"/>
      <c r="C2698" s="289" t="s">
        <v>643</v>
      </c>
      <c r="D2698" s="290" t="s">
        <v>643</v>
      </c>
      <c r="E2698" s="291" t="s">
        <v>1</v>
      </c>
      <c r="F2698" s="292">
        <v>-0.105</v>
      </c>
      <c r="G2698" s="37"/>
      <c r="H2698" s="43"/>
    </row>
    <row r="2699" s="2" customFormat="1" ht="16.8" customHeight="1">
      <c r="A2699" s="37"/>
      <c r="B2699" s="43"/>
      <c r="C2699" s="293" t="s">
        <v>643</v>
      </c>
      <c r="D2699" s="293" t="s">
        <v>1016</v>
      </c>
      <c r="E2699" s="16" t="s">
        <v>1</v>
      </c>
      <c r="F2699" s="294">
        <v>-0.105</v>
      </c>
      <c r="G2699" s="37"/>
      <c r="H2699" s="43"/>
    </row>
    <row r="2700" s="2" customFormat="1" ht="16.8" customHeight="1">
      <c r="A2700" s="37"/>
      <c r="B2700" s="43"/>
      <c r="C2700" s="295" t="s">
        <v>2573</v>
      </c>
      <c r="D2700" s="37"/>
      <c r="E2700" s="37"/>
      <c r="F2700" s="37"/>
      <c r="G2700" s="37"/>
      <c r="H2700" s="43"/>
    </row>
    <row r="2701" s="2" customFormat="1" ht="16.8" customHeight="1">
      <c r="A2701" s="37"/>
      <c r="B2701" s="43"/>
      <c r="C2701" s="293" t="s">
        <v>1000</v>
      </c>
      <c r="D2701" s="293" t="s">
        <v>1001</v>
      </c>
      <c r="E2701" s="16" t="s">
        <v>364</v>
      </c>
      <c r="F2701" s="294">
        <v>1587.905</v>
      </c>
      <c r="G2701" s="37"/>
      <c r="H2701" s="43"/>
    </row>
    <row r="2702" s="2" customFormat="1" ht="16.8" customHeight="1">
      <c r="A2702" s="37"/>
      <c r="B2702" s="43"/>
      <c r="C2702" s="289" t="s">
        <v>648</v>
      </c>
      <c r="D2702" s="290" t="s">
        <v>648</v>
      </c>
      <c r="E2702" s="291" t="s">
        <v>1</v>
      </c>
      <c r="F2702" s="292">
        <v>-2.4300000000000002</v>
      </c>
      <c r="G2702" s="37"/>
      <c r="H2702" s="43"/>
    </row>
    <row r="2703" s="2" customFormat="1" ht="16.8" customHeight="1">
      <c r="A2703" s="37"/>
      <c r="B2703" s="43"/>
      <c r="C2703" s="293" t="s">
        <v>648</v>
      </c>
      <c r="D2703" s="293" t="s">
        <v>1059</v>
      </c>
      <c r="E2703" s="16" t="s">
        <v>1</v>
      </c>
      <c r="F2703" s="294">
        <v>-2.4300000000000002</v>
      </c>
      <c r="G2703" s="37"/>
      <c r="H2703" s="43"/>
    </row>
    <row r="2704" s="2" customFormat="1" ht="16.8" customHeight="1">
      <c r="A2704" s="37"/>
      <c r="B2704" s="43"/>
      <c r="C2704" s="295" t="s">
        <v>2573</v>
      </c>
      <c r="D2704" s="37"/>
      <c r="E2704" s="37"/>
      <c r="F2704" s="37"/>
      <c r="G2704" s="37"/>
      <c r="H2704" s="43"/>
    </row>
    <row r="2705" s="2" customFormat="1" ht="16.8" customHeight="1">
      <c r="A2705" s="37"/>
      <c r="B2705" s="43"/>
      <c r="C2705" s="293" t="s">
        <v>1046</v>
      </c>
      <c r="D2705" s="293" t="s">
        <v>1047</v>
      </c>
      <c r="E2705" s="16" t="s">
        <v>364</v>
      </c>
      <c r="F2705" s="294">
        <v>1492.6420000000001</v>
      </c>
      <c r="G2705" s="37"/>
      <c r="H2705" s="43"/>
    </row>
    <row r="2706" s="2" customFormat="1" ht="16.8" customHeight="1">
      <c r="A2706" s="37"/>
      <c r="B2706" s="43"/>
      <c r="C2706" s="289" t="s">
        <v>652</v>
      </c>
      <c r="D2706" s="290" t="s">
        <v>652</v>
      </c>
      <c r="E2706" s="291" t="s">
        <v>1</v>
      </c>
      <c r="F2706" s="292">
        <v>-2.4300000000000002</v>
      </c>
      <c r="G2706" s="37"/>
      <c r="H2706" s="43"/>
    </row>
    <row r="2707" s="2" customFormat="1" ht="16.8" customHeight="1">
      <c r="A2707" s="37"/>
      <c r="B2707" s="43"/>
      <c r="C2707" s="293" t="s">
        <v>652</v>
      </c>
      <c r="D2707" s="293" t="s">
        <v>1059</v>
      </c>
      <c r="E2707" s="16" t="s">
        <v>1</v>
      </c>
      <c r="F2707" s="294">
        <v>-2.4300000000000002</v>
      </c>
      <c r="G2707" s="37"/>
      <c r="H2707" s="43"/>
    </row>
    <row r="2708" s="2" customFormat="1" ht="16.8" customHeight="1">
      <c r="A2708" s="37"/>
      <c r="B2708" s="43"/>
      <c r="C2708" s="295" t="s">
        <v>2573</v>
      </c>
      <c r="D2708" s="37"/>
      <c r="E2708" s="37"/>
      <c r="F2708" s="37"/>
      <c r="G2708" s="37"/>
      <c r="H2708" s="43"/>
    </row>
    <row r="2709" s="2" customFormat="1" ht="16.8" customHeight="1">
      <c r="A2709" s="37"/>
      <c r="B2709" s="43"/>
      <c r="C2709" s="293" t="s">
        <v>1143</v>
      </c>
      <c r="D2709" s="293" t="s">
        <v>1144</v>
      </c>
      <c r="E2709" s="16" t="s">
        <v>364</v>
      </c>
      <c r="F2709" s="294">
        <v>1496.692</v>
      </c>
      <c r="G2709" s="37"/>
      <c r="H2709" s="43"/>
    </row>
    <row r="2710" s="2" customFormat="1" ht="16.8" customHeight="1">
      <c r="A2710" s="37"/>
      <c r="B2710" s="43"/>
      <c r="C2710" s="289" t="s">
        <v>2751</v>
      </c>
      <c r="D2710" s="290" t="s">
        <v>2751</v>
      </c>
      <c r="E2710" s="291" t="s">
        <v>1</v>
      </c>
      <c r="F2710" s="292">
        <v>7.7000000000000002</v>
      </c>
      <c r="G2710" s="37"/>
      <c r="H2710" s="43"/>
    </row>
    <row r="2711" s="2" customFormat="1" ht="16.8" customHeight="1">
      <c r="A2711" s="37"/>
      <c r="B2711" s="43"/>
      <c r="C2711" s="293" t="s">
        <v>2751</v>
      </c>
      <c r="D2711" s="293" t="s">
        <v>2752</v>
      </c>
      <c r="E2711" s="16" t="s">
        <v>1</v>
      </c>
      <c r="F2711" s="294">
        <v>7.7000000000000002</v>
      </c>
      <c r="G2711" s="37"/>
      <c r="H2711" s="43"/>
    </row>
    <row r="2712" s="2" customFormat="1" ht="16.8" customHeight="1">
      <c r="A2712" s="37"/>
      <c r="B2712" s="43"/>
      <c r="C2712" s="289" t="s">
        <v>2753</v>
      </c>
      <c r="D2712" s="290" t="s">
        <v>2753</v>
      </c>
      <c r="E2712" s="291" t="s">
        <v>1</v>
      </c>
      <c r="F2712" s="292">
        <v>-2.4300000000000002</v>
      </c>
      <c r="G2712" s="37"/>
      <c r="H2712" s="43"/>
    </row>
    <row r="2713" s="2" customFormat="1" ht="16.8" customHeight="1">
      <c r="A2713" s="37"/>
      <c r="B2713" s="43"/>
      <c r="C2713" s="293" t="s">
        <v>2753</v>
      </c>
      <c r="D2713" s="293" t="s">
        <v>1059</v>
      </c>
      <c r="E2713" s="16" t="s">
        <v>1</v>
      </c>
      <c r="F2713" s="294">
        <v>-2.4300000000000002</v>
      </c>
      <c r="G2713" s="37"/>
      <c r="H2713" s="43"/>
    </row>
    <row r="2714" s="2" customFormat="1" ht="16.8" customHeight="1">
      <c r="A2714" s="37"/>
      <c r="B2714" s="43"/>
      <c r="C2714" s="289" t="s">
        <v>2754</v>
      </c>
      <c r="D2714" s="290" t="s">
        <v>2754</v>
      </c>
      <c r="E2714" s="291" t="s">
        <v>1</v>
      </c>
      <c r="F2714" s="292">
        <v>-2.4300000000000002</v>
      </c>
      <c r="G2714" s="37"/>
      <c r="H2714" s="43"/>
    </row>
    <row r="2715" s="2" customFormat="1" ht="16.8" customHeight="1">
      <c r="A2715" s="37"/>
      <c r="B2715" s="43"/>
      <c r="C2715" s="293" t="s">
        <v>2754</v>
      </c>
      <c r="D2715" s="293" t="s">
        <v>1059</v>
      </c>
      <c r="E2715" s="16" t="s">
        <v>1</v>
      </c>
      <c r="F2715" s="294">
        <v>-2.4300000000000002</v>
      </c>
      <c r="G2715" s="37"/>
      <c r="H2715" s="43"/>
    </row>
    <row r="2716" s="2" customFormat="1" ht="16.8" customHeight="1">
      <c r="A2716" s="37"/>
      <c r="B2716" s="43"/>
      <c r="C2716" s="289" t="s">
        <v>1195</v>
      </c>
      <c r="D2716" s="290" t="s">
        <v>1195</v>
      </c>
      <c r="E2716" s="291" t="s">
        <v>1</v>
      </c>
      <c r="F2716" s="292">
        <v>673.07000000000005</v>
      </c>
      <c r="G2716" s="37"/>
      <c r="H2716" s="43"/>
    </row>
    <row r="2717" s="2" customFormat="1" ht="16.8" customHeight="1">
      <c r="A2717" s="37"/>
      <c r="B2717" s="43"/>
      <c r="C2717" s="293" t="s">
        <v>1195</v>
      </c>
      <c r="D2717" s="293" t="s">
        <v>1196</v>
      </c>
      <c r="E2717" s="16" t="s">
        <v>1</v>
      </c>
      <c r="F2717" s="294">
        <v>673.07000000000005</v>
      </c>
      <c r="G2717" s="37"/>
      <c r="H2717" s="43"/>
    </row>
    <row r="2718" s="2" customFormat="1" ht="16.8" customHeight="1">
      <c r="A2718" s="37"/>
      <c r="B2718" s="43"/>
      <c r="C2718" s="289" t="s">
        <v>655</v>
      </c>
      <c r="D2718" s="290" t="s">
        <v>655</v>
      </c>
      <c r="E2718" s="291" t="s">
        <v>1</v>
      </c>
      <c r="F2718" s="292">
        <v>1.788</v>
      </c>
      <c r="G2718" s="37"/>
      <c r="H2718" s="43"/>
    </row>
    <row r="2719" s="2" customFormat="1" ht="16.8" customHeight="1">
      <c r="A2719" s="37"/>
      <c r="B2719" s="43"/>
      <c r="C2719" s="293" t="s">
        <v>655</v>
      </c>
      <c r="D2719" s="293" t="s">
        <v>1253</v>
      </c>
      <c r="E2719" s="16" t="s">
        <v>1</v>
      </c>
      <c r="F2719" s="294">
        <v>1.788</v>
      </c>
      <c r="G2719" s="37"/>
      <c r="H2719" s="43"/>
    </row>
    <row r="2720" s="2" customFormat="1" ht="16.8" customHeight="1">
      <c r="A2720" s="37"/>
      <c r="B2720" s="43"/>
      <c r="C2720" s="295" t="s">
        <v>2573</v>
      </c>
      <c r="D2720" s="37"/>
      <c r="E2720" s="37"/>
      <c r="F2720" s="37"/>
      <c r="G2720" s="37"/>
      <c r="H2720" s="43"/>
    </row>
    <row r="2721" s="2" customFormat="1" ht="16.8" customHeight="1">
      <c r="A2721" s="37"/>
      <c r="B2721" s="43"/>
      <c r="C2721" s="293" t="s">
        <v>1241</v>
      </c>
      <c r="D2721" s="293" t="s">
        <v>1242</v>
      </c>
      <c r="E2721" s="16" t="s">
        <v>364</v>
      </c>
      <c r="F2721" s="294">
        <v>1611.2560000000001</v>
      </c>
      <c r="G2721" s="37"/>
      <c r="H2721" s="43"/>
    </row>
    <row r="2722" s="2" customFormat="1" ht="16.8" customHeight="1">
      <c r="A2722" s="37"/>
      <c r="B2722" s="43"/>
      <c r="C2722" s="289" t="s">
        <v>1328</v>
      </c>
      <c r="D2722" s="290" t="s">
        <v>1328</v>
      </c>
      <c r="E2722" s="291" t="s">
        <v>1</v>
      </c>
      <c r="F2722" s="292">
        <v>1664.031</v>
      </c>
      <c r="G2722" s="37"/>
      <c r="H2722" s="43"/>
    </row>
    <row r="2723" s="2" customFormat="1" ht="16.8" customHeight="1">
      <c r="A2723" s="37"/>
      <c r="B2723" s="43"/>
      <c r="C2723" s="293" t="s">
        <v>1328</v>
      </c>
      <c r="D2723" s="293" t="s">
        <v>1329</v>
      </c>
      <c r="E2723" s="16" t="s">
        <v>1</v>
      </c>
      <c r="F2723" s="294">
        <v>1664.031</v>
      </c>
      <c r="G2723" s="37"/>
      <c r="H2723" s="43"/>
    </row>
    <row r="2724" s="2" customFormat="1" ht="16.8" customHeight="1">
      <c r="A2724" s="37"/>
      <c r="B2724" s="43"/>
      <c r="C2724" s="289" t="s">
        <v>659</v>
      </c>
      <c r="D2724" s="290" t="s">
        <v>659</v>
      </c>
      <c r="E2724" s="291" t="s">
        <v>1</v>
      </c>
      <c r="F2724" s="292">
        <v>1.3140000000000001</v>
      </c>
      <c r="G2724" s="37"/>
      <c r="H2724" s="43"/>
    </row>
    <row r="2725" s="2" customFormat="1" ht="16.8" customHeight="1">
      <c r="A2725" s="37"/>
      <c r="B2725" s="43"/>
      <c r="C2725" s="293" t="s">
        <v>659</v>
      </c>
      <c r="D2725" s="293" t="s">
        <v>1249</v>
      </c>
      <c r="E2725" s="16" t="s">
        <v>1</v>
      </c>
      <c r="F2725" s="294">
        <v>1.3140000000000001</v>
      </c>
      <c r="G2725" s="37"/>
      <c r="H2725" s="43"/>
    </row>
    <row r="2726" s="2" customFormat="1" ht="16.8" customHeight="1">
      <c r="A2726" s="37"/>
      <c r="B2726" s="43"/>
      <c r="C2726" s="295" t="s">
        <v>2573</v>
      </c>
      <c r="D2726" s="37"/>
      <c r="E2726" s="37"/>
      <c r="F2726" s="37"/>
      <c r="G2726" s="37"/>
      <c r="H2726" s="43"/>
    </row>
    <row r="2727" s="2" customFormat="1" ht="16.8" customHeight="1">
      <c r="A2727" s="37"/>
      <c r="B2727" s="43"/>
      <c r="C2727" s="293" t="s">
        <v>1332</v>
      </c>
      <c r="D2727" s="293" t="s">
        <v>1333</v>
      </c>
      <c r="E2727" s="16" t="s">
        <v>1157</v>
      </c>
      <c r="F2727" s="294">
        <v>1993.1669999999999</v>
      </c>
      <c r="G2727" s="37"/>
      <c r="H2727" s="43"/>
    </row>
    <row r="2728" s="2" customFormat="1" ht="16.8" customHeight="1">
      <c r="A2728" s="37"/>
      <c r="B2728" s="43"/>
      <c r="C2728" s="289" t="s">
        <v>2755</v>
      </c>
      <c r="D2728" s="290" t="s">
        <v>2755</v>
      </c>
      <c r="E2728" s="291" t="s">
        <v>1</v>
      </c>
      <c r="F2728" s="292">
        <v>2.544</v>
      </c>
      <c r="G2728" s="37"/>
      <c r="H2728" s="43"/>
    </row>
    <row r="2729" s="2" customFormat="1" ht="16.8" customHeight="1">
      <c r="A2729" s="37"/>
      <c r="B2729" s="43"/>
      <c r="C2729" s="293" t="s">
        <v>1</v>
      </c>
      <c r="D2729" s="293" t="s">
        <v>1011</v>
      </c>
      <c r="E2729" s="16" t="s">
        <v>1</v>
      </c>
      <c r="F2729" s="294">
        <v>0</v>
      </c>
      <c r="G2729" s="37"/>
      <c r="H2729" s="43"/>
    </row>
    <row r="2730" s="2" customFormat="1" ht="16.8" customHeight="1">
      <c r="A2730" s="37"/>
      <c r="B2730" s="43"/>
      <c r="C2730" s="293" t="s">
        <v>2755</v>
      </c>
      <c r="D2730" s="293" t="s">
        <v>1250</v>
      </c>
      <c r="E2730" s="16" t="s">
        <v>1</v>
      </c>
      <c r="F2730" s="294">
        <v>2.544</v>
      </c>
      <c r="G2730" s="37"/>
      <c r="H2730" s="43"/>
    </row>
    <row r="2731" s="2" customFormat="1" ht="16.8" customHeight="1">
      <c r="A2731" s="37"/>
      <c r="B2731" s="43"/>
      <c r="C2731" s="295" t="s">
        <v>2573</v>
      </c>
      <c r="D2731" s="37"/>
      <c r="E2731" s="37"/>
      <c r="F2731" s="37"/>
      <c r="G2731" s="37"/>
      <c r="H2731" s="43"/>
    </row>
    <row r="2732" s="2" customFormat="1">
      <c r="A2732" s="37"/>
      <c r="B2732" s="43"/>
      <c r="C2732" s="293" t="s">
        <v>2471</v>
      </c>
      <c r="D2732" s="293" t="s">
        <v>2472</v>
      </c>
      <c r="E2732" s="16" t="s">
        <v>364</v>
      </c>
      <c r="F2732" s="294">
        <v>1993.1659999999999</v>
      </c>
      <c r="G2732" s="37"/>
      <c r="H2732" s="43"/>
    </row>
    <row r="2733" s="2" customFormat="1" ht="16.8" customHeight="1">
      <c r="A2733" s="37"/>
      <c r="B2733" s="43"/>
      <c r="C2733" s="289" t="s">
        <v>2756</v>
      </c>
      <c r="D2733" s="290" t="s">
        <v>2756</v>
      </c>
      <c r="E2733" s="291" t="s">
        <v>1</v>
      </c>
      <c r="F2733" s="292">
        <v>2.0630000000000002</v>
      </c>
      <c r="G2733" s="37"/>
      <c r="H2733" s="43"/>
    </row>
    <row r="2734" s="2" customFormat="1" ht="16.8" customHeight="1">
      <c r="A2734" s="37"/>
      <c r="B2734" s="43"/>
      <c r="C2734" s="293" t="s">
        <v>1</v>
      </c>
      <c r="D2734" s="293" t="s">
        <v>2583</v>
      </c>
      <c r="E2734" s="16" t="s">
        <v>1</v>
      </c>
      <c r="F2734" s="294">
        <v>0</v>
      </c>
      <c r="G2734" s="37"/>
      <c r="H2734" s="43"/>
    </row>
    <row r="2735" s="2" customFormat="1" ht="16.8" customHeight="1">
      <c r="A2735" s="37"/>
      <c r="B2735" s="43"/>
      <c r="C2735" s="293" t="s">
        <v>1</v>
      </c>
      <c r="D2735" s="293" t="s">
        <v>2584</v>
      </c>
      <c r="E2735" s="16" t="s">
        <v>1</v>
      </c>
      <c r="F2735" s="294">
        <v>0</v>
      </c>
      <c r="G2735" s="37"/>
      <c r="H2735" s="43"/>
    </row>
    <row r="2736" s="2" customFormat="1" ht="16.8" customHeight="1">
      <c r="A2736" s="37"/>
      <c r="B2736" s="43"/>
      <c r="C2736" s="293" t="s">
        <v>2756</v>
      </c>
      <c r="D2736" s="293" t="s">
        <v>2585</v>
      </c>
      <c r="E2736" s="16" t="s">
        <v>1</v>
      </c>
      <c r="F2736" s="294">
        <v>2.0630000000000002</v>
      </c>
      <c r="G2736" s="37"/>
      <c r="H2736" s="43"/>
    </row>
    <row r="2737" s="2" customFormat="1" ht="16.8" customHeight="1">
      <c r="A2737" s="37"/>
      <c r="B2737" s="43"/>
      <c r="C2737" s="295" t="s">
        <v>2573</v>
      </c>
      <c r="D2737" s="37"/>
      <c r="E2737" s="37"/>
      <c r="F2737" s="37"/>
      <c r="G2737" s="37"/>
      <c r="H2737" s="43"/>
    </row>
    <row r="2738" s="2" customFormat="1" ht="16.8" customHeight="1">
      <c r="A2738" s="37"/>
      <c r="B2738" s="43"/>
      <c r="C2738" s="293" t="s">
        <v>2030</v>
      </c>
      <c r="D2738" s="293" t="s">
        <v>2031</v>
      </c>
      <c r="E2738" s="16" t="s">
        <v>364</v>
      </c>
      <c r="F2738" s="294">
        <v>195.369</v>
      </c>
      <c r="G2738" s="37"/>
      <c r="H2738" s="43"/>
    </row>
    <row r="2739" s="2" customFormat="1" ht="16.8" customHeight="1">
      <c r="A2739" s="37"/>
      <c r="B2739" s="43"/>
      <c r="C2739" s="289" t="s">
        <v>2757</v>
      </c>
      <c r="D2739" s="290" t="s">
        <v>2757</v>
      </c>
      <c r="E2739" s="291" t="s">
        <v>1</v>
      </c>
      <c r="F2739" s="292">
        <v>2.0630000000000002</v>
      </c>
      <c r="G2739" s="37"/>
      <c r="H2739" s="43"/>
    </row>
    <row r="2740" s="2" customFormat="1" ht="16.8" customHeight="1">
      <c r="A2740" s="37"/>
      <c r="B2740" s="43"/>
      <c r="C2740" s="293" t="s">
        <v>1</v>
      </c>
      <c r="D2740" s="293" t="s">
        <v>2583</v>
      </c>
      <c r="E2740" s="16" t="s">
        <v>1</v>
      </c>
      <c r="F2740" s="294">
        <v>0</v>
      </c>
      <c r="G2740" s="37"/>
      <c r="H2740" s="43"/>
    </row>
    <row r="2741" s="2" customFormat="1" ht="16.8" customHeight="1">
      <c r="A2741" s="37"/>
      <c r="B2741" s="43"/>
      <c r="C2741" s="293" t="s">
        <v>1</v>
      </c>
      <c r="D2741" s="293" t="s">
        <v>2584</v>
      </c>
      <c r="E2741" s="16" t="s">
        <v>1</v>
      </c>
      <c r="F2741" s="294">
        <v>0</v>
      </c>
      <c r="G2741" s="37"/>
      <c r="H2741" s="43"/>
    </row>
    <row r="2742" s="2" customFormat="1" ht="16.8" customHeight="1">
      <c r="A2742" s="37"/>
      <c r="B2742" s="43"/>
      <c r="C2742" s="293" t="s">
        <v>2757</v>
      </c>
      <c r="D2742" s="293" t="s">
        <v>2585</v>
      </c>
      <c r="E2742" s="16" t="s">
        <v>1</v>
      </c>
      <c r="F2742" s="294">
        <v>2.0630000000000002</v>
      </c>
      <c r="G2742" s="37"/>
      <c r="H2742" s="43"/>
    </row>
    <row r="2743" s="2" customFormat="1" ht="16.8" customHeight="1">
      <c r="A2743" s="37"/>
      <c r="B2743" s="43"/>
      <c r="C2743" s="295" t="s">
        <v>2573</v>
      </c>
      <c r="D2743" s="37"/>
      <c r="E2743" s="37"/>
      <c r="F2743" s="37"/>
      <c r="G2743" s="37"/>
      <c r="H2743" s="43"/>
    </row>
    <row r="2744" s="2" customFormat="1" ht="16.8" customHeight="1">
      <c r="A2744" s="37"/>
      <c r="B2744" s="43"/>
      <c r="C2744" s="293" t="s">
        <v>2045</v>
      </c>
      <c r="D2744" s="293" t="s">
        <v>2046</v>
      </c>
      <c r="E2744" s="16" t="s">
        <v>364</v>
      </c>
      <c r="F2744" s="294">
        <v>195.369</v>
      </c>
      <c r="G2744" s="37"/>
      <c r="H2744" s="43"/>
    </row>
    <row r="2745" s="2" customFormat="1" ht="16.8" customHeight="1">
      <c r="A2745" s="37"/>
      <c r="B2745" s="43"/>
      <c r="C2745" s="289" t="s">
        <v>1017</v>
      </c>
      <c r="D2745" s="290" t="s">
        <v>1017</v>
      </c>
      <c r="E2745" s="291" t="s">
        <v>1</v>
      </c>
      <c r="F2745" s="292">
        <v>1587.905</v>
      </c>
      <c r="G2745" s="37"/>
      <c r="H2745" s="43"/>
    </row>
    <row r="2746" s="2" customFormat="1" ht="16.8" customHeight="1">
      <c r="A2746" s="37"/>
      <c r="B2746" s="43"/>
      <c r="C2746" s="293" t="s">
        <v>1017</v>
      </c>
      <c r="D2746" s="293" t="s">
        <v>1018</v>
      </c>
      <c r="E2746" s="16" t="s">
        <v>1</v>
      </c>
      <c r="F2746" s="294">
        <v>1587.905</v>
      </c>
      <c r="G2746" s="37"/>
      <c r="H2746" s="43"/>
    </row>
    <row r="2747" s="2" customFormat="1" ht="16.8" customHeight="1">
      <c r="A2747" s="37"/>
      <c r="B2747" s="43"/>
      <c r="C2747" s="289" t="s">
        <v>663</v>
      </c>
      <c r="D2747" s="290" t="s">
        <v>663</v>
      </c>
      <c r="E2747" s="291" t="s">
        <v>1</v>
      </c>
      <c r="F2747" s="292">
        <v>-240.56999999999999</v>
      </c>
      <c r="G2747" s="37"/>
      <c r="H2747" s="43"/>
    </row>
    <row r="2748" s="2" customFormat="1" ht="16.8" customHeight="1">
      <c r="A2748" s="37"/>
      <c r="B2748" s="43"/>
      <c r="C2748" s="293" t="s">
        <v>663</v>
      </c>
      <c r="D2748" s="293" t="s">
        <v>1060</v>
      </c>
      <c r="E2748" s="16" t="s">
        <v>1</v>
      </c>
      <c r="F2748" s="294">
        <v>-240.56999999999999</v>
      </c>
      <c r="G2748" s="37"/>
      <c r="H2748" s="43"/>
    </row>
    <row r="2749" s="2" customFormat="1" ht="16.8" customHeight="1">
      <c r="A2749" s="37"/>
      <c r="B2749" s="43"/>
      <c r="C2749" s="295" t="s">
        <v>2573</v>
      </c>
      <c r="D2749" s="37"/>
      <c r="E2749" s="37"/>
      <c r="F2749" s="37"/>
      <c r="G2749" s="37"/>
      <c r="H2749" s="43"/>
    </row>
    <row r="2750" s="2" customFormat="1" ht="16.8" customHeight="1">
      <c r="A2750" s="37"/>
      <c r="B2750" s="43"/>
      <c r="C2750" s="293" t="s">
        <v>1046</v>
      </c>
      <c r="D2750" s="293" t="s">
        <v>1047</v>
      </c>
      <c r="E2750" s="16" t="s">
        <v>364</v>
      </c>
      <c r="F2750" s="294">
        <v>1492.6420000000001</v>
      </c>
      <c r="G2750" s="37"/>
      <c r="H2750" s="43"/>
    </row>
    <row r="2751" s="2" customFormat="1" ht="16.8" customHeight="1">
      <c r="A2751" s="37"/>
      <c r="B2751" s="43"/>
      <c r="C2751" s="289" t="s">
        <v>666</v>
      </c>
      <c r="D2751" s="290" t="s">
        <v>666</v>
      </c>
      <c r="E2751" s="291" t="s">
        <v>1</v>
      </c>
      <c r="F2751" s="292">
        <v>-240.56999999999999</v>
      </c>
      <c r="G2751" s="37"/>
      <c r="H2751" s="43"/>
    </row>
    <row r="2752" s="2" customFormat="1" ht="16.8" customHeight="1">
      <c r="A2752" s="37"/>
      <c r="B2752" s="43"/>
      <c r="C2752" s="293" t="s">
        <v>666</v>
      </c>
      <c r="D2752" s="293" t="s">
        <v>1060</v>
      </c>
      <c r="E2752" s="16" t="s">
        <v>1</v>
      </c>
      <c r="F2752" s="294">
        <v>-240.56999999999999</v>
      </c>
      <c r="G2752" s="37"/>
      <c r="H2752" s="43"/>
    </row>
    <row r="2753" s="2" customFormat="1" ht="16.8" customHeight="1">
      <c r="A2753" s="37"/>
      <c r="B2753" s="43"/>
      <c r="C2753" s="295" t="s">
        <v>2573</v>
      </c>
      <c r="D2753" s="37"/>
      <c r="E2753" s="37"/>
      <c r="F2753" s="37"/>
      <c r="G2753" s="37"/>
      <c r="H2753" s="43"/>
    </row>
    <row r="2754" s="2" customFormat="1" ht="16.8" customHeight="1">
      <c r="A2754" s="37"/>
      <c r="B2754" s="43"/>
      <c r="C2754" s="293" t="s">
        <v>1143</v>
      </c>
      <c r="D2754" s="293" t="s">
        <v>1144</v>
      </c>
      <c r="E2754" s="16" t="s">
        <v>364</v>
      </c>
      <c r="F2754" s="294">
        <v>1496.692</v>
      </c>
      <c r="G2754" s="37"/>
      <c r="H2754" s="43"/>
    </row>
    <row r="2755" s="2" customFormat="1" ht="16.8" customHeight="1">
      <c r="A2755" s="37"/>
      <c r="B2755" s="43"/>
      <c r="C2755" s="289" t="s">
        <v>2758</v>
      </c>
      <c r="D2755" s="290" t="s">
        <v>2758</v>
      </c>
      <c r="E2755" s="291" t="s">
        <v>1</v>
      </c>
      <c r="F2755" s="292">
        <v>192.44399999999999</v>
      </c>
      <c r="G2755" s="37"/>
      <c r="H2755" s="43"/>
    </row>
    <row r="2756" s="2" customFormat="1" ht="16.8" customHeight="1">
      <c r="A2756" s="37"/>
      <c r="B2756" s="43"/>
      <c r="C2756" s="293" t="s">
        <v>2758</v>
      </c>
      <c r="D2756" s="293" t="s">
        <v>2759</v>
      </c>
      <c r="E2756" s="16" t="s">
        <v>1</v>
      </c>
      <c r="F2756" s="294">
        <v>192.44399999999999</v>
      </c>
      <c r="G2756" s="37"/>
      <c r="H2756" s="43"/>
    </row>
    <row r="2757" s="2" customFormat="1" ht="16.8" customHeight="1">
      <c r="A2757" s="37"/>
      <c r="B2757" s="43"/>
      <c r="C2757" s="289" t="s">
        <v>2760</v>
      </c>
      <c r="D2757" s="290" t="s">
        <v>2760</v>
      </c>
      <c r="E2757" s="291" t="s">
        <v>1</v>
      </c>
      <c r="F2757" s="292">
        <v>-240.56999999999999</v>
      </c>
      <c r="G2757" s="37"/>
      <c r="H2757" s="43"/>
    </row>
    <row r="2758" s="2" customFormat="1" ht="16.8" customHeight="1">
      <c r="A2758" s="37"/>
      <c r="B2758" s="43"/>
      <c r="C2758" s="293" t="s">
        <v>2760</v>
      </c>
      <c r="D2758" s="293" t="s">
        <v>1060</v>
      </c>
      <c r="E2758" s="16" t="s">
        <v>1</v>
      </c>
      <c r="F2758" s="294">
        <v>-240.56999999999999</v>
      </c>
      <c r="G2758" s="37"/>
      <c r="H2758" s="43"/>
    </row>
    <row r="2759" s="2" customFormat="1" ht="16.8" customHeight="1">
      <c r="A2759" s="37"/>
      <c r="B2759" s="43"/>
      <c r="C2759" s="289" t="s">
        <v>2761</v>
      </c>
      <c r="D2759" s="290" t="s">
        <v>2761</v>
      </c>
      <c r="E2759" s="291" t="s">
        <v>1</v>
      </c>
      <c r="F2759" s="292">
        <v>-240.56999999999999</v>
      </c>
      <c r="G2759" s="37"/>
      <c r="H2759" s="43"/>
    </row>
    <row r="2760" s="2" customFormat="1" ht="16.8" customHeight="1">
      <c r="A2760" s="37"/>
      <c r="B2760" s="43"/>
      <c r="C2760" s="293" t="s">
        <v>2761</v>
      </c>
      <c r="D2760" s="293" t="s">
        <v>1060</v>
      </c>
      <c r="E2760" s="16" t="s">
        <v>1</v>
      </c>
      <c r="F2760" s="294">
        <v>-240.56999999999999</v>
      </c>
      <c r="G2760" s="37"/>
      <c r="H2760" s="43"/>
    </row>
    <row r="2761" s="2" customFormat="1" ht="16.8" customHeight="1">
      <c r="A2761" s="37"/>
      <c r="B2761" s="43"/>
      <c r="C2761" s="289" t="s">
        <v>669</v>
      </c>
      <c r="D2761" s="290" t="s">
        <v>669</v>
      </c>
      <c r="E2761" s="291" t="s">
        <v>1</v>
      </c>
      <c r="F2761" s="292">
        <v>49.200000000000003</v>
      </c>
      <c r="G2761" s="37"/>
      <c r="H2761" s="43"/>
    </row>
    <row r="2762" s="2" customFormat="1" ht="16.8" customHeight="1">
      <c r="A2762" s="37"/>
      <c r="B2762" s="43"/>
      <c r="C2762" s="293" t="s">
        <v>1</v>
      </c>
      <c r="D2762" s="293" t="s">
        <v>1197</v>
      </c>
      <c r="E2762" s="16" t="s">
        <v>1</v>
      </c>
      <c r="F2762" s="294">
        <v>0</v>
      </c>
      <c r="G2762" s="37"/>
      <c r="H2762" s="43"/>
    </row>
    <row r="2763" s="2" customFormat="1" ht="16.8" customHeight="1">
      <c r="A2763" s="37"/>
      <c r="B2763" s="43"/>
      <c r="C2763" s="293" t="s">
        <v>669</v>
      </c>
      <c r="D2763" s="293" t="s">
        <v>1198</v>
      </c>
      <c r="E2763" s="16" t="s">
        <v>1</v>
      </c>
      <c r="F2763" s="294">
        <v>49.200000000000003</v>
      </c>
      <c r="G2763" s="37"/>
      <c r="H2763" s="43"/>
    </row>
    <row r="2764" s="2" customFormat="1" ht="16.8" customHeight="1">
      <c r="A2764" s="37"/>
      <c r="B2764" s="43"/>
      <c r="C2764" s="295" t="s">
        <v>2573</v>
      </c>
      <c r="D2764" s="37"/>
      <c r="E2764" s="37"/>
      <c r="F2764" s="37"/>
      <c r="G2764" s="37"/>
      <c r="H2764" s="43"/>
    </row>
    <row r="2765" s="2" customFormat="1" ht="16.8" customHeight="1">
      <c r="A2765" s="37"/>
      <c r="B2765" s="43"/>
      <c r="C2765" s="293" t="s">
        <v>1176</v>
      </c>
      <c r="D2765" s="293" t="s">
        <v>1177</v>
      </c>
      <c r="E2765" s="16" t="s">
        <v>423</v>
      </c>
      <c r="F2765" s="294">
        <v>1458.1099999999999</v>
      </c>
      <c r="G2765" s="37"/>
      <c r="H2765" s="43"/>
    </row>
    <row r="2766" s="2" customFormat="1" ht="16.8" customHeight="1">
      <c r="A2766" s="37"/>
      <c r="B2766" s="43"/>
      <c r="C2766" s="289" t="s">
        <v>672</v>
      </c>
      <c r="D2766" s="290" t="s">
        <v>672</v>
      </c>
      <c r="E2766" s="291" t="s">
        <v>1</v>
      </c>
      <c r="F2766" s="292">
        <v>-0.105</v>
      </c>
      <c r="G2766" s="37"/>
      <c r="H2766" s="43"/>
    </row>
    <row r="2767" s="2" customFormat="1" ht="16.8" customHeight="1">
      <c r="A2767" s="37"/>
      <c r="B2767" s="43"/>
      <c r="C2767" s="293" t="s">
        <v>672</v>
      </c>
      <c r="D2767" s="293" t="s">
        <v>1016</v>
      </c>
      <c r="E2767" s="16" t="s">
        <v>1</v>
      </c>
      <c r="F2767" s="294">
        <v>-0.105</v>
      </c>
      <c r="G2767" s="37"/>
      <c r="H2767" s="43"/>
    </row>
    <row r="2768" s="2" customFormat="1" ht="16.8" customHeight="1">
      <c r="A2768" s="37"/>
      <c r="B2768" s="43"/>
      <c r="C2768" s="295" t="s">
        <v>2573</v>
      </c>
      <c r="D2768" s="37"/>
      <c r="E2768" s="37"/>
      <c r="F2768" s="37"/>
      <c r="G2768" s="37"/>
      <c r="H2768" s="43"/>
    </row>
    <row r="2769" s="2" customFormat="1" ht="16.8" customHeight="1">
      <c r="A2769" s="37"/>
      <c r="B2769" s="43"/>
      <c r="C2769" s="293" t="s">
        <v>1241</v>
      </c>
      <c r="D2769" s="293" t="s">
        <v>1242</v>
      </c>
      <c r="E2769" s="16" t="s">
        <v>364</v>
      </c>
      <c r="F2769" s="294">
        <v>1611.2560000000001</v>
      </c>
      <c r="G2769" s="37"/>
      <c r="H2769" s="43"/>
    </row>
    <row r="2770" s="2" customFormat="1" ht="16.8" customHeight="1">
      <c r="A2770" s="37"/>
      <c r="B2770" s="43"/>
      <c r="C2770" s="289" t="s">
        <v>675</v>
      </c>
      <c r="D2770" s="290" t="s">
        <v>675</v>
      </c>
      <c r="E2770" s="291" t="s">
        <v>1</v>
      </c>
      <c r="F2770" s="292">
        <v>2.544</v>
      </c>
      <c r="G2770" s="37"/>
      <c r="H2770" s="43"/>
    </row>
    <row r="2771" s="2" customFormat="1" ht="16.8" customHeight="1">
      <c r="A2771" s="37"/>
      <c r="B2771" s="43"/>
      <c r="C2771" s="293" t="s">
        <v>1</v>
      </c>
      <c r="D2771" s="293" t="s">
        <v>1011</v>
      </c>
      <c r="E2771" s="16" t="s">
        <v>1</v>
      </c>
      <c r="F2771" s="294">
        <v>0</v>
      </c>
      <c r="G2771" s="37"/>
      <c r="H2771" s="43"/>
    </row>
    <row r="2772" s="2" customFormat="1" ht="16.8" customHeight="1">
      <c r="A2772" s="37"/>
      <c r="B2772" s="43"/>
      <c r="C2772" s="293" t="s">
        <v>675</v>
      </c>
      <c r="D2772" s="293" t="s">
        <v>1250</v>
      </c>
      <c r="E2772" s="16" t="s">
        <v>1</v>
      </c>
      <c r="F2772" s="294">
        <v>2.544</v>
      </c>
      <c r="G2772" s="37"/>
      <c r="H2772" s="43"/>
    </row>
    <row r="2773" s="2" customFormat="1" ht="16.8" customHeight="1">
      <c r="A2773" s="37"/>
      <c r="B2773" s="43"/>
      <c r="C2773" s="295" t="s">
        <v>2573</v>
      </c>
      <c r="D2773" s="37"/>
      <c r="E2773" s="37"/>
      <c r="F2773" s="37"/>
      <c r="G2773" s="37"/>
      <c r="H2773" s="43"/>
    </row>
    <row r="2774" s="2" customFormat="1" ht="16.8" customHeight="1">
      <c r="A2774" s="37"/>
      <c r="B2774" s="43"/>
      <c r="C2774" s="293" t="s">
        <v>1332</v>
      </c>
      <c r="D2774" s="293" t="s">
        <v>1333</v>
      </c>
      <c r="E2774" s="16" t="s">
        <v>1157</v>
      </c>
      <c r="F2774" s="294">
        <v>1993.1669999999999</v>
      </c>
      <c r="G2774" s="37"/>
      <c r="H2774" s="43"/>
    </row>
    <row r="2775" s="2" customFormat="1" ht="16.8" customHeight="1">
      <c r="A2775" s="37"/>
      <c r="B2775" s="43"/>
      <c r="C2775" s="289" t="s">
        <v>2762</v>
      </c>
      <c r="D2775" s="290" t="s">
        <v>2762</v>
      </c>
      <c r="E2775" s="291" t="s">
        <v>1</v>
      </c>
      <c r="F2775" s="292">
        <v>2.3719999999999999</v>
      </c>
      <c r="G2775" s="37"/>
      <c r="H2775" s="43"/>
    </row>
    <row r="2776" s="2" customFormat="1" ht="16.8" customHeight="1">
      <c r="A2776" s="37"/>
      <c r="B2776" s="43"/>
      <c r="C2776" s="293" t="s">
        <v>2762</v>
      </c>
      <c r="D2776" s="293" t="s">
        <v>1251</v>
      </c>
      <c r="E2776" s="16" t="s">
        <v>1</v>
      </c>
      <c r="F2776" s="294">
        <v>2.3719999999999999</v>
      </c>
      <c r="G2776" s="37"/>
      <c r="H2776" s="43"/>
    </row>
    <row r="2777" s="2" customFormat="1" ht="16.8" customHeight="1">
      <c r="A2777" s="37"/>
      <c r="B2777" s="43"/>
      <c r="C2777" s="295" t="s">
        <v>2573</v>
      </c>
      <c r="D2777" s="37"/>
      <c r="E2777" s="37"/>
      <c r="F2777" s="37"/>
      <c r="G2777" s="37"/>
      <c r="H2777" s="43"/>
    </row>
    <row r="2778" s="2" customFormat="1">
      <c r="A2778" s="37"/>
      <c r="B2778" s="43"/>
      <c r="C2778" s="293" t="s">
        <v>2471</v>
      </c>
      <c r="D2778" s="293" t="s">
        <v>2472</v>
      </c>
      <c r="E2778" s="16" t="s">
        <v>364</v>
      </c>
      <c r="F2778" s="294">
        <v>1993.1659999999999</v>
      </c>
      <c r="G2778" s="37"/>
      <c r="H2778" s="43"/>
    </row>
    <row r="2779" s="2" customFormat="1" ht="16.8" customHeight="1">
      <c r="A2779" s="37"/>
      <c r="B2779" s="43"/>
      <c r="C2779" s="289" t="s">
        <v>2763</v>
      </c>
      <c r="D2779" s="290" t="s">
        <v>2763</v>
      </c>
      <c r="E2779" s="291" t="s">
        <v>1</v>
      </c>
      <c r="F2779" s="292">
        <v>1.738</v>
      </c>
      <c r="G2779" s="37"/>
      <c r="H2779" s="43"/>
    </row>
    <row r="2780" s="2" customFormat="1" ht="16.8" customHeight="1">
      <c r="A2780" s="37"/>
      <c r="B2780" s="43"/>
      <c r="C2780" s="293" t="s">
        <v>1</v>
      </c>
      <c r="D2780" s="293" t="s">
        <v>2616</v>
      </c>
      <c r="E2780" s="16" t="s">
        <v>1</v>
      </c>
      <c r="F2780" s="294">
        <v>0</v>
      </c>
      <c r="G2780" s="37"/>
      <c r="H2780" s="43"/>
    </row>
    <row r="2781" s="2" customFormat="1" ht="16.8" customHeight="1">
      <c r="A2781" s="37"/>
      <c r="B2781" s="43"/>
      <c r="C2781" s="293" t="s">
        <v>2763</v>
      </c>
      <c r="D2781" s="293" t="s">
        <v>2617</v>
      </c>
      <c r="E2781" s="16" t="s">
        <v>1</v>
      </c>
      <c r="F2781" s="294">
        <v>1.738</v>
      </c>
      <c r="G2781" s="37"/>
      <c r="H2781" s="43"/>
    </row>
    <row r="2782" s="2" customFormat="1" ht="16.8" customHeight="1">
      <c r="A2782" s="37"/>
      <c r="B2782" s="43"/>
      <c r="C2782" s="295" t="s">
        <v>2573</v>
      </c>
      <c r="D2782" s="37"/>
      <c r="E2782" s="37"/>
      <c r="F2782" s="37"/>
      <c r="G2782" s="37"/>
      <c r="H2782" s="43"/>
    </row>
    <row r="2783" s="2" customFormat="1" ht="16.8" customHeight="1">
      <c r="A2783" s="37"/>
      <c r="B2783" s="43"/>
      <c r="C2783" s="293" t="s">
        <v>2030</v>
      </c>
      <c r="D2783" s="293" t="s">
        <v>2031</v>
      </c>
      <c r="E2783" s="16" t="s">
        <v>364</v>
      </c>
      <c r="F2783" s="294">
        <v>195.369</v>
      </c>
      <c r="G2783" s="37"/>
      <c r="H2783" s="43"/>
    </row>
    <row r="2784" s="2" customFormat="1" ht="16.8" customHeight="1">
      <c r="A2784" s="37"/>
      <c r="B2784" s="43"/>
      <c r="C2784" s="289" t="s">
        <v>2764</v>
      </c>
      <c r="D2784" s="290" t="s">
        <v>2764</v>
      </c>
      <c r="E2784" s="291" t="s">
        <v>1</v>
      </c>
      <c r="F2784" s="292">
        <v>1.738</v>
      </c>
      <c r="G2784" s="37"/>
      <c r="H2784" s="43"/>
    </row>
    <row r="2785" s="2" customFormat="1" ht="16.8" customHeight="1">
      <c r="A2785" s="37"/>
      <c r="B2785" s="43"/>
      <c r="C2785" s="293" t="s">
        <v>1</v>
      </c>
      <c r="D2785" s="293" t="s">
        <v>2616</v>
      </c>
      <c r="E2785" s="16" t="s">
        <v>1</v>
      </c>
      <c r="F2785" s="294">
        <v>0</v>
      </c>
      <c r="G2785" s="37"/>
      <c r="H2785" s="43"/>
    </row>
    <row r="2786" s="2" customFormat="1" ht="16.8" customHeight="1">
      <c r="A2786" s="37"/>
      <c r="B2786" s="43"/>
      <c r="C2786" s="293" t="s">
        <v>2764</v>
      </c>
      <c r="D2786" s="293" t="s">
        <v>2617</v>
      </c>
      <c r="E2786" s="16" t="s">
        <v>1</v>
      </c>
      <c r="F2786" s="294">
        <v>1.738</v>
      </c>
      <c r="G2786" s="37"/>
      <c r="H2786" s="43"/>
    </row>
    <row r="2787" s="2" customFormat="1" ht="16.8" customHeight="1">
      <c r="A2787" s="37"/>
      <c r="B2787" s="43"/>
      <c r="C2787" s="295" t="s">
        <v>2573</v>
      </c>
      <c r="D2787" s="37"/>
      <c r="E2787" s="37"/>
      <c r="F2787" s="37"/>
      <c r="G2787" s="37"/>
      <c r="H2787" s="43"/>
    </row>
    <row r="2788" s="2" customFormat="1" ht="16.8" customHeight="1">
      <c r="A2788" s="37"/>
      <c r="B2788" s="43"/>
      <c r="C2788" s="293" t="s">
        <v>2045</v>
      </c>
      <c r="D2788" s="293" t="s">
        <v>2046</v>
      </c>
      <c r="E2788" s="16" t="s">
        <v>364</v>
      </c>
      <c r="F2788" s="294">
        <v>195.369</v>
      </c>
      <c r="G2788" s="37"/>
      <c r="H2788" s="43"/>
    </row>
    <row r="2789" s="2" customFormat="1" ht="16.8" customHeight="1">
      <c r="A2789" s="37"/>
      <c r="B2789" s="43"/>
      <c r="C2789" s="289" t="s">
        <v>677</v>
      </c>
      <c r="D2789" s="290" t="s">
        <v>677</v>
      </c>
      <c r="E2789" s="291" t="s">
        <v>1</v>
      </c>
      <c r="F2789" s="292">
        <v>-17.213000000000001</v>
      </c>
      <c r="G2789" s="37"/>
      <c r="H2789" s="43"/>
    </row>
    <row r="2790" s="2" customFormat="1" ht="16.8" customHeight="1">
      <c r="A2790" s="37"/>
      <c r="B2790" s="43"/>
      <c r="C2790" s="293" t="s">
        <v>677</v>
      </c>
      <c r="D2790" s="293" t="s">
        <v>1061</v>
      </c>
      <c r="E2790" s="16" t="s">
        <v>1</v>
      </c>
      <c r="F2790" s="294">
        <v>-17.213000000000001</v>
      </c>
      <c r="G2790" s="37"/>
      <c r="H2790" s="43"/>
    </row>
    <row r="2791" s="2" customFormat="1" ht="16.8" customHeight="1">
      <c r="A2791" s="37"/>
      <c r="B2791" s="43"/>
      <c r="C2791" s="295" t="s">
        <v>2573</v>
      </c>
      <c r="D2791" s="37"/>
      <c r="E2791" s="37"/>
      <c r="F2791" s="37"/>
      <c r="G2791" s="37"/>
      <c r="H2791" s="43"/>
    </row>
    <row r="2792" s="2" customFormat="1" ht="16.8" customHeight="1">
      <c r="A2792" s="37"/>
      <c r="B2792" s="43"/>
      <c r="C2792" s="293" t="s">
        <v>1046</v>
      </c>
      <c r="D2792" s="293" t="s">
        <v>1047</v>
      </c>
      <c r="E2792" s="16" t="s">
        <v>364</v>
      </c>
      <c r="F2792" s="294">
        <v>1492.6420000000001</v>
      </c>
      <c r="G2792" s="37"/>
      <c r="H2792" s="43"/>
    </row>
    <row r="2793" s="2" customFormat="1" ht="16.8" customHeight="1">
      <c r="A2793" s="37"/>
      <c r="B2793" s="43"/>
      <c r="C2793" s="289" t="s">
        <v>681</v>
      </c>
      <c r="D2793" s="290" t="s">
        <v>681</v>
      </c>
      <c r="E2793" s="291" t="s">
        <v>1</v>
      </c>
      <c r="F2793" s="292">
        <v>-17.213000000000001</v>
      </c>
      <c r="G2793" s="37"/>
      <c r="H2793" s="43"/>
    </row>
    <row r="2794" s="2" customFormat="1" ht="16.8" customHeight="1">
      <c r="A2794" s="37"/>
      <c r="B2794" s="43"/>
      <c r="C2794" s="293" t="s">
        <v>681</v>
      </c>
      <c r="D2794" s="293" t="s">
        <v>1061</v>
      </c>
      <c r="E2794" s="16" t="s">
        <v>1</v>
      </c>
      <c r="F2794" s="294">
        <v>-17.213000000000001</v>
      </c>
      <c r="G2794" s="37"/>
      <c r="H2794" s="43"/>
    </row>
    <row r="2795" s="2" customFormat="1" ht="16.8" customHeight="1">
      <c r="A2795" s="37"/>
      <c r="B2795" s="43"/>
      <c r="C2795" s="295" t="s">
        <v>2573</v>
      </c>
      <c r="D2795" s="37"/>
      <c r="E2795" s="37"/>
      <c r="F2795" s="37"/>
      <c r="G2795" s="37"/>
      <c r="H2795" s="43"/>
    </row>
    <row r="2796" s="2" customFormat="1" ht="16.8" customHeight="1">
      <c r="A2796" s="37"/>
      <c r="B2796" s="43"/>
      <c r="C2796" s="293" t="s">
        <v>1143</v>
      </c>
      <c r="D2796" s="293" t="s">
        <v>1144</v>
      </c>
      <c r="E2796" s="16" t="s">
        <v>364</v>
      </c>
      <c r="F2796" s="294">
        <v>1496.692</v>
      </c>
      <c r="G2796" s="37"/>
      <c r="H2796" s="43"/>
    </row>
    <row r="2797" s="2" customFormat="1" ht="16.8" customHeight="1">
      <c r="A2797" s="37"/>
      <c r="B2797" s="43"/>
      <c r="C2797" s="289" t="s">
        <v>2765</v>
      </c>
      <c r="D2797" s="290" t="s">
        <v>2765</v>
      </c>
      <c r="E2797" s="291" t="s">
        <v>1</v>
      </c>
      <c r="F2797" s="292">
        <v>192.44399999999999</v>
      </c>
      <c r="G2797" s="37"/>
      <c r="H2797" s="43"/>
    </row>
    <row r="2798" s="2" customFormat="1" ht="16.8" customHeight="1">
      <c r="A2798" s="37"/>
      <c r="B2798" s="43"/>
      <c r="C2798" s="293" t="s">
        <v>2765</v>
      </c>
      <c r="D2798" s="293" t="s">
        <v>2766</v>
      </c>
      <c r="E2798" s="16" t="s">
        <v>1</v>
      </c>
      <c r="F2798" s="294">
        <v>192.44399999999999</v>
      </c>
      <c r="G2798" s="37"/>
      <c r="H2798" s="43"/>
    </row>
    <row r="2799" s="2" customFormat="1" ht="16.8" customHeight="1">
      <c r="A2799" s="37"/>
      <c r="B2799" s="43"/>
      <c r="C2799" s="289" t="s">
        <v>2767</v>
      </c>
      <c r="D2799" s="290" t="s">
        <v>2767</v>
      </c>
      <c r="E2799" s="291" t="s">
        <v>1</v>
      </c>
      <c r="F2799" s="292">
        <v>-17.213000000000001</v>
      </c>
      <c r="G2799" s="37"/>
      <c r="H2799" s="43"/>
    </row>
    <row r="2800" s="2" customFormat="1" ht="16.8" customHeight="1">
      <c r="A2800" s="37"/>
      <c r="B2800" s="43"/>
      <c r="C2800" s="293" t="s">
        <v>2767</v>
      </c>
      <c r="D2800" s="293" t="s">
        <v>1061</v>
      </c>
      <c r="E2800" s="16" t="s">
        <v>1</v>
      </c>
      <c r="F2800" s="294">
        <v>-17.213000000000001</v>
      </c>
      <c r="G2800" s="37"/>
      <c r="H2800" s="43"/>
    </row>
    <row r="2801" s="2" customFormat="1" ht="16.8" customHeight="1">
      <c r="A2801" s="37"/>
      <c r="B2801" s="43"/>
      <c r="C2801" s="289" t="s">
        <v>2768</v>
      </c>
      <c r="D2801" s="290" t="s">
        <v>2768</v>
      </c>
      <c r="E2801" s="291" t="s">
        <v>1</v>
      </c>
      <c r="F2801" s="292">
        <v>-17.213000000000001</v>
      </c>
      <c r="G2801" s="37"/>
      <c r="H2801" s="43"/>
    </row>
    <row r="2802" s="2" customFormat="1" ht="16.8" customHeight="1">
      <c r="A2802" s="37"/>
      <c r="B2802" s="43"/>
      <c r="C2802" s="293" t="s">
        <v>2768</v>
      </c>
      <c r="D2802" s="293" t="s">
        <v>1061</v>
      </c>
      <c r="E2802" s="16" t="s">
        <v>1</v>
      </c>
      <c r="F2802" s="294">
        <v>-17.213000000000001</v>
      </c>
      <c r="G2802" s="37"/>
      <c r="H2802" s="43"/>
    </row>
    <row r="2803" s="2" customFormat="1" ht="16.8" customHeight="1">
      <c r="A2803" s="37"/>
      <c r="B2803" s="43"/>
      <c r="C2803" s="289" t="s">
        <v>684</v>
      </c>
      <c r="D2803" s="290" t="s">
        <v>684</v>
      </c>
      <c r="E2803" s="291" t="s">
        <v>1</v>
      </c>
      <c r="F2803" s="292">
        <v>1.8600000000000001</v>
      </c>
      <c r="G2803" s="37"/>
      <c r="H2803" s="43"/>
    </row>
    <row r="2804" s="2" customFormat="1" ht="16.8" customHeight="1">
      <c r="A2804" s="37"/>
      <c r="B2804" s="43"/>
      <c r="C2804" s="293" t="s">
        <v>684</v>
      </c>
      <c r="D2804" s="293" t="s">
        <v>1199</v>
      </c>
      <c r="E2804" s="16" t="s">
        <v>1</v>
      </c>
      <c r="F2804" s="294">
        <v>1.8600000000000001</v>
      </c>
      <c r="G2804" s="37"/>
      <c r="H2804" s="43"/>
    </row>
    <row r="2805" s="2" customFormat="1" ht="16.8" customHeight="1">
      <c r="A2805" s="37"/>
      <c r="B2805" s="43"/>
      <c r="C2805" s="295" t="s">
        <v>2573</v>
      </c>
      <c r="D2805" s="37"/>
      <c r="E2805" s="37"/>
      <c r="F2805" s="37"/>
      <c r="G2805" s="37"/>
      <c r="H2805" s="43"/>
    </row>
    <row r="2806" s="2" customFormat="1" ht="16.8" customHeight="1">
      <c r="A2806" s="37"/>
      <c r="B2806" s="43"/>
      <c r="C2806" s="293" t="s">
        <v>1176</v>
      </c>
      <c r="D2806" s="293" t="s">
        <v>1177</v>
      </c>
      <c r="E2806" s="16" t="s">
        <v>423</v>
      </c>
      <c r="F2806" s="294">
        <v>1458.1099999999999</v>
      </c>
      <c r="G2806" s="37"/>
      <c r="H2806" s="43"/>
    </row>
    <row r="2807" s="2" customFormat="1" ht="16.8" customHeight="1">
      <c r="A2807" s="37"/>
      <c r="B2807" s="43"/>
      <c r="C2807" s="289" t="s">
        <v>1254</v>
      </c>
      <c r="D2807" s="290" t="s">
        <v>1254</v>
      </c>
      <c r="E2807" s="291" t="s">
        <v>1</v>
      </c>
      <c r="F2807" s="292">
        <v>1611.2560000000001</v>
      </c>
      <c r="G2807" s="37"/>
      <c r="H2807" s="43"/>
    </row>
    <row r="2808" s="2" customFormat="1" ht="16.8" customHeight="1">
      <c r="A2808" s="37"/>
      <c r="B2808" s="43"/>
      <c r="C2808" s="293" t="s">
        <v>1254</v>
      </c>
      <c r="D2808" s="293" t="s">
        <v>1255</v>
      </c>
      <c r="E2808" s="16" t="s">
        <v>1</v>
      </c>
      <c r="F2808" s="294">
        <v>1611.2560000000001</v>
      </c>
      <c r="G2808" s="37"/>
      <c r="H2808" s="43"/>
    </row>
    <row r="2809" s="2" customFormat="1" ht="16.8" customHeight="1">
      <c r="A2809" s="37"/>
      <c r="B2809" s="43"/>
      <c r="C2809" s="289" t="s">
        <v>688</v>
      </c>
      <c r="D2809" s="290" t="s">
        <v>688</v>
      </c>
      <c r="E2809" s="291" t="s">
        <v>1</v>
      </c>
      <c r="F2809" s="292">
        <v>2.3719999999999999</v>
      </c>
      <c r="G2809" s="37"/>
      <c r="H2809" s="43"/>
    </row>
    <row r="2810" s="2" customFormat="1" ht="16.8" customHeight="1">
      <c r="A2810" s="37"/>
      <c r="B2810" s="43"/>
      <c r="C2810" s="293" t="s">
        <v>688</v>
      </c>
      <c r="D2810" s="293" t="s">
        <v>1251</v>
      </c>
      <c r="E2810" s="16" t="s">
        <v>1</v>
      </c>
      <c r="F2810" s="294">
        <v>2.3719999999999999</v>
      </c>
      <c r="G2810" s="37"/>
      <c r="H2810" s="43"/>
    </row>
    <row r="2811" s="2" customFormat="1" ht="16.8" customHeight="1">
      <c r="A2811" s="37"/>
      <c r="B2811" s="43"/>
      <c r="C2811" s="295" t="s">
        <v>2573</v>
      </c>
      <c r="D2811" s="37"/>
      <c r="E2811" s="37"/>
      <c r="F2811" s="37"/>
      <c r="G2811" s="37"/>
      <c r="H2811" s="43"/>
    </row>
    <row r="2812" s="2" customFormat="1" ht="16.8" customHeight="1">
      <c r="A2812" s="37"/>
      <c r="B2812" s="43"/>
      <c r="C2812" s="293" t="s">
        <v>1332</v>
      </c>
      <c r="D2812" s="293" t="s">
        <v>1333</v>
      </c>
      <c r="E2812" s="16" t="s">
        <v>1157</v>
      </c>
      <c r="F2812" s="294">
        <v>1993.1669999999999</v>
      </c>
      <c r="G2812" s="37"/>
      <c r="H2812" s="43"/>
    </row>
    <row r="2813" s="2" customFormat="1" ht="16.8" customHeight="1">
      <c r="A2813" s="37"/>
      <c r="B2813" s="43"/>
      <c r="C2813" s="289" t="s">
        <v>2769</v>
      </c>
      <c r="D2813" s="290" t="s">
        <v>2769</v>
      </c>
      <c r="E2813" s="291" t="s">
        <v>1</v>
      </c>
      <c r="F2813" s="292">
        <v>2.3380000000000001</v>
      </c>
      <c r="G2813" s="37"/>
      <c r="H2813" s="43"/>
    </row>
    <row r="2814" s="2" customFormat="1" ht="16.8" customHeight="1">
      <c r="A2814" s="37"/>
      <c r="B2814" s="43"/>
      <c r="C2814" s="293" t="s">
        <v>2769</v>
      </c>
      <c r="D2814" s="293" t="s">
        <v>1252</v>
      </c>
      <c r="E2814" s="16" t="s">
        <v>1</v>
      </c>
      <c r="F2814" s="294">
        <v>2.3380000000000001</v>
      </c>
      <c r="G2814" s="37"/>
      <c r="H2814" s="43"/>
    </row>
    <row r="2815" s="2" customFormat="1" ht="16.8" customHeight="1">
      <c r="A2815" s="37"/>
      <c r="B2815" s="43"/>
      <c r="C2815" s="295" t="s">
        <v>2573</v>
      </c>
      <c r="D2815" s="37"/>
      <c r="E2815" s="37"/>
      <c r="F2815" s="37"/>
      <c r="G2815" s="37"/>
      <c r="H2815" s="43"/>
    </row>
    <row r="2816" s="2" customFormat="1">
      <c r="A2816" s="37"/>
      <c r="B2816" s="43"/>
      <c r="C2816" s="293" t="s">
        <v>2471</v>
      </c>
      <c r="D2816" s="293" t="s">
        <v>2472</v>
      </c>
      <c r="E2816" s="16" t="s">
        <v>364</v>
      </c>
      <c r="F2816" s="294">
        <v>1993.1659999999999</v>
      </c>
      <c r="G2816" s="37"/>
      <c r="H2816" s="43"/>
    </row>
    <row r="2817" s="2" customFormat="1" ht="16.8" customHeight="1">
      <c r="A2817" s="37"/>
      <c r="B2817" s="43"/>
      <c r="C2817" s="289" t="s">
        <v>2770</v>
      </c>
      <c r="D2817" s="290" t="s">
        <v>2770</v>
      </c>
      <c r="E2817" s="291" t="s">
        <v>1</v>
      </c>
      <c r="F2817" s="292">
        <v>2.7160000000000002</v>
      </c>
      <c r="G2817" s="37"/>
      <c r="H2817" s="43"/>
    </row>
    <row r="2818" s="2" customFormat="1" ht="16.8" customHeight="1">
      <c r="A2818" s="37"/>
      <c r="B2818" s="43"/>
      <c r="C2818" s="293" t="s">
        <v>2770</v>
      </c>
      <c r="D2818" s="293" t="s">
        <v>2639</v>
      </c>
      <c r="E2818" s="16" t="s">
        <v>1</v>
      </c>
      <c r="F2818" s="294">
        <v>2.7160000000000002</v>
      </c>
      <c r="G2818" s="37"/>
      <c r="H2818" s="43"/>
    </row>
    <row r="2819" s="2" customFormat="1" ht="16.8" customHeight="1">
      <c r="A2819" s="37"/>
      <c r="B2819" s="43"/>
      <c r="C2819" s="295" t="s">
        <v>2573</v>
      </c>
      <c r="D2819" s="37"/>
      <c r="E2819" s="37"/>
      <c r="F2819" s="37"/>
      <c r="G2819" s="37"/>
      <c r="H2819" s="43"/>
    </row>
    <row r="2820" s="2" customFormat="1" ht="16.8" customHeight="1">
      <c r="A2820" s="37"/>
      <c r="B2820" s="43"/>
      <c r="C2820" s="293" t="s">
        <v>2030</v>
      </c>
      <c r="D2820" s="293" t="s">
        <v>2031</v>
      </c>
      <c r="E2820" s="16" t="s">
        <v>364</v>
      </c>
      <c r="F2820" s="294">
        <v>195.369</v>
      </c>
      <c r="G2820" s="37"/>
      <c r="H2820" s="43"/>
    </row>
    <row r="2821" s="2" customFormat="1" ht="16.8" customHeight="1">
      <c r="A2821" s="37"/>
      <c r="B2821" s="43"/>
      <c r="C2821" s="289" t="s">
        <v>2771</v>
      </c>
      <c r="D2821" s="290" t="s">
        <v>2771</v>
      </c>
      <c r="E2821" s="291" t="s">
        <v>1</v>
      </c>
      <c r="F2821" s="292">
        <v>2.7160000000000002</v>
      </c>
      <c r="G2821" s="37"/>
      <c r="H2821" s="43"/>
    </row>
    <row r="2822" s="2" customFormat="1" ht="16.8" customHeight="1">
      <c r="A2822" s="37"/>
      <c r="B2822" s="43"/>
      <c r="C2822" s="293" t="s">
        <v>2771</v>
      </c>
      <c r="D2822" s="293" t="s">
        <v>2639</v>
      </c>
      <c r="E2822" s="16" t="s">
        <v>1</v>
      </c>
      <c r="F2822" s="294">
        <v>2.7160000000000002</v>
      </c>
      <c r="G2822" s="37"/>
      <c r="H2822" s="43"/>
    </row>
    <row r="2823" s="2" customFormat="1" ht="16.8" customHeight="1">
      <c r="A2823" s="37"/>
      <c r="B2823" s="43"/>
      <c r="C2823" s="295" t="s">
        <v>2573</v>
      </c>
      <c r="D2823" s="37"/>
      <c r="E2823" s="37"/>
      <c r="F2823" s="37"/>
      <c r="G2823" s="37"/>
      <c r="H2823" s="43"/>
    </row>
    <row r="2824" s="2" customFormat="1" ht="16.8" customHeight="1">
      <c r="A2824" s="37"/>
      <c r="B2824" s="43"/>
      <c r="C2824" s="293" t="s">
        <v>2045</v>
      </c>
      <c r="D2824" s="293" t="s">
        <v>2046</v>
      </c>
      <c r="E2824" s="16" t="s">
        <v>364</v>
      </c>
      <c r="F2824" s="294">
        <v>195.369</v>
      </c>
      <c r="G2824" s="37"/>
      <c r="H2824" s="43"/>
    </row>
    <row r="2825" s="2" customFormat="1" ht="16.8" customHeight="1">
      <c r="A2825" s="37"/>
      <c r="B2825" s="43"/>
      <c r="C2825" s="289" t="s">
        <v>691</v>
      </c>
      <c r="D2825" s="290" t="s">
        <v>691</v>
      </c>
      <c r="E2825" s="291" t="s">
        <v>1</v>
      </c>
      <c r="F2825" s="292">
        <v>-15.119999999999999</v>
      </c>
      <c r="G2825" s="37"/>
      <c r="H2825" s="43"/>
    </row>
    <row r="2826" s="2" customFormat="1" ht="16.8" customHeight="1">
      <c r="A2826" s="37"/>
      <c r="B2826" s="43"/>
      <c r="C2826" s="293" t="s">
        <v>691</v>
      </c>
      <c r="D2826" s="293" t="s">
        <v>1062</v>
      </c>
      <c r="E2826" s="16" t="s">
        <v>1</v>
      </c>
      <c r="F2826" s="294">
        <v>-15.119999999999999</v>
      </c>
      <c r="G2826" s="37"/>
      <c r="H2826" s="43"/>
    </row>
    <row r="2827" s="2" customFormat="1" ht="16.8" customHeight="1">
      <c r="A2827" s="37"/>
      <c r="B2827" s="43"/>
      <c r="C2827" s="295" t="s">
        <v>2573</v>
      </c>
      <c r="D2827" s="37"/>
      <c r="E2827" s="37"/>
      <c r="F2827" s="37"/>
      <c r="G2827" s="37"/>
      <c r="H2827" s="43"/>
    </row>
    <row r="2828" s="2" customFormat="1" ht="16.8" customHeight="1">
      <c r="A2828" s="37"/>
      <c r="B2828" s="43"/>
      <c r="C2828" s="293" t="s">
        <v>1046</v>
      </c>
      <c r="D2828" s="293" t="s">
        <v>1047</v>
      </c>
      <c r="E2828" s="16" t="s">
        <v>364</v>
      </c>
      <c r="F2828" s="294">
        <v>1492.6420000000001</v>
      </c>
      <c r="G2828" s="37"/>
      <c r="H2828" s="43"/>
    </row>
    <row r="2829" s="2" customFormat="1" ht="16.8" customHeight="1">
      <c r="A2829" s="37"/>
      <c r="B2829" s="43"/>
      <c r="C2829" s="289" t="s">
        <v>696</v>
      </c>
      <c r="D2829" s="290" t="s">
        <v>696</v>
      </c>
      <c r="E2829" s="291" t="s">
        <v>1</v>
      </c>
      <c r="F2829" s="292">
        <v>-15.119999999999999</v>
      </c>
      <c r="G2829" s="37"/>
      <c r="H2829" s="43"/>
    </row>
    <row r="2830" s="2" customFormat="1" ht="16.8" customHeight="1">
      <c r="A2830" s="37"/>
      <c r="B2830" s="43"/>
      <c r="C2830" s="293" t="s">
        <v>696</v>
      </c>
      <c r="D2830" s="293" t="s">
        <v>1062</v>
      </c>
      <c r="E2830" s="16" t="s">
        <v>1</v>
      </c>
      <c r="F2830" s="294">
        <v>-15.119999999999999</v>
      </c>
      <c r="G2830" s="37"/>
      <c r="H2830" s="43"/>
    </row>
    <row r="2831" s="2" customFormat="1" ht="16.8" customHeight="1">
      <c r="A2831" s="37"/>
      <c r="B2831" s="43"/>
      <c r="C2831" s="295" t="s">
        <v>2573</v>
      </c>
      <c r="D2831" s="37"/>
      <c r="E2831" s="37"/>
      <c r="F2831" s="37"/>
      <c r="G2831" s="37"/>
      <c r="H2831" s="43"/>
    </row>
    <row r="2832" s="2" customFormat="1" ht="16.8" customHeight="1">
      <c r="A2832" s="37"/>
      <c r="B2832" s="43"/>
      <c r="C2832" s="293" t="s">
        <v>1143</v>
      </c>
      <c r="D2832" s="293" t="s">
        <v>1144</v>
      </c>
      <c r="E2832" s="16" t="s">
        <v>364</v>
      </c>
      <c r="F2832" s="294">
        <v>1496.692</v>
      </c>
      <c r="G2832" s="37"/>
      <c r="H2832" s="43"/>
    </row>
    <row r="2833" s="2" customFormat="1" ht="16.8" customHeight="1">
      <c r="A2833" s="37"/>
      <c r="B2833" s="43"/>
      <c r="C2833" s="289" t="s">
        <v>2772</v>
      </c>
      <c r="D2833" s="290" t="s">
        <v>2772</v>
      </c>
      <c r="E2833" s="291" t="s">
        <v>1</v>
      </c>
      <c r="F2833" s="292">
        <v>384.88799999999998</v>
      </c>
      <c r="G2833" s="37"/>
      <c r="H2833" s="43"/>
    </row>
    <row r="2834" s="2" customFormat="1" ht="16.8" customHeight="1">
      <c r="A2834" s="37"/>
      <c r="B2834" s="43"/>
      <c r="C2834" s="293" t="s">
        <v>2772</v>
      </c>
      <c r="D2834" s="293" t="s">
        <v>2773</v>
      </c>
      <c r="E2834" s="16" t="s">
        <v>1</v>
      </c>
      <c r="F2834" s="294">
        <v>384.88799999999998</v>
      </c>
      <c r="G2834" s="37"/>
      <c r="H2834" s="43"/>
    </row>
    <row r="2835" s="2" customFormat="1" ht="16.8" customHeight="1">
      <c r="A2835" s="37"/>
      <c r="B2835" s="43"/>
      <c r="C2835" s="289" t="s">
        <v>2774</v>
      </c>
      <c r="D2835" s="290" t="s">
        <v>2774</v>
      </c>
      <c r="E2835" s="291" t="s">
        <v>1</v>
      </c>
      <c r="F2835" s="292">
        <v>-15.119999999999999</v>
      </c>
      <c r="G2835" s="37"/>
      <c r="H2835" s="43"/>
    </row>
    <row r="2836" s="2" customFormat="1" ht="16.8" customHeight="1">
      <c r="A2836" s="37"/>
      <c r="B2836" s="43"/>
      <c r="C2836" s="293" t="s">
        <v>2774</v>
      </c>
      <c r="D2836" s="293" t="s">
        <v>1062</v>
      </c>
      <c r="E2836" s="16" t="s">
        <v>1</v>
      </c>
      <c r="F2836" s="294">
        <v>-15.119999999999999</v>
      </c>
      <c r="G2836" s="37"/>
      <c r="H2836" s="43"/>
    </row>
    <row r="2837" s="2" customFormat="1" ht="16.8" customHeight="1">
      <c r="A2837" s="37"/>
      <c r="B2837" s="43"/>
      <c r="C2837" s="289" t="s">
        <v>2775</v>
      </c>
      <c r="D2837" s="290" t="s">
        <v>2775</v>
      </c>
      <c r="E2837" s="291" t="s">
        <v>1</v>
      </c>
      <c r="F2837" s="292">
        <v>-15.119999999999999</v>
      </c>
      <c r="G2837" s="37"/>
      <c r="H2837" s="43"/>
    </row>
    <row r="2838" s="2" customFormat="1" ht="16.8" customHeight="1">
      <c r="A2838" s="37"/>
      <c r="B2838" s="43"/>
      <c r="C2838" s="293" t="s">
        <v>2775</v>
      </c>
      <c r="D2838" s="293" t="s">
        <v>1062</v>
      </c>
      <c r="E2838" s="16" t="s">
        <v>1</v>
      </c>
      <c r="F2838" s="294">
        <v>-15.119999999999999</v>
      </c>
      <c r="G2838" s="37"/>
      <c r="H2838" s="43"/>
    </row>
    <row r="2839" s="2" customFormat="1" ht="16.8" customHeight="1">
      <c r="A2839" s="37"/>
      <c r="B2839" s="43"/>
      <c r="C2839" s="289" t="s">
        <v>699</v>
      </c>
      <c r="D2839" s="290" t="s">
        <v>699</v>
      </c>
      <c r="E2839" s="291" t="s">
        <v>1</v>
      </c>
      <c r="F2839" s="292">
        <v>356.39999999999998</v>
      </c>
      <c r="G2839" s="37"/>
      <c r="H2839" s="43"/>
    </row>
    <row r="2840" s="2" customFormat="1" ht="16.8" customHeight="1">
      <c r="A2840" s="37"/>
      <c r="B2840" s="43"/>
      <c r="C2840" s="293" t="s">
        <v>699</v>
      </c>
      <c r="D2840" s="293" t="s">
        <v>1200</v>
      </c>
      <c r="E2840" s="16" t="s">
        <v>1</v>
      </c>
      <c r="F2840" s="294">
        <v>356.39999999999998</v>
      </c>
      <c r="G2840" s="37"/>
      <c r="H2840" s="43"/>
    </row>
    <row r="2841" s="2" customFormat="1" ht="16.8" customHeight="1">
      <c r="A2841" s="37"/>
      <c r="B2841" s="43"/>
      <c r="C2841" s="295" t="s">
        <v>2573</v>
      </c>
      <c r="D2841" s="37"/>
      <c r="E2841" s="37"/>
      <c r="F2841" s="37"/>
      <c r="G2841" s="37"/>
      <c r="H2841" s="43"/>
    </row>
    <row r="2842" s="2" customFormat="1" ht="16.8" customHeight="1">
      <c r="A2842" s="37"/>
      <c r="B2842" s="43"/>
      <c r="C2842" s="293" t="s">
        <v>1176</v>
      </c>
      <c r="D2842" s="293" t="s">
        <v>1177</v>
      </c>
      <c r="E2842" s="16" t="s">
        <v>423</v>
      </c>
      <c r="F2842" s="294">
        <v>1458.1099999999999</v>
      </c>
      <c r="G2842" s="37"/>
      <c r="H2842" s="43"/>
    </row>
    <row r="2843" s="2" customFormat="1" ht="16.8" customHeight="1">
      <c r="A2843" s="37"/>
      <c r="B2843" s="43"/>
      <c r="C2843" s="289" t="s">
        <v>703</v>
      </c>
      <c r="D2843" s="290" t="s">
        <v>703</v>
      </c>
      <c r="E2843" s="291" t="s">
        <v>1</v>
      </c>
      <c r="F2843" s="292">
        <v>2.3380000000000001</v>
      </c>
      <c r="G2843" s="37"/>
      <c r="H2843" s="43"/>
    </row>
    <row r="2844" s="2" customFormat="1" ht="16.8" customHeight="1">
      <c r="A2844" s="37"/>
      <c r="B2844" s="43"/>
      <c r="C2844" s="293" t="s">
        <v>703</v>
      </c>
      <c r="D2844" s="293" t="s">
        <v>1252</v>
      </c>
      <c r="E2844" s="16" t="s">
        <v>1</v>
      </c>
      <c r="F2844" s="294">
        <v>2.3380000000000001</v>
      </c>
      <c r="G2844" s="37"/>
      <c r="H2844" s="43"/>
    </row>
    <row r="2845" s="2" customFormat="1" ht="16.8" customHeight="1">
      <c r="A2845" s="37"/>
      <c r="B2845" s="43"/>
      <c r="C2845" s="295" t="s">
        <v>2573</v>
      </c>
      <c r="D2845" s="37"/>
      <c r="E2845" s="37"/>
      <c r="F2845" s="37"/>
      <c r="G2845" s="37"/>
      <c r="H2845" s="43"/>
    </row>
    <row r="2846" s="2" customFormat="1" ht="16.8" customHeight="1">
      <c r="A2846" s="37"/>
      <c r="B2846" s="43"/>
      <c r="C2846" s="293" t="s">
        <v>1332</v>
      </c>
      <c r="D2846" s="293" t="s">
        <v>1333</v>
      </c>
      <c r="E2846" s="16" t="s">
        <v>1157</v>
      </c>
      <c r="F2846" s="294">
        <v>1993.1669999999999</v>
      </c>
      <c r="G2846" s="37"/>
      <c r="H2846" s="43"/>
    </row>
    <row r="2847" s="2" customFormat="1" ht="16.8" customHeight="1">
      <c r="A2847" s="37"/>
      <c r="B2847" s="43"/>
      <c r="C2847" s="289" t="s">
        <v>2776</v>
      </c>
      <c r="D2847" s="290" t="s">
        <v>2776</v>
      </c>
      <c r="E2847" s="291" t="s">
        <v>1</v>
      </c>
      <c r="F2847" s="292">
        <v>1.788</v>
      </c>
      <c r="G2847" s="37"/>
      <c r="H2847" s="43"/>
    </row>
    <row r="2848" s="2" customFormat="1" ht="16.8" customHeight="1">
      <c r="A2848" s="37"/>
      <c r="B2848" s="43"/>
      <c r="C2848" s="293" t="s">
        <v>2776</v>
      </c>
      <c r="D2848" s="293" t="s">
        <v>1253</v>
      </c>
      <c r="E2848" s="16" t="s">
        <v>1</v>
      </c>
      <c r="F2848" s="294">
        <v>1.788</v>
      </c>
      <c r="G2848" s="37"/>
      <c r="H2848" s="43"/>
    </row>
    <row r="2849" s="2" customFormat="1" ht="16.8" customHeight="1">
      <c r="A2849" s="37"/>
      <c r="B2849" s="43"/>
      <c r="C2849" s="295" t="s">
        <v>2573</v>
      </c>
      <c r="D2849" s="37"/>
      <c r="E2849" s="37"/>
      <c r="F2849" s="37"/>
      <c r="G2849" s="37"/>
      <c r="H2849" s="43"/>
    </row>
    <row r="2850" s="2" customFormat="1">
      <c r="A2850" s="37"/>
      <c r="B2850" s="43"/>
      <c r="C2850" s="293" t="s">
        <v>2471</v>
      </c>
      <c r="D2850" s="293" t="s">
        <v>2472</v>
      </c>
      <c r="E2850" s="16" t="s">
        <v>364</v>
      </c>
      <c r="F2850" s="294">
        <v>1993.1659999999999</v>
      </c>
      <c r="G2850" s="37"/>
      <c r="H2850" s="43"/>
    </row>
    <row r="2851" s="2" customFormat="1" ht="16.8" customHeight="1">
      <c r="A2851" s="37"/>
      <c r="B2851" s="43"/>
      <c r="C2851" s="289" t="s">
        <v>2777</v>
      </c>
      <c r="D2851" s="290" t="s">
        <v>2777</v>
      </c>
      <c r="E2851" s="291" t="s">
        <v>1</v>
      </c>
      <c r="F2851" s="292">
        <v>4.125</v>
      </c>
      <c r="G2851" s="37"/>
      <c r="H2851" s="43"/>
    </row>
    <row r="2852" s="2" customFormat="1" ht="16.8" customHeight="1">
      <c r="A2852" s="37"/>
      <c r="B2852" s="43"/>
      <c r="C2852" s="293" t="s">
        <v>2777</v>
      </c>
      <c r="D2852" s="293" t="s">
        <v>2658</v>
      </c>
      <c r="E2852" s="16" t="s">
        <v>1</v>
      </c>
      <c r="F2852" s="294">
        <v>4.125</v>
      </c>
      <c r="G2852" s="37"/>
      <c r="H2852" s="43"/>
    </row>
    <row r="2853" s="2" customFormat="1" ht="16.8" customHeight="1">
      <c r="A2853" s="37"/>
      <c r="B2853" s="43"/>
      <c r="C2853" s="295" t="s">
        <v>2573</v>
      </c>
      <c r="D2853" s="37"/>
      <c r="E2853" s="37"/>
      <c r="F2853" s="37"/>
      <c r="G2853" s="37"/>
      <c r="H2853" s="43"/>
    </row>
    <row r="2854" s="2" customFormat="1" ht="16.8" customHeight="1">
      <c r="A2854" s="37"/>
      <c r="B2854" s="43"/>
      <c r="C2854" s="293" t="s">
        <v>2030</v>
      </c>
      <c r="D2854" s="293" t="s">
        <v>2031</v>
      </c>
      <c r="E2854" s="16" t="s">
        <v>364</v>
      </c>
      <c r="F2854" s="294">
        <v>195.369</v>
      </c>
      <c r="G2854" s="37"/>
      <c r="H2854" s="43"/>
    </row>
    <row r="2855" s="2" customFormat="1" ht="16.8" customHeight="1">
      <c r="A2855" s="37"/>
      <c r="B2855" s="43"/>
      <c r="C2855" s="289" t="s">
        <v>2778</v>
      </c>
      <c r="D2855" s="290" t="s">
        <v>2778</v>
      </c>
      <c r="E2855" s="291" t="s">
        <v>1</v>
      </c>
      <c r="F2855" s="292">
        <v>4.125</v>
      </c>
      <c r="G2855" s="37"/>
      <c r="H2855" s="43"/>
    </row>
    <row r="2856" s="2" customFormat="1" ht="16.8" customHeight="1">
      <c r="A2856" s="37"/>
      <c r="B2856" s="43"/>
      <c r="C2856" s="293" t="s">
        <v>2778</v>
      </c>
      <c r="D2856" s="293" t="s">
        <v>2658</v>
      </c>
      <c r="E2856" s="16" t="s">
        <v>1</v>
      </c>
      <c r="F2856" s="294">
        <v>4.125</v>
      </c>
      <c r="G2856" s="37"/>
      <c r="H2856" s="43"/>
    </row>
    <row r="2857" s="2" customFormat="1" ht="16.8" customHeight="1">
      <c r="A2857" s="37"/>
      <c r="B2857" s="43"/>
      <c r="C2857" s="295" t="s">
        <v>2573</v>
      </c>
      <c r="D2857" s="37"/>
      <c r="E2857" s="37"/>
      <c r="F2857" s="37"/>
      <c r="G2857" s="37"/>
      <c r="H2857" s="43"/>
    </row>
    <row r="2858" s="2" customFormat="1" ht="16.8" customHeight="1">
      <c r="A2858" s="37"/>
      <c r="B2858" s="43"/>
      <c r="C2858" s="293" t="s">
        <v>2045</v>
      </c>
      <c r="D2858" s="293" t="s">
        <v>2046</v>
      </c>
      <c r="E2858" s="16" t="s">
        <v>364</v>
      </c>
      <c r="F2858" s="294">
        <v>195.369</v>
      </c>
      <c r="G2858" s="37"/>
      <c r="H2858" s="43"/>
    </row>
    <row r="2859" s="2" customFormat="1" ht="16.8" customHeight="1">
      <c r="A2859" s="37"/>
      <c r="B2859" s="43"/>
      <c r="C2859" s="289" t="s">
        <v>705</v>
      </c>
      <c r="D2859" s="290" t="s">
        <v>705</v>
      </c>
      <c r="E2859" s="291" t="s">
        <v>1</v>
      </c>
      <c r="F2859" s="292">
        <v>10.08</v>
      </c>
      <c r="G2859" s="37"/>
      <c r="H2859" s="43"/>
    </row>
    <row r="2860" s="2" customFormat="1" ht="16.8" customHeight="1">
      <c r="A2860" s="37"/>
      <c r="B2860" s="43"/>
      <c r="C2860" s="293" t="s">
        <v>1</v>
      </c>
      <c r="D2860" s="293" t="s">
        <v>901</v>
      </c>
      <c r="E2860" s="16" t="s">
        <v>1</v>
      </c>
      <c r="F2860" s="294">
        <v>0</v>
      </c>
      <c r="G2860" s="37"/>
      <c r="H2860" s="43"/>
    </row>
    <row r="2861" s="2" customFormat="1" ht="16.8" customHeight="1">
      <c r="A2861" s="37"/>
      <c r="B2861" s="43"/>
      <c r="C2861" s="293" t="s">
        <v>705</v>
      </c>
      <c r="D2861" s="293" t="s">
        <v>1063</v>
      </c>
      <c r="E2861" s="16" t="s">
        <v>1</v>
      </c>
      <c r="F2861" s="294">
        <v>10.08</v>
      </c>
      <c r="G2861" s="37"/>
      <c r="H2861" s="43"/>
    </row>
    <row r="2862" s="2" customFormat="1" ht="16.8" customHeight="1">
      <c r="A2862" s="37"/>
      <c r="B2862" s="43"/>
      <c r="C2862" s="295" t="s">
        <v>2573</v>
      </c>
      <c r="D2862" s="37"/>
      <c r="E2862" s="37"/>
      <c r="F2862" s="37"/>
      <c r="G2862" s="37"/>
      <c r="H2862" s="43"/>
    </row>
    <row r="2863" s="2" customFormat="1" ht="16.8" customHeight="1">
      <c r="A2863" s="37"/>
      <c r="B2863" s="43"/>
      <c r="C2863" s="293" t="s">
        <v>1046</v>
      </c>
      <c r="D2863" s="293" t="s">
        <v>1047</v>
      </c>
      <c r="E2863" s="16" t="s">
        <v>364</v>
      </c>
      <c r="F2863" s="294">
        <v>1492.6420000000001</v>
      </c>
      <c r="G2863" s="37"/>
      <c r="H2863" s="43"/>
    </row>
    <row r="2864" s="2" customFormat="1" ht="16.8" customHeight="1">
      <c r="A2864" s="37"/>
      <c r="B2864" s="43"/>
      <c r="C2864" s="289" t="s">
        <v>708</v>
      </c>
      <c r="D2864" s="290" t="s">
        <v>708</v>
      </c>
      <c r="E2864" s="291" t="s">
        <v>1</v>
      </c>
      <c r="F2864" s="292">
        <v>10.08</v>
      </c>
      <c r="G2864" s="37"/>
      <c r="H2864" s="43"/>
    </row>
    <row r="2865" s="2" customFormat="1" ht="16.8" customHeight="1">
      <c r="A2865" s="37"/>
      <c r="B2865" s="43"/>
      <c r="C2865" s="293" t="s">
        <v>1</v>
      </c>
      <c r="D2865" s="293" t="s">
        <v>901</v>
      </c>
      <c r="E2865" s="16" t="s">
        <v>1</v>
      </c>
      <c r="F2865" s="294">
        <v>0</v>
      </c>
      <c r="G2865" s="37"/>
      <c r="H2865" s="43"/>
    </row>
    <row r="2866" s="2" customFormat="1" ht="16.8" customHeight="1">
      <c r="A2866" s="37"/>
      <c r="B2866" s="43"/>
      <c r="C2866" s="293" t="s">
        <v>708</v>
      </c>
      <c r="D2866" s="293" t="s">
        <v>1063</v>
      </c>
      <c r="E2866" s="16" t="s">
        <v>1</v>
      </c>
      <c r="F2866" s="294">
        <v>10.08</v>
      </c>
      <c r="G2866" s="37"/>
      <c r="H2866" s="43"/>
    </row>
    <row r="2867" s="2" customFormat="1" ht="16.8" customHeight="1">
      <c r="A2867" s="37"/>
      <c r="B2867" s="43"/>
      <c r="C2867" s="295" t="s">
        <v>2573</v>
      </c>
      <c r="D2867" s="37"/>
      <c r="E2867" s="37"/>
      <c r="F2867" s="37"/>
      <c r="G2867" s="37"/>
      <c r="H2867" s="43"/>
    </row>
    <row r="2868" s="2" customFormat="1" ht="16.8" customHeight="1">
      <c r="A2868" s="37"/>
      <c r="B2868" s="43"/>
      <c r="C2868" s="293" t="s">
        <v>1143</v>
      </c>
      <c r="D2868" s="293" t="s">
        <v>1144</v>
      </c>
      <c r="E2868" s="16" t="s">
        <v>364</v>
      </c>
      <c r="F2868" s="294">
        <v>1496.692</v>
      </c>
      <c r="G2868" s="37"/>
      <c r="H2868" s="43"/>
    </row>
    <row r="2869" s="2" customFormat="1" ht="16.8" customHeight="1">
      <c r="A2869" s="37"/>
      <c r="B2869" s="43"/>
      <c r="C2869" s="289" t="s">
        <v>2779</v>
      </c>
      <c r="D2869" s="290" t="s">
        <v>2779</v>
      </c>
      <c r="E2869" s="291" t="s">
        <v>1</v>
      </c>
      <c r="F2869" s="292">
        <v>10.08</v>
      </c>
      <c r="G2869" s="37"/>
      <c r="H2869" s="43"/>
    </row>
    <row r="2870" s="2" customFormat="1" ht="16.8" customHeight="1">
      <c r="A2870" s="37"/>
      <c r="B2870" s="43"/>
      <c r="C2870" s="293" t="s">
        <v>1</v>
      </c>
      <c r="D2870" s="293" t="s">
        <v>901</v>
      </c>
      <c r="E2870" s="16" t="s">
        <v>1</v>
      </c>
      <c r="F2870" s="294">
        <v>0</v>
      </c>
      <c r="G2870" s="37"/>
      <c r="H2870" s="43"/>
    </row>
    <row r="2871" s="2" customFormat="1" ht="16.8" customHeight="1">
      <c r="A2871" s="37"/>
      <c r="B2871" s="43"/>
      <c r="C2871" s="293" t="s">
        <v>2779</v>
      </c>
      <c r="D2871" s="293" t="s">
        <v>1063</v>
      </c>
      <c r="E2871" s="16" t="s">
        <v>1</v>
      </c>
      <c r="F2871" s="294">
        <v>10.08</v>
      </c>
      <c r="G2871" s="37"/>
      <c r="H2871" s="43"/>
    </row>
    <row r="2872" s="2" customFormat="1" ht="16.8" customHeight="1">
      <c r="A2872" s="37"/>
      <c r="B2872" s="43"/>
      <c r="C2872" s="289" t="s">
        <v>2780</v>
      </c>
      <c r="D2872" s="290" t="s">
        <v>2780</v>
      </c>
      <c r="E2872" s="291" t="s">
        <v>1</v>
      </c>
      <c r="F2872" s="292">
        <v>10.08</v>
      </c>
      <c r="G2872" s="37"/>
      <c r="H2872" s="43"/>
    </row>
    <row r="2873" s="2" customFormat="1" ht="16.8" customHeight="1">
      <c r="A2873" s="37"/>
      <c r="B2873" s="43"/>
      <c r="C2873" s="293" t="s">
        <v>1</v>
      </c>
      <c r="D2873" s="293" t="s">
        <v>901</v>
      </c>
      <c r="E2873" s="16" t="s">
        <v>1</v>
      </c>
      <c r="F2873" s="294">
        <v>0</v>
      </c>
      <c r="G2873" s="37"/>
      <c r="H2873" s="43"/>
    </row>
    <row r="2874" s="2" customFormat="1" ht="16.8" customHeight="1">
      <c r="A2874" s="37"/>
      <c r="B2874" s="43"/>
      <c r="C2874" s="293" t="s">
        <v>2780</v>
      </c>
      <c r="D2874" s="293" t="s">
        <v>1063</v>
      </c>
      <c r="E2874" s="16" t="s">
        <v>1</v>
      </c>
      <c r="F2874" s="294">
        <v>10.08</v>
      </c>
      <c r="G2874" s="37"/>
      <c r="H2874" s="43"/>
    </row>
    <row r="2875" s="2" customFormat="1" ht="16.8" customHeight="1">
      <c r="A2875" s="37"/>
      <c r="B2875" s="43"/>
      <c r="C2875" s="289" t="s">
        <v>711</v>
      </c>
      <c r="D2875" s="290" t="s">
        <v>711</v>
      </c>
      <c r="E2875" s="291" t="s">
        <v>1</v>
      </c>
      <c r="F2875" s="292">
        <v>25.5</v>
      </c>
      <c r="G2875" s="37"/>
      <c r="H2875" s="43"/>
    </row>
    <row r="2876" s="2" customFormat="1" ht="16.8" customHeight="1">
      <c r="A2876" s="37"/>
      <c r="B2876" s="43"/>
      <c r="C2876" s="293" t="s">
        <v>711</v>
      </c>
      <c r="D2876" s="293" t="s">
        <v>1201</v>
      </c>
      <c r="E2876" s="16" t="s">
        <v>1</v>
      </c>
      <c r="F2876" s="294">
        <v>25.5</v>
      </c>
      <c r="G2876" s="37"/>
      <c r="H2876" s="43"/>
    </row>
    <row r="2877" s="2" customFormat="1" ht="16.8" customHeight="1">
      <c r="A2877" s="37"/>
      <c r="B2877" s="43"/>
      <c r="C2877" s="295" t="s">
        <v>2573</v>
      </c>
      <c r="D2877" s="37"/>
      <c r="E2877" s="37"/>
      <c r="F2877" s="37"/>
      <c r="G2877" s="37"/>
      <c r="H2877" s="43"/>
    </row>
    <row r="2878" s="2" customFormat="1" ht="16.8" customHeight="1">
      <c r="A2878" s="37"/>
      <c r="B2878" s="43"/>
      <c r="C2878" s="293" t="s">
        <v>1176</v>
      </c>
      <c r="D2878" s="293" t="s">
        <v>1177</v>
      </c>
      <c r="E2878" s="16" t="s">
        <v>423</v>
      </c>
      <c r="F2878" s="294">
        <v>1458.1099999999999</v>
      </c>
      <c r="G2878" s="37"/>
      <c r="H2878" s="43"/>
    </row>
    <row r="2879" s="2" customFormat="1" ht="16.8" customHeight="1">
      <c r="A2879" s="37"/>
      <c r="B2879" s="43"/>
      <c r="C2879" s="289" t="s">
        <v>714</v>
      </c>
      <c r="D2879" s="290" t="s">
        <v>714</v>
      </c>
      <c r="E2879" s="291" t="s">
        <v>1</v>
      </c>
      <c r="F2879" s="292">
        <v>1.788</v>
      </c>
      <c r="G2879" s="37"/>
      <c r="H2879" s="43"/>
    </row>
    <row r="2880" s="2" customFormat="1" ht="16.8" customHeight="1">
      <c r="A2880" s="37"/>
      <c r="B2880" s="43"/>
      <c r="C2880" s="293" t="s">
        <v>714</v>
      </c>
      <c r="D2880" s="293" t="s">
        <v>1253</v>
      </c>
      <c r="E2880" s="16" t="s">
        <v>1</v>
      </c>
      <c r="F2880" s="294">
        <v>1.788</v>
      </c>
      <c r="G2880" s="37"/>
      <c r="H2880" s="43"/>
    </row>
    <row r="2881" s="2" customFormat="1" ht="16.8" customHeight="1">
      <c r="A2881" s="37"/>
      <c r="B2881" s="43"/>
      <c r="C2881" s="295" t="s">
        <v>2573</v>
      </c>
      <c r="D2881" s="37"/>
      <c r="E2881" s="37"/>
      <c r="F2881" s="37"/>
      <c r="G2881" s="37"/>
      <c r="H2881" s="43"/>
    </row>
    <row r="2882" s="2" customFormat="1" ht="16.8" customHeight="1">
      <c r="A2882" s="37"/>
      <c r="B2882" s="43"/>
      <c r="C2882" s="293" t="s">
        <v>1332</v>
      </c>
      <c r="D2882" s="293" t="s">
        <v>1333</v>
      </c>
      <c r="E2882" s="16" t="s">
        <v>1157</v>
      </c>
      <c r="F2882" s="294">
        <v>1993.1669999999999</v>
      </c>
      <c r="G2882" s="37"/>
      <c r="H2882" s="43"/>
    </row>
    <row r="2883" s="2" customFormat="1" ht="16.8" customHeight="1">
      <c r="A2883" s="37"/>
      <c r="B2883" s="43"/>
      <c r="C2883" s="289" t="s">
        <v>2781</v>
      </c>
      <c r="D2883" s="290" t="s">
        <v>2781</v>
      </c>
      <c r="E2883" s="291" t="s">
        <v>1</v>
      </c>
      <c r="F2883" s="292">
        <v>-0.105</v>
      </c>
      <c r="G2883" s="37"/>
      <c r="H2883" s="43"/>
    </row>
    <row r="2884" s="2" customFormat="1" ht="16.8" customHeight="1">
      <c r="A2884" s="37"/>
      <c r="B2884" s="43"/>
      <c r="C2884" s="293" t="s">
        <v>2781</v>
      </c>
      <c r="D2884" s="293" t="s">
        <v>1016</v>
      </c>
      <c r="E2884" s="16" t="s">
        <v>1</v>
      </c>
      <c r="F2884" s="294">
        <v>-0.105</v>
      </c>
      <c r="G2884" s="37"/>
      <c r="H2884" s="43"/>
    </row>
    <row r="2885" s="2" customFormat="1" ht="16.8" customHeight="1">
      <c r="A2885" s="37"/>
      <c r="B2885" s="43"/>
      <c r="C2885" s="295" t="s">
        <v>2573</v>
      </c>
      <c r="D2885" s="37"/>
      <c r="E2885" s="37"/>
      <c r="F2885" s="37"/>
      <c r="G2885" s="37"/>
      <c r="H2885" s="43"/>
    </row>
    <row r="2886" s="2" customFormat="1">
      <c r="A2886" s="37"/>
      <c r="B2886" s="43"/>
      <c r="C2886" s="293" t="s">
        <v>2471</v>
      </c>
      <c r="D2886" s="293" t="s">
        <v>2472</v>
      </c>
      <c r="E2886" s="16" t="s">
        <v>364</v>
      </c>
      <c r="F2886" s="294">
        <v>1993.1659999999999</v>
      </c>
      <c r="G2886" s="37"/>
      <c r="H2886" s="43"/>
    </row>
    <row r="2887" s="2" customFormat="1" ht="16.8" customHeight="1">
      <c r="A2887" s="37"/>
      <c r="B2887" s="43"/>
      <c r="C2887" s="289" t="s">
        <v>2782</v>
      </c>
      <c r="D2887" s="290" t="s">
        <v>2782</v>
      </c>
      <c r="E2887" s="291" t="s">
        <v>1</v>
      </c>
      <c r="F2887" s="292">
        <v>71.072000000000003</v>
      </c>
      <c r="G2887" s="37"/>
      <c r="H2887" s="43"/>
    </row>
    <row r="2888" s="2" customFormat="1" ht="16.8" customHeight="1">
      <c r="A2888" s="37"/>
      <c r="B2888" s="43"/>
      <c r="C2888" s="293" t="s">
        <v>2782</v>
      </c>
      <c r="D2888" s="293" t="s">
        <v>2783</v>
      </c>
      <c r="E2888" s="16" t="s">
        <v>1</v>
      </c>
      <c r="F2888" s="294">
        <v>71.072000000000003</v>
      </c>
      <c r="G2888" s="37"/>
      <c r="H2888" s="43"/>
    </row>
    <row r="2889" s="2" customFormat="1" ht="16.8" customHeight="1">
      <c r="A2889" s="37"/>
      <c r="B2889" s="43"/>
      <c r="C2889" s="289" t="s">
        <v>2784</v>
      </c>
      <c r="D2889" s="290" t="s">
        <v>2784</v>
      </c>
      <c r="E2889" s="291" t="s">
        <v>1</v>
      </c>
      <c r="F2889" s="292">
        <v>71.072000000000003</v>
      </c>
      <c r="G2889" s="37"/>
      <c r="H2889" s="43"/>
    </row>
    <row r="2890" s="2" customFormat="1" ht="16.8" customHeight="1">
      <c r="A2890" s="37"/>
      <c r="B2890" s="43"/>
      <c r="C2890" s="293" t="s">
        <v>2784</v>
      </c>
      <c r="D2890" s="293" t="s">
        <v>2785</v>
      </c>
      <c r="E2890" s="16" t="s">
        <v>1</v>
      </c>
      <c r="F2890" s="294">
        <v>71.072000000000003</v>
      </c>
      <c r="G2890" s="37"/>
      <c r="H2890" s="43"/>
    </row>
    <row r="2891" s="2" customFormat="1" ht="16.8" customHeight="1">
      <c r="A2891" s="37"/>
      <c r="B2891" s="43"/>
      <c r="C2891" s="289" t="s">
        <v>718</v>
      </c>
      <c r="D2891" s="290" t="s">
        <v>718</v>
      </c>
      <c r="E2891" s="291" t="s">
        <v>1</v>
      </c>
      <c r="F2891" s="292">
        <v>-9.4499999999999993</v>
      </c>
      <c r="G2891" s="37"/>
      <c r="H2891" s="43"/>
    </row>
    <row r="2892" s="2" customFormat="1" ht="16.8" customHeight="1">
      <c r="A2892" s="37"/>
      <c r="B2892" s="43"/>
      <c r="C2892" s="293" t="s">
        <v>718</v>
      </c>
      <c r="D2892" s="293" t="s">
        <v>1064</v>
      </c>
      <c r="E2892" s="16" t="s">
        <v>1</v>
      </c>
      <c r="F2892" s="294">
        <v>-9.4499999999999993</v>
      </c>
      <c r="G2892" s="37"/>
      <c r="H2892" s="43"/>
    </row>
    <row r="2893" s="2" customFormat="1" ht="16.8" customHeight="1">
      <c r="A2893" s="37"/>
      <c r="B2893" s="43"/>
      <c r="C2893" s="295" t="s">
        <v>2573</v>
      </c>
      <c r="D2893" s="37"/>
      <c r="E2893" s="37"/>
      <c r="F2893" s="37"/>
      <c r="G2893" s="37"/>
      <c r="H2893" s="43"/>
    </row>
    <row r="2894" s="2" customFormat="1" ht="16.8" customHeight="1">
      <c r="A2894" s="37"/>
      <c r="B2894" s="43"/>
      <c r="C2894" s="293" t="s">
        <v>1046</v>
      </c>
      <c r="D2894" s="293" t="s">
        <v>1047</v>
      </c>
      <c r="E2894" s="16" t="s">
        <v>364</v>
      </c>
      <c r="F2894" s="294">
        <v>1492.6420000000001</v>
      </c>
      <c r="G2894" s="37"/>
      <c r="H2894" s="43"/>
    </row>
    <row r="2895" s="2" customFormat="1" ht="16.8" customHeight="1">
      <c r="A2895" s="37"/>
      <c r="B2895" s="43"/>
      <c r="C2895" s="289" t="s">
        <v>724</v>
      </c>
      <c r="D2895" s="290" t="s">
        <v>724</v>
      </c>
      <c r="E2895" s="291" t="s">
        <v>1</v>
      </c>
      <c r="F2895" s="292">
        <v>-5.4000000000000004</v>
      </c>
      <c r="G2895" s="37"/>
      <c r="H2895" s="43"/>
    </row>
    <row r="2896" s="2" customFormat="1" ht="16.8" customHeight="1">
      <c r="A2896" s="37"/>
      <c r="B2896" s="43"/>
      <c r="C2896" s="293" t="s">
        <v>724</v>
      </c>
      <c r="D2896" s="293" t="s">
        <v>1149</v>
      </c>
      <c r="E2896" s="16" t="s">
        <v>1</v>
      </c>
      <c r="F2896" s="294">
        <v>-5.4000000000000004</v>
      </c>
      <c r="G2896" s="37"/>
      <c r="H2896" s="43"/>
    </row>
    <row r="2897" s="2" customFormat="1" ht="16.8" customHeight="1">
      <c r="A2897" s="37"/>
      <c r="B2897" s="43"/>
      <c r="C2897" s="295" t="s">
        <v>2573</v>
      </c>
      <c r="D2897" s="37"/>
      <c r="E2897" s="37"/>
      <c r="F2897" s="37"/>
      <c r="G2897" s="37"/>
      <c r="H2897" s="43"/>
    </row>
    <row r="2898" s="2" customFormat="1" ht="16.8" customHeight="1">
      <c r="A2898" s="37"/>
      <c r="B2898" s="43"/>
      <c r="C2898" s="293" t="s">
        <v>1143</v>
      </c>
      <c r="D2898" s="293" t="s">
        <v>1144</v>
      </c>
      <c r="E2898" s="16" t="s">
        <v>364</v>
      </c>
      <c r="F2898" s="294">
        <v>1496.692</v>
      </c>
      <c r="G2898" s="37"/>
      <c r="H2898" s="43"/>
    </row>
    <row r="2899" s="2" customFormat="1" ht="16.8" customHeight="1">
      <c r="A2899" s="37"/>
      <c r="B2899" s="43"/>
      <c r="C2899" s="289" t="s">
        <v>2786</v>
      </c>
      <c r="D2899" s="290" t="s">
        <v>2786</v>
      </c>
      <c r="E2899" s="291" t="s">
        <v>1</v>
      </c>
      <c r="F2899" s="292">
        <v>-9.4499999999999993</v>
      </c>
      <c r="G2899" s="37"/>
      <c r="H2899" s="43"/>
    </row>
    <row r="2900" s="2" customFormat="1" ht="16.8" customHeight="1">
      <c r="A2900" s="37"/>
      <c r="B2900" s="43"/>
      <c r="C2900" s="293" t="s">
        <v>2786</v>
      </c>
      <c r="D2900" s="293" t="s">
        <v>1064</v>
      </c>
      <c r="E2900" s="16" t="s">
        <v>1</v>
      </c>
      <c r="F2900" s="294">
        <v>-9.4499999999999993</v>
      </c>
      <c r="G2900" s="37"/>
      <c r="H2900" s="43"/>
    </row>
    <row r="2901" s="2" customFormat="1" ht="16.8" customHeight="1">
      <c r="A2901" s="37"/>
      <c r="B2901" s="43"/>
      <c r="C2901" s="289" t="s">
        <v>2787</v>
      </c>
      <c r="D2901" s="290" t="s">
        <v>2787</v>
      </c>
      <c r="E2901" s="291" t="s">
        <v>1</v>
      </c>
      <c r="F2901" s="292">
        <v>-9.4499999999999993</v>
      </c>
      <c r="G2901" s="37"/>
      <c r="H2901" s="43"/>
    </row>
    <row r="2902" s="2" customFormat="1" ht="16.8" customHeight="1">
      <c r="A2902" s="37"/>
      <c r="B2902" s="43"/>
      <c r="C2902" s="293" t="s">
        <v>2787</v>
      </c>
      <c r="D2902" s="293" t="s">
        <v>1064</v>
      </c>
      <c r="E2902" s="16" t="s">
        <v>1</v>
      </c>
      <c r="F2902" s="294">
        <v>-9.4499999999999993</v>
      </c>
      <c r="G2902" s="37"/>
      <c r="H2902" s="43"/>
    </row>
    <row r="2903" s="2" customFormat="1" ht="16.8" customHeight="1">
      <c r="A2903" s="37"/>
      <c r="B2903" s="43"/>
      <c r="C2903" s="289" t="s">
        <v>728</v>
      </c>
      <c r="D2903" s="290" t="s">
        <v>728</v>
      </c>
      <c r="E2903" s="291" t="s">
        <v>1</v>
      </c>
      <c r="F2903" s="292">
        <v>8.1999999999999993</v>
      </c>
      <c r="G2903" s="37"/>
      <c r="H2903" s="43"/>
    </row>
    <row r="2904" s="2" customFormat="1" ht="16.8" customHeight="1">
      <c r="A2904" s="37"/>
      <c r="B2904" s="43"/>
      <c r="C2904" s="293" t="s">
        <v>728</v>
      </c>
      <c r="D2904" s="293" t="s">
        <v>1202</v>
      </c>
      <c r="E2904" s="16" t="s">
        <v>1</v>
      </c>
      <c r="F2904" s="294">
        <v>8.1999999999999993</v>
      </c>
      <c r="G2904" s="37"/>
      <c r="H2904" s="43"/>
    </row>
    <row r="2905" s="2" customFormat="1" ht="16.8" customHeight="1">
      <c r="A2905" s="37"/>
      <c r="B2905" s="43"/>
      <c r="C2905" s="295" t="s">
        <v>2573</v>
      </c>
      <c r="D2905" s="37"/>
      <c r="E2905" s="37"/>
      <c r="F2905" s="37"/>
      <c r="G2905" s="37"/>
      <c r="H2905" s="43"/>
    </row>
    <row r="2906" s="2" customFormat="1" ht="16.8" customHeight="1">
      <c r="A2906" s="37"/>
      <c r="B2906" s="43"/>
      <c r="C2906" s="293" t="s">
        <v>1176</v>
      </c>
      <c r="D2906" s="293" t="s">
        <v>1177</v>
      </c>
      <c r="E2906" s="16" t="s">
        <v>423</v>
      </c>
      <c r="F2906" s="294">
        <v>1458.1099999999999</v>
      </c>
      <c r="G2906" s="37"/>
      <c r="H2906" s="43"/>
    </row>
    <row r="2907" s="2" customFormat="1" ht="16.8" customHeight="1">
      <c r="A2907" s="37"/>
      <c r="B2907" s="43"/>
      <c r="C2907" s="289" t="s">
        <v>732</v>
      </c>
      <c r="D2907" s="290" t="s">
        <v>732</v>
      </c>
      <c r="E2907" s="291" t="s">
        <v>1</v>
      </c>
      <c r="F2907" s="292">
        <v>-0.105</v>
      </c>
      <c r="G2907" s="37"/>
      <c r="H2907" s="43"/>
    </row>
    <row r="2908" s="2" customFormat="1" ht="16.8" customHeight="1">
      <c r="A2908" s="37"/>
      <c r="B2908" s="43"/>
      <c r="C2908" s="293" t="s">
        <v>732</v>
      </c>
      <c r="D2908" s="293" t="s">
        <v>1016</v>
      </c>
      <c r="E2908" s="16" t="s">
        <v>1</v>
      </c>
      <c r="F2908" s="294">
        <v>-0.105</v>
      </c>
      <c r="G2908" s="37"/>
      <c r="H2908" s="43"/>
    </row>
    <row r="2909" s="2" customFormat="1" ht="16.8" customHeight="1">
      <c r="A2909" s="37"/>
      <c r="B2909" s="43"/>
      <c r="C2909" s="295" t="s">
        <v>2573</v>
      </c>
      <c r="D2909" s="37"/>
      <c r="E2909" s="37"/>
      <c r="F2909" s="37"/>
      <c r="G2909" s="37"/>
      <c r="H2909" s="43"/>
    </row>
    <row r="2910" s="2" customFormat="1" ht="16.8" customHeight="1">
      <c r="A2910" s="37"/>
      <c r="B2910" s="43"/>
      <c r="C2910" s="293" t="s">
        <v>1332</v>
      </c>
      <c r="D2910" s="293" t="s">
        <v>1333</v>
      </c>
      <c r="E2910" s="16" t="s">
        <v>1157</v>
      </c>
      <c r="F2910" s="294">
        <v>1993.1669999999999</v>
      </c>
      <c r="G2910" s="37"/>
      <c r="H2910" s="43"/>
    </row>
    <row r="2911" s="2" customFormat="1" ht="16.8" customHeight="1">
      <c r="A2911" s="37"/>
      <c r="B2911" s="43"/>
      <c r="C2911" s="289" t="s">
        <v>2788</v>
      </c>
      <c r="D2911" s="290" t="s">
        <v>2788</v>
      </c>
      <c r="E2911" s="291" t="s">
        <v>1</v>
      </c>
      <c r="F2911" s="292">
        <v>123.172</v>
      </c>
      <c r="G2911" s="37"/>
      <c r="H2911" s="43"/>
    </row>
    <row r="2912" s="2" customFormat="1" ht="16.8" customHeight="1">
      <c r="A2912" s="37"/>
      <c r="B2912" s="43"/>
      <c r="C2912" s="293" t="s">
        <v>1</v>
      </c>
      <c r="D2912" s="293" t="s">
        <v>918</v>
      </c>
      <c r="E2912" s="16" t="s">
        <v>1</v>
      </c>
      <c r="F2912" s="294">
        <v>0</v>
      </c>
      <c r="G2912" s="37"/>
      <c r="H2912" s="43"/>
    </row>
    <row r="2913" s="2" customFormat="1" ht="16.8" customHeight="1">
      <c r="A2913" s="37"/>
      <c r="B2913" s="43"/>
      <c r="C2913" s="293" t="s">
        <v>2788</v>
      </c>
      <c r="D2913" s="293" t="s">
        <v>978</v>
      </c>
      <c r="E2913" s="16" t="s">
        <v>1</v>
      </c>
      <c r="F2913" s="294">
        <v>123.172</v>
      </c>
      <c r="G2913" s="37"/>
      <c r="H2913" s="43"/>
    </row>
    <row r="2914" s="2" customFormat="1" ht="16.8" customHeight="1">
      <c r="A2914" s="37"/>
      <c r="B2914" s="43"/>
      <c r="C2914" s="295" t="s">
        <v>2573</v>
      </c>
      <c r="D2914" s="37"/>
      <c r="E2914" s="37"/>
      <c r="F2914" s="37"/>
      <c r="G2914" s="37"/>
      <c r="H2914" s="43"/>
    </row>
    <row r="2915" s="2" customFormat="1">
      <c r="A2915" s="37"/>
      <c r="B2915" s="43"/>
      <c r="C2915" s="293" t="s">
        <v>2471</v>
      </c>
      <c r="D2915" s="293" t="s">
        <v>2472</v>
      </c>
      <c r="E2915" s="16" t="s">
        <v>364</v>
      </c>
      <c r="F2915" s="294">
        <v>1993.1659999999999</v>
      </c>
      <c r="G2915" s="37"/>
      <c r="H2915" s="43"/>
    </row>
    <row r="2916" s="2" customFormat="1" ht="16.8" customHeight="1">
      <c r="A2916" s="37"/>
      <c r="B2916" s="43"/>
      <c r="C2916" s="289" t="s">
        <v>2789</v>
      </c>
      <c r="D2916" s="290" t="s">
        <v>2789</v>
      </c>
      <c r="E2916" s="291" t="s">
        <v>1</v>
      </c>
      <c r="F2916" s="292">
        <v>195.37100000000001</v>
      </c>
      <c r="G2916" s="37"/>
      <c r="H2916" s="43"/>
    </row>
    <row r="2917" s="2" customFormat="1" ht="16.8" customHeight="1">
      <c r="A2917" s="37"/>
      <c r="B2917" s="43"/>
      <c r="C2917" s="293" t="s">
        <v>2789</v>
      </c>
      <c r="D2917" s="293" t="s">
        <v>2790</v>
      </c>
      <c r="E2917" s="16" t="s">
        <v>1</v>
      </c>
      <c r="F2917" s="294">
        <v>195.37100000000001</v>
      </c>
      <c r="G2917" s="37"/>
      <c r="H2917" s="43"/>
    </row>
    <row r="2918" s="2" customFormat="1" ht="16.8" customHeight="1">
      <c r="A2918" s="37"/>
      <c r="B2918" s="43"/>
      <c r="C2918" s="289" t="s">
        <v>2791</v>
      </c>
      <c r="D2918" s="290" t="s">
        <v>2791</v>
      </c>
      <c r="E2918" s="291" t="s">
        <v>1</v>
      </c>
      <c r="F2918" s="292">
        <v>195.37100000000001</v>
      </c>
      <c r="G2918" s="37"/>
      <c r="H2918" s="43"/>
    </row>
    <row r="2919" s="2" customFormat="1" ht="16.8" customHeight="1">
      <c r="A2919" s="37"/>
      <c r="B2919" s="43"/>
      <c r="C2919" s="293" t="s">
        <v>2791</v>
      </c>
      <c r="D2919" s="293" t="s">
        <v>2792</v>
      </c>
      <c r="E2919" s="16" t="s">
        <v>1</v>
      </c>
      <c r="F2919" s="294">
        <v>195.37100000000001</v>
      </c>
      <c r="G2919" s="37"/>
      <c r="H2919" s="43"/>
    </row>
    <row r="2920" s="2" customFormat="1" ht="16.8" customHeight="1">
      <c r="A2920" s="37"/>
      <c r="B2920" s="43"/>
      <c r="C2920" s="289" t="s">
        <v>1065</v>
      </c>
      <c r="D2920" s="290" t="s">
        <v>1065</v>
      </c>
      <c r="E2920" s="291" t="s">
        <v>1</v>
      </c>
      <c r="F2920" s="292">
        <v>1355.268</v>
      </c>
      <c r="G2920" s="37"/>
      <c r="H2920" s="43"/>
    </row>
    <row r="2921" s="2" customFormat="1" ht="16.8" customHeight="1">
      <c r="A2921" s="37"/>
      <c r="B2921" s="43"/>
      <c r="C2921" s="293" t="s">
        <v>1065</v>
      </c>
      <c r="D2921" s="293" t="s">
        <v>1066</v>
      </c>
      <c r="E2921" s="16" t="s">
        <v>1</v>
      </c>
      <c r="F2921" s="294">
        <v>1355.268</v>
      </c>
      <c r="G2921" s="37"/>
      <c r="H2921" s="43"/>
    </row>
    <row r="2922" s="2" customFormat="1" ht="16.8" customHeight="1">
      <c r="A2922" s="37"/>
      <c r="B2922" s="43"/>
      <c r="C2922" s="289" t="s">
        <v>1150</v>
      </c>
      <c r="D2922" s="290" t="s">
        <v>1150</v>
      </c>
      <c r="E2922" s="291" t="s">
        <v>1</v>
      </c>
      <c r="F2922" s="292">
        <v>1359.318</v>
      </c>
      <c r="G2922" s="37"/>
      <c r="H2922" s="43"/>
    </row>
    <row r="2923" s="2" customFormat="1" ht="16.8" customHeight="1">
      <c r="A2923" s="37"/>
      <c r="B2923" s="43"/>
      <c r="C2923" s="293" t="s">
        <v>1150</v>
      </c>
      <c r="D2923" s="293" t="s">
        <v>1151</v>
      </c>
      <c r="E2923" s="16" t="s">
        <v>1</v>
      </c>
      <c r="F2923" s="294">
        <v>1359.318</v>
      </c>
      <c r="G2923" s="37"/>
      <c r="H2923" s="43"/>
    </row>
    <row r="2924" s="2" customFormat="1" ht="16.8" customHeight="1">
      <c r="A2924" s="37"/>
      <c r="B2924" s="43"/>
      <c r="C2924" s="289" t="s">
        <v>2793</v>
      </c>
      <c r="D2924" s="290" t="s">
        <v>2793</v>
      </c>
      <c r="E2924" s="291" t="s">
        <v>1</v>
      </c>
      <c r="F2924" s="292">
        <v>3.5099999999999998</v>
      </c>
      <c r="G2924" s="37"/>
      <c r="H2924" s="43"/>
    </row>
    <row r="2925" s="2" customFormat="1" ht="16.8" customHeight="1">
      <c r="A2925" s="37"/>
      <c r="B2925" s="43"/>
      <c r="C2925" s="293" t="s">
        <v>1</v>
      </c>
      <c r="D2925" s="293" t="s">
        <v>2794</v>
      </c>
      <c r="E2925" s="16" t="s">
        <v>1</v>
      </c>
      <c r="F2925" s="294">
        <v>0</v>
      </c>
      <c r="G2925" s="37"/>
      <c r="H2925" s="43"/>
    </row>
    <row r="2926" s="2" customFormat="1" ht="16.8" customHeight="1">
      <c r="A2926" s="37"/>
      <c r="B2926" s="43"/>
      <c r="C2926" s="293" t="s">
        <v>1</v>
      </c>
      <c r="D2926" s="293" t="s">
        <v>1117</v>
      </c>
      <c r="E2926" s="16" t="s">
        <v>1</v>
      </c>
      <c r="F2926" s="294">
        <v>0</v>
      </c>
      <c r="G2926" s="37"/>
      <c r="H2926" s="43"/>
    </row>
    <row r="2927" s="2" customFormat="1" ht="16.8" customHeight="1">
      <c r="A2927" s="37"/>
      <c r="B2927" s="43"/>
      <c r="C2927" s="293" t="s">
        <v>2793</v>
      </c>
      <c r="D2927" s="293" t="s">
        <v>1321</v>
      </c>
      <c r="E2927" s="16" t="s">
        <v>1</v>
      </c>
      <c r="F2927" s="294">
        <v>3.5099999999999998</v>
      </c>
      <c r="G2927" s="37"/>
      <c r="H2927" s="43"/>
    </row>
    <row r="2928" s="2" customFormat="1" ht="16.8" customHeight="1">
      <c r="A2928" s="37"/>
      <c r="B2928" s="43"/>
      <c r="C2928" s="289" t="s">
        <v>2795</v>
      </c>
      <c r="D2928" s="290" t="s">
        <v>2795</v>
      </c>
      <c r="E2928" s="291" t="s">
        <v>1</v>
      </c>
      <c r="F2928" s="292">
        <v>3.5099999999999998</v>
      </c>
      <c r="G2928" s="37"/>
      <c r="H2928" s="43"/>
    </row>
    <row r="2929" s="2" customFormat="1" ht="16.8" customHeight="1">
      <c r="A2929" s="37"/>
      <c r="B2929" s="43"/>
      <c r="C2929" s="293" t="s">
        <v>1</v>
      </c>
      <c r="D2929" s="293" t="s">
        <v>2794</v>
      </c>
      <c r="E2929" s="16" t="s">
        <v>1</v>
      </c>
      <c r="F2929" s="294">
        <v>0</v>
      </c>
      <c r="G2929" s="37"/>
      <c r="H2929" s="43"/>
    </row>
    <row r="2930" s="2" customFormat="1" ht="16.8" customHeight="1">
      <c r="A2930" s="37"/>
      <c r="B2930" s="43"/>
      <c r="C2930" s="293" t="s">
        <v>1</v>
      </c>
      <c r="D2930" s="293" t="s">
        <v>1117</v>
      </c>
      <c r="E2930" s="16" t="s">
        <v>1</v>
      </c>
      <c r="F2930" s="294">
        <v>0</v>
      </c>
      <c r="G2930" s="37"/>
      <c r="H2930" s="43"/>
    </row>
    <row r="2931" s="2" customFormat="1" ht="16.8" customHeight="1">
      <c r="A2931" s="37"/>
      <c r="B2931" s="43"/>
      <c r="C2931" s="293" t="s">
        <v>2795</v>
      </c>
      <c r="D2931" s="293" t="s">
        <v>1321</v>
      </c>
      <c r="E2931" s="16" t="s">
        <v>1</v>
      </c>
      <c r="F2931" s="294">
        <v>3.5099999999999998</v>
      </c>
      <c r="G2931" s="37"/>
      <c r="H2931" s="43"/>
    </row>
    <row r="2932" s="2" customFormat="1" ht="16.8" customHeight="1">
      <c r="A2932" s="37"/>
      <c r="B2932" s="43"/>
      <c r="C2932" s="289" t="s">
        <v>734</v>
      </c>
      <c r="D2932" s="290" t="s">
        <v>734</v>
      </c>
      <c r="E2932" s="291" t="s">
        <v>1</v>
      </c>
      <c r="F2932" s="292">
        <v>30.800000000000001</v>
      </c>
      <c r="G2932" s="37"/>
      <c r="H2932" s="43"/>
    </row>
    <row r="2933" s="2" customFormat="1" ht="16.8" customHeight="1">
      <c r="A2933" s="37"/>
      <c r="B2933" s="43"/>
      <c r="C2933" s="293" t="s">
        <v>734</v>
      </c>
      <c r="D2933" s="293" t="s">
        <v>1203</v>
      </c>
      <c r="E2933" s="16" t="s">
        <v>1</v>
      </c>
      <c r="F2933" s="294">
        <v>30.800000000000001</v>
      </c>
      <c r="G2933" s="37"/>
      <c r="H2933" s="43"/>
    </row>
    <row r="2934" s="2" customFormat="1" ht="16.8" customHeight="1">
      <c r="A2934" s="37"/>
      <c r="B2934" s="43"/>
      <c r="C2934" s="295" t="s">
        <v>2573</v>
      </c>
      <c r="D2934" s="37"/>
      <c r="E2934" s="37"/>
      <c r="F2934" s="37"/>
      <c r="G2934" s="37"/>
      <c r="H2934" s="43"/>
    </row>
    <row r="2935" s="2" customFormat="1" ht="16.8" customHeight="1">
      <c r="A2935" s="37"/>
      <c r="B2935" s="43"/>
      <c r="C2935" s="293" t="s">
        <v>1176</v>
      </c>
      <c r="D2935" s="293" t="s">
        <v>1177</v>
      </c>
      <c r="E2935" s="16" t="s">
        <v>423</v>
      </c>
      <c r="F2935" s="294">
        <v>1458.1099999999999</v>
      </c>
      <c r="G2935" s="37"/>
      <c r="H2935" s="43"/>
    </row>
    <row r="2936" s="2" customFormat="1" ht="16.8" customHeight="1">
      <c r="A2936" s="37"/>
      <c r="B2936" s="43"/>
      <c r="C2936" s="289" t="s">
        <v>738</v>
      </c>
      <c r="D2936" s="290" t="s">
        <v>738</v>
      </c>
      <c r="E2936" s="291" t="s">
        <v>1</v>
      </c>
      <c r="F2936" s="292">
        <v>123.172</v>
      </c>
      <c r="G2936" s="37"/>
      <c r="H2936" s="43"/>
    </row>
    <row r="2937" s="2" customFormat="1" ht="16.8" customHeight="1">
      <c r="A2937" s="37"/>
      <c r="B2937" s="43"/>
      <c r="C2937" s="293" t="s">
        <v>1</v>
      </c>
      <c r="D2937" s="293" t="s">
        <v>918</v>
      </c>
      <c r="E2937" s="16" t="s">
        <v>1</v>
      </c>
      <c r="F2937" s="294">
        <v>0</v>
      </c>
      <c r="G2937" s="37"/>
      <c r="H2937" s="43"/>
    </row>
    <row r="2938" s="2" customFormat="1" ht="16.8" customHeight="1">
      <c r="A2938" s="37"/>
      <c r="B2938" s="43"/>
      <c r="C2938" s="293" t="s">
        <v>738</v>
      </c>
      <c r="D2938" s="293" t="s">
        <v>978</v>
      </c>
      <c r="E2938" s="16" t="s">
        <v>1</v>
      </c>
      <c r="F2938" s="294">
        <v>123.172</v>
      </c>
      <c r="G2938" s="37"/>
      <c r="H2938" s="43"/>
    </row>
    <row r="2939" s="2" customFormat="1" ht="16.8" customHeight="1">
      <c r="A2939" s="37"/>
      <c r="B2939" s="43"/>
      <c r="C2939" s="295" t="s">
        <v>2573</v>
      </c>
      <c r="D2939" s="37"/>
      <c r="E2939" s="37"/>
      <c r="F2939" s="37"/>
      <c r="G2939" s="37"/>
      <c r="H2939" s="43"/>
    </row>
    <row r="2940" s="2" customFormat="1" ht="16.8" customHeight="1">
      <c r="A2940" s="37"/>
      <c r="B2940" s="43"/>
      <c r="C2940" s="293" t="s">
        <v>1332</v>
      </c>
      <c r="D2940" s="293" t="s">
        <v>1333</v>
      </c>
      <c r="E2940" s="16" t="s">
        <v>1157</v>
      </c>
      <c r="F2940" s="294">
        <v>1993.1669999999999</v>
      </c>
      <c r="G2940" s="37"/>
      <c r="H2940" s="43"/>
    </row>
    <row r="2941" s="2" customFormat="1" ht="16.8" customHeight="1">
      <c r="A2941" s="37"/>
      <c r="B2941" s="43"/>
      <c r="C2941" s="289" t="s">
        <v>2796</v>
      </c>
      <c r="D2941" s="290" t="s">
        <v>2796</v>
      </c>
      <c r="E2941" s="291" t="s">
        <v>1</v>
      </c>
      <c r="F2941" s="292">
        <v>0.35999999999999999</v>
      </c>
      <c r="G2941" s="37"/>
      <c r="H2941" s="43"/>
    </row>
    <row r="2942" s="2" customFormat="1" ht="16.8" customHeight="1">
      <c r="A2942" s="37"/>
      <c r="B2942" s="43"/>
      <c r="C2942" s="293" t="s">
        <v>2796</v>
      </c>
      <c r="D2942" s="293" t="s">
        <v>979</v>
      </c>
      <c r="E2942" s="16" t="s">
        <v>1</v>
      </c>
      <c r="F2942" s="294">
        <v>0.35999999999999999</v>
      </c>
      <c r="G2942" s="37"/>
      <c r="H2942" s="43"/>
    </row>
    <row r="2943" s="2" customFormat="1" ht="16.8" customHeight="1">
      <c r="A2943" s="37"/>
      <c r="B2943" s="43"/>
      <c r="C2943" s="295" t="s">
        <v>2573</v>
      </c>
      <c r="D2943" s="37"/>
      <c r="E2943" s="37"/>
      <c r="F2943" s="37"/>
      <c r="G2943" s="37"/>
      <c r="H2943" s="43"/>
    </row>
    <row r="2944" s="2" customFormat="1">
      <c r="A2944" s="37"/>
      <c r="B2944" s="43"/>
      <c r="C2944" s="293" t="s">
        <v>2471</v>
      </c>
      <c r="D2944" s="293" t="s">
        <v>2472</v>
      </c>
      <c r="E2944" s="16" t="s">
        <v>364</v>
      </c>
      <c r="F2944" s="294">
        <v>1993.1659999999999</v>
      </c>
      <c r="G2944" s="37"/>
      <c r="H2944" s="43"/>
    </row>
    <row r="2945" s="2" customFormat="1" ht="16.8" customHeight="1">
      <c r="A2945" s="37"/>
      <c r="B2945" s="43"/>
      <c r="C2945" s="289" t="s">
        <v>1067</v>
      </c>
      <c r="D2945" s="290" t="s">
        <v>1067</v>
      </c>
      <c r="E2945" s="291" t="s">
        <v>1</v>
      </c>
      <c r="F2945" s="292">
        <v>1492.6420000000001</v>
      </c>
      <c r="G2945" s="37"/>
      <c r="H2945" s="43"/>
    </row>
    <row r="2946" s="2" customFormat="1" ht="16.8" customHeight="1">
      <c r="A2946" s="37"/>
      <c r="B2946" s="43"/>
      <c r="C2946" s="293" t="s">
        <v>1067</v>
      </c>
      <c r="D2946" s="293" t="s">
        <v>1068</v>
      </c>
      <c r="E2946" s="16" t="s">
        <v>1</v>
      </c>
      <c r="F2946" s="294">
        <v>1492.6420000000001</v>
      </c>
      <c r="G2946" s="37"/>
      <c r="H2946" s="43"/>
    </row>
    <row r="2947" s="2" customFormat="1" ht="16.8" customHeight="1">
      <c r="A2947" s="37"/>
      <c r="B2947" s="43"/>
      <c r="C2947" s="289" t="s">
        <v>1152</v>
      </c>
      <c r="D2947" s="290" t="s">
        <v>1152</v>
      </c>
      <c r="E2947" s="291" t="s">
        <v>1</v>
      </c>
      <c r="F2947" s="292">
        <v>1496.692</v>
      </c>
      <c r="G2947" s="37"/>
      <c r="H2947" s="43"/>
    </row>
    <row r="2948" s="2" customFormat="1" ht="16.8" customHeight="1">
      <c r="A2948" s="37"/>
      <c r="B2948" s="43"/>
      <c r="C2948" s="293" t="s">
        <v>1152</v>
      </c>
      <c r="D2948" s="293" t="s">
        <v>1153</v>
      </c>
      <c r="E2948" s="16" t="s">
        <v>1</v>
      </c>
      <c r="F2948" s="294">
        <v>1496.692</v>
      </c>
      <c r="G2948" s="37"/>
      <c r="H2948" s="43"/>
    </row>
    <row r="2949" s="2" customFormat="1" ht="16.8" customHeight="1">
      <c r="A2949" s="37"/>
      <c r="B2949" s="43"/>
      <c r="C2949" s="289" t="s">
        <v>2797</v>
      </c>
      <c r="D2949" s="290" t="s">
        <v>2797</v>
      </c>
      <c r="E2949" s="291" t="s">
        <v>1</v>
      </c>
      <c r="F2949" s="292">
        <v>213.84</v>
      </c>
      <c r="G2949" s="37"/>
      <c r="H2949" s="43"/>
    </row>
    <row r="2950" s="2" customFormat="1" ht="16.8" customHeight="1">
      <c r="A2950" s="37"/>
      <c r="B2950" s="43"/>
      <c r="C2950" s="293" t="s">
        <v>2797</v>
      </c>
      <c r="D2950" s="293" t="s">
        <v>1322</v>
      </c>
      <c r="E2950" s="16" t="s">
        <v>1</v>
      </c>
      <c r="F2950" s="294">
        <v>213.84</v>
      </c>
      <c r="G2950" s="37"/>
      <c r="H2950" s="43"/>
    </row>
    <row r="2951" s="2" customFormat="1" ht="16.8" customHeight="1">
      <c r="A2951" s="37"/>
      <c r="B2951" s="43"/>
      <c r="C2951" s="289" t="s">
        <v>2798</v>
      </c>
      <c r="D2951" s="290" t="s">
        <v>2798</v>
      </c>
      <c r="E2951" s="291" t="s">
        <v>1</v>
      </c>
      <c r="F2951" s="292">
        <v>213.84</v>
      </c>
      <c r="G2951" s="37"/>
      <c r="H2951" s="43"/>
    </row>
    <row r="2952" s="2" customFormat="1" ht="16.8" customHeight="1">
      <c r="A2952" s="37"/>
      <c r="B2952" s="43"/>
      <c r="C2952" s="293" t="s">
        <v>2798</v>
      </c>
      <c r="D2952" s="293" t="s">
        <v>1322</v>
      </c>
      <c r="E2952" s="16" t="s">
        <v>1</v>
      </c>
      <c r="F2952" s="294">
        <v>213.84</v>
      </c>
      <c r="G2952" s="37"/>
      <c r="H2952" s="43"/>
    </row>
    <row r="2953" s="2" customFormat="1" ht="16.8" customHeight="1">
      <c r="A2953" s="37"/>
      <c r="B2953" s="43"/>
      <c r="C2953" s="289" t="s">
        <v>742</v>
      </c>
      <c r="D2953" s="290" t="s">
        <v>742</v>
      </c>
      <c r="E2953" s="291" t="s">
        <v>1</v>
      </c>
      <c r="F2953" s="292">
        <v>62.969999999999999</v>
      </c>
      <c r="G2953" s="37"/>
      <c r="H2953" s="43"/>
    </row>
    <row r="2954" s="2" customFormat="1" ht="16.8" customHeight="1">
      <c r="A2954" s="37"/>
      <c r="B2954" s="43"/>
      <c r="C2954" s="293" t="s">
        <v>1</v>
      </c>
      <c r="D2954" s="293" t="s">
        <v>1204</v>
      </c>
      <c r="E2954" s="16" t="s">
        <v>1</v>
      </c>
      <c r="F2954" s="294">
        <v>0</v>
      </c>
      <c r="G2954" s="37"/>
      <c r="H2954" s="43"/>
    </row>
    <row r="2955" s="2" customFormat="1" ht="16.8" customHeight="1">
      <c r="A2955" s="37"/>
      <c r="B2955" s="43"/>
      <c r="C2955" s="293" t="s">
        <v>742</v>
      </c>
      <c r="D2955" s="293" t="s">
        <v>1205</v>
      </c>
      <c r="E2955" s="16" t="s">
        <v>1</v>
      </c>
      <c r="F2955" s="294">
        <v>62.969999999999999</v>
      </c>
      <c r="G2955" s="37"/>
      <c r="H2955" s="43"/>
    </row>
    <row r="2956" s="2" customFormat="1" ht="16.8" customHeight="1">
      <c r="A2956" s="37"/>
      <c r="B2956" s="43"/>
      <c r="C2956" s="295" t="s">
        <v>2573</v>
      </c>
      <c r="D2956" s="37"/>
      <c r="E2956" s="37"/>
      <c r="F2956" s="37"/>
      <c r="G2956" s="37"/>
      <c r="H2956" s="43"/>
    </row>
    <row r="2957" s="2" customFormat="1" ht="16.8" customHeight="1">
      <c r="A2957" s="37"/>
      <c r="B2957" s="43"/>
      <c r="C2957" s="293" t="s">
        <v>1176</v>
      </c>
      <c r="D2957" s="293" t="s">
        <v>1177</v>
      </c>
      <c r="E2957" s="16" t="s">
        <v>423</v>
      </c>
      <c r="F2957" s="294">
        <v>1458.1099999999999</v>
      </c>
      <c r="G2957" s="37"/>
      <c r="H2957" s="43"/>
    </row>
    <row r="2958" s="2" customFormat="1" ht="16.8" customHeight="1">
      <c r="A2958" s="37"/>
      <c r="B2958" s="43"/>
      <c r="C2958" s="289" t="s">
        <v>745</v>
      </c>
      <c r="D2958" s="290" t="s">
        <v>745</v>
      </c>
      <c r="E2958" s="291" t="s">
        <v>1</v>
      </c>
      <c r="F2958" s="292">
        <v>0.35999999999999999</v>
      </c>
      <c r="G2958" s="37"/>
      <c r="H2958" s="43"/>
    </row>
    <row r="2959" s="2" customFormat="1" ht="16.8" customHeight="1">
      <c r="A2959" s="37"/>
      <c r="B2959" s="43"/>
      <c r="C2959" s="293" t="s">
        <v>745</v>
      </c>
      <c r="D2959" s="293" t="s">
        <v>979</v>
      </c>
      <c r="E2959" s="16" t="s">
        <v>1</v>
      </c>
      <c r="F2959" s="294">
        <v>0.35999999999999999</v>
      </c>
      <c r="G2959" s="37"/>
      <c r="H2959" s="43"/>
    </row>
    <row r="2960" s="2" customFormat="1" ht="16.8" customHeight="1">
      <c r="A2960" s="37"/>
      <c r="B2960" s="43"/>
      <c r="C2960" s="295" t="s">
        <v>2573</v>
      </c>
      <c r="D2960" s="37"/>
      <c r="E2960" s="37"/>
      <c r="F2960" s="37"/>
      <c r="G2960" s="37"/>
      <c r="H2960" s="43"/>
    </row>
    <row r="2961" s="2" customFormat="1" ht="16.8" customHeight="1">
      <c r="A2961" s="37"/>
      <c r="B2961" s="43"/>
      <c r="C2961" s="293" t="s">
        <v>1332</v>
      </c>
      <c r="D2961" s="293" t="s">
        <v>1333</v>
      </c>
      <c r="E2961" s="16" t="s">
        <v>1157</v>
      </c>
      <c r="F2961" s="294">
        <v>1993.1669999999999</v>
      </c>
      <c r="G2961" s="37"/>
      <c r="H2961" s="43"/>
    </row>
    <row r="2962" s="2" customFormat="1" ht="16.8" customHeight="1">
      <c r="A2962" s="37"/>
      <c r="B2962" s="43"/>
      <c r="C2962" s="289" t="s">
        <v>2799</v>
      </c>
      <c r="D2962" s="290" t="s">
        <v>2799</v>
      </c>
      <c r="E2962" s="291" t="s">
        <v>1</v>
      </c>
      <c r="F2962" s="292">
        <v>69.936000000000007</v>
      </c>
      <c r="G2962" s="37"/>
      <c r="H2962" s="43"/>
    </row>
    <row r="2963" s="2" customFormat="1" ht="16.8" customHeight="1">
      <c r="A2963" s="37"/>
      <c r="B2963" s="43"/>
      <c r="C2963" s="293" t="s">
        <v>1</v>
      </c>
      <c r="D2963" s="293" t="s">
        <v>1340</v>
      </c>
      <c r="E2963" s="16" t="s">
        <v>1</v>
      </c>
      <c r="F2963" s="294">
        <v>0</v>
      </c>
      <c r="G2963" s="37"/>
      <c r="H2963" s="43"/>
    </row>
    <row r="2964" s="2" customFormat="1" ht="16.8" customHeight="1">
      <c r="A2964" s="37"/>
      <c r="B2964" s="43"/>
      <c r="C2964" s="293" t="s">
        <v>1</v>
      </c>
      <c r="D2964" s="293" t="s">
        <v>1341</v>
      </c>
      <c r="E2964" s="16" t="s">
        <v>1</v>
      </c>
      <c r="F2964" s="294">
        <v>0</v>
      </c>
      <c r="G2964" s="37"/>
      <c r="H2964" s="43"/>
    </row>
    <row r="2965" s="2" customFormat="1" ht="16.8" customHeight="1">
      <c r="A2965" s="37"/>
      <c r="B2965" s="43"/>
      <c r="C2965" s="293" t="s">
        <v>2799</v>
      </c>
      <c r="D2965" s="293" t="s">
        <v>1342</v>
      </c>
      <c r="E2965" s="16" t="s">
        <v>1</v>
      </c>
      <c r="F2965" s="294">
        <v>69.936000000000007</v>
      </c>
      <c r="G2965" s="37"/>
      <c r="H2965" s="43"/>
    </row>
    <row r="2966" s="2" customFormat="1" ht="16.8" customHeight="1">
      <c r="A2966" s="37"/>
      <c r="B2966" s="43"/>
      <c r="C2966" s="295" t="s">
        <v>2573</v>
      </c>
      <c r="D2966" s="37"/>
      <c r="E2966" s="37"/>
      <c r="F2966" s="37"/>
      <c r="G2966" s="37"/>
      <c r="H2966" s="43"/>
    </row>
    <row r="2967" s="2" customFormat="1">
      <c r="A2967" s="37"/>
      <c r="B2967" s="43"/>
      <c r="C2967" s="293" t="s">
        <v>2471</v>
      </c>
      <c r="D2967" s="293" t="s">
        <v>2472</v>
      </c>
      <c r="E2967" s="16" t="s">
        <v>364</v>
      </c>
      <c r="F2967" s="294">
        <v>1993.1659999999999</v>
      </c>
      <c r="G2967" s="37"/>
      <c r="H2967" s="43"/>
    </row>
    <row r="2968" s="2" customFormat="1" ht="16.8" customHeight="1">
      <c r="A2968" s="37"/>
      <c r="B2968" s="43"/>
      <c r="C2968" s="289" t="s">
        <v>2800</v>
      </c>
      <c r="D2968" s="290" t="s">
        <v>2800</v>
      </c>
      <c r="E2968" s="291" t="s">
        <v>1</v>
      </c>
      <c r="F2968" s="292">
        <v>12.51</v>
      </c>
      <c r="G2968" s="37"/>
      <c r="H2968" s="43"/>
    </row>
    <row r="2969" s="2" customFormat="1" ht="16.8" customHeight="1">
      <c r="A2969" s="37"/>
      <c r="B2969" s="43"/>
      <c r="C2969" s="293" t="s">
        <v>2800</v>
      </c>
      <c r="D2969" s="293" t="s">
        <v>1323</v>
      </c>
      <c r="E2969" s="16" t="s">
        <v>1</v>
      </c>
      <c r="F2969" s="294">
        <v>12.51</v>
      </c>
      <c r="G2969" s="37"/>
      <c r="H2969" s="43"/>
    </row>
    <row r="2970" s="2" customFormat="1" ht="16.8" customHeight="1">
      <c r="A2970" s="37"/>
      <c r="B2970" s="43"/>
      <c r="C2970" s="289" t="s">
        <v>2801</v>
      </c>
      <c r="D2970" s="290" t="s">
        <v>2801</v>
      </c>
      <c r="E2970" s="291" t="s">
        <v>1</v>
      </c>
      <c r="F2970" s="292">
        <v>12.51</v>
      </c>
      <c r="G2970" s="37"/>
      <c r="H2970" s="43"/>
    </row>
    <row r="2971" s="2" customFormat="1" ht="16.8" customHeight="1">
      <c r="A2971" s="37"/>
      <c r="B2971" s="43"/>
      <c r="C2971" s="293" t="s">
        <v>2801</v>
      </c>
      <c r="D2971" s="293" t="s">
        <v>1323</v>
      </c>
      <c r="E2971" s="16" t="s">
        <v>1</v>
      </c>
      <c r="F2971" s="294">
        <v>12.51</v>
      </c>
      <c r="G2971" s="37"/>
      <c r="H2971" s="43"/>
    </row>
    <row r="2972" s="2" customFormat="1" ht="16.8" customHeight="1">
      <c r="A2972" s="37"/>
      <c r="B2972" s="43"/>
      <c r="C2972" s="289" t="s">
        <v>747</v>
      </c>
      <c r="D2972" s="290" t="s">
        <v>747</v>
      </c>
      <c r="E2972" s="291" t="s">
        <v>1</v>
      </c>
      <c r="F2972" s="292">
        <v>3.8399999999999999</v>
      </c>
      <c r="G2972" s="37"/>
      <c r="H2972" s="43"/>
    </row>
    <row r="2973" s="2" customFormat="1" ht="16.8" customHeight="1">
      <c r="A2973" s="37"/>
      <c r="B2973" s="43"/>
      <c r="C2973" s="293" t="s">
        <v>747</v>
      </c>
      <c r="D2973" s="293" t="s">
        <v>1206</v>
      </c>
      <c r="E2973" s="16" t="s">
        <v>1</v>
      </c>
      <c r="F2973" s="294">
        <v>3.8399999999999999</v>
      </c>
      <c r="G2973" s="37"/>
      <c r="H2973" s="43"/>
    </row>
    <row r="2974" s="2" customFormat="1" ht="16.8" customHeight="1">
      <c r="A2974" s="37"/>
      <c r="B2974" s="43"/>
      <c r="C2974" s="295" t="s">
        <v>2573</v>
      </c>
      <c r="D2974" s="37"/>
      <c r="E2974" s="37"/>
      <c r="F2974" s="37"/>
      <c r="G2974" s="37"/>
      <c r="H2974" s="43"/>
    </row>
    <row r="2975" s="2" customFormat="1" ht="16.8" customHeight="1">
      <c r="A2975" s="37"/>
      <c r="B2975" s="43"/>
      <c r="C2975" s="293" t="s">
        <v>1176</v>
      </c>
      <c r="D2975" s="293" t="s">
        <v>1177</v>
      </c>
      <c r="E2975" s="16" t="s">
        <v>423</v>
      </c>
      <c r="F2975" s="294">
        <v>1458.1099999999999</v>
      </c>
      <c r="G2975" s="37"/>
      <c r="H2975" s="43"/>
    </row>
    <row r="2976" s="2" customFormat="1" ht="16.8" customHeight="1">
      <c r="A2976" s="37"/>
      <c r="B2976" s="43"/>
      <c r="C2976" s="289" t="s">
        <v>749</v>
      </c>
      <c r="D2976" s="290" t="s">
        <v>749</v>
      </c>
      <c r="E2976" s="291" t="s">
        <v>1</v>
      </c>
      <c r="F2976" s="292">
        <v>69.936000000000007</v>
      </c>
      <c r="G2976" s="37"/>
      <c r="H2976" s="43"/>
    </row>
    <row r="2977" s="2" customFormat="1" ht="16.8" customHeight="1">
      <c r="A2977" s="37"/>
      <c r="B2977" s="43"/>
      <c r="C2977" s="293" t="s">
        <v>1</v>
      </c>
      <c r="D2977" s="293" t="s">
        <v>1340</v>
      </c>
      <c r="E2977" s="16" t="s">
        <v>1</v>
      </c>
      <c r="F2977" s="294">
        <v>0</v>
      </c>
      <c r="G2977" s="37"/>
      <c r="H2977" s="43"/>
    </row>
    <row r="2978" s="2" customFormat="1" ht="16.8" customHeight="1">
      <c r="A2978" s="37"/>
      <c r="B2978" s="43"/>
      <c r="C2978" s="293" t="s">
        <v>1</v>
      </c>
      <c r="D2978" s="293" t="s">
        <v>1341</v>
      </c>
      <c r="E2978" s="16" t="s">
        <v>1</v>
      </c>
      <c r="F2978" s="294">
        <v>0</v>
      </c>
      <c r="G2978" s="37"/>
      <c r="H2978" s="43"/>
    </row>
    <row r="2979" s="2" customFormat="1" ht="16.8" customHeight="1">
      <c r="A2979" s="37"/>
      <c r="B2979" s="43"/>
      <c r="C2979" s="293" t="s">
        <v>749</v>
      </c>
      <c r="D2979" s="293" t="s">
        <v>1342</v>
      </c>
      <c r="E2979" s="16" t="s">
        <v>1</v>
      </c>
      <c r="F2979" s="294">
        <v>69.936000000000007</v>
      </c>
      <c r="G2979" s="37"/>
      <c r="H2979" s="43"/>
    </row>
    <row r="2980" s="2" customFormat="1" ht="16.8" customHeight="1">
      <c r="A2980" s="37"/>
      <c r="B2980" s="43"/>
      <c r="C2980" s="295" t="s">
        <v>2573</v>
      </c>
      <c r="D2980" s="37"/>
      <c r="E2980" s="37"/>
      <c r="F2980" s="37"/>
      <c r="G2980" s="37"/>
      <c r="H2980" s="43"/>
    </row>
    <row r="2981" s="2" customFormat="1" ht="16.8" customHeight="1">
      <c r="A2981" s="37"/>
      <c r="B2981" s="43"/>
      <c r="C2981" s="293" t="s">
        <v>1332</v>
      </c>
      <c r="D2981" s="293" t="s">
        <v>1333</v>
      </c>
      <c r="E2981" s="16" t="s">
        <v>1157</v>
      </c>
      <c r="F2981" s="294">
        <v>1993.1669999999999</v>
      </c>
      <c r="G2981" s="37"/>
      <c r="H2981" s="43"/>
    </row>
    <row r="2982" s="2" customFormat="1" ht="16.8" customHeight="1">
      <c r="A2982" s="37"/>
      <c r="B2982" s="43"/>
      <c r="C2982" s="289" t="s">
        <v>2802</v>
      </c>
      <c r="D2982" s="290" t="s">
        <v>2802</v>
      </c>
      <c r="E2982" s="291" t="s">
        <v>1</v>
      </c>
      <c r="F2982" s="292">
        <v>62.095999999999997</v>
      </c>
      <c r="G2982" s="37"/>
      <c r="H2982" s="43"/>
    </row>
    <row r="2983" s="2" customFormat="1" ht="16.8" customHeight="1">
      <c r="A2983" s="37"/>
      <c r="B2983" s="43"/>
      <c r="C2983" s="293" t="s">
        <v>1</v>
      </c>
      <c r="D2983" s="293" t="s">
        <v>1343</v>
      </c>
      <c r="E2983" s="16" t="s">
        <v>1</v>
      </c>
      <c r="F2983" s="294">
        <v>0</v>
      </c>
      <c r="G2983" s="37"/>
      <c r="H2983" s="43"/>
    </row>
    <row r="2984" s="2" customFormat="1" ht="16.8" customHeight="1">
      <c r="A2984" s="37"/>
      <c r="B2984" s="43"/>
      <c r="C2984" s="293" t="s">
        <v>2802</v>
      </c>
      <c r="D2984" s="293" t="s">
        <v>1344</v>
      </c>
      <c r="E2984" s="16" t="s">
        <v>1</v>
      </c>
      <c r="F2984" s="294">
        <v>62.095999999999997</v>
      </c>
      <c r="G2984" s="37"/>
      <c r="H2984" s="43"/>
    </row>
    <row r="2985" s="2" customFormat="1" ht="16.8" customHeight="1">
      <c r="A2985" s="37"/>
      <c r="B2985" s="43"/>
      <c r="C2985" s="295" t="s">
        <v>2573</v>
      </c>
      <c r="D2985" s="37"/>
      <c r="E2985" s="37"/>
      <c r="F2985" s="37"/>
      <c r="G2985" s="37"/>
      <c r="H2985" s="43"/>
    </row>
    <row r="2986" s="2" customFormat="1">
      <c r="A2986" s="37"/>
      <c r="B2986" s="43"/>
      <c r="C2986" s="293" t="s">
        <v>2471</v>
      </c>
      <c r="D2986" s="293" t="s">
        <v>2472</v>
      </c>
      <c r="E2986" s="16" t="s">
        <v>364</v>
      </c>
      <c r="F2986" s="294">
        <v>1993.1659999999999</v>
      </c>
      <c r="G2986" s="37"/>
      <c r="H2986" s="43"/>
    </row>
    <row r="2987" s="2" customFormat="1" ht="16.8" customHeight="1">
      <c r="A2987" s="37"/>
      <c r="B2987" s="43"/>
      <c r="C2987" s="289" t="s">
        <v>2803</v>
      </c>
      <c r="D2987" s="290" t="s">
        <v>2803</v>
      </c>
      <c r="E2987" s="291" t="s">
        <v>1</v>
      </c>
      <c r="F2987" s="292">
        <v>16.170000000000002</v>
      </c>
      <c r="G2987" s="37"/>
      <c r="H2987" s="43"/>
    </row>
    <row r="2988" s="2" customFormat="1" ht="16.8" customHeight="1">
      <c r="A2988" s="37"/>
      <c r="B2988" s="43"/>
      <c r="C2988" s="293" t="s">
        <v>2803</v>
      </c>
      <c r="D2988" s="293" t="s">
        <v>1324</v>
      </c>
      <c r="E2988" s="16" t="s">
        <v>1</v>
      </c>
      <c r="F2988" s="294">
        <v>16.170000000000002</v>
      </c>
      <c r="G2988" s="37"/>
      <c r="H2988" s="43"/>
    </row>
    <row r="2989" s="2" customFormat="1" ht="16.8" customHeight="1">
      <c r="A2989" s="37"/>
      <c r="B2989" s="43"/>
      <c r="C2989" s="289" t="s">
        <v>2804</v>
      </c>
      <c r="D2989" s="290" t="s">
        <v>2804</v>
      </c>
      <c r="E2989" s="291" t="s">
        <v>1</v>
      </c>
      <c r="F2989" s="292">
        <v>16.170000000000002</v>
      </c>
      <c r="G2989" s="37"/>
      <c r="H2989" s="43"/>
    </row>
    <row r="2990" s="2" customFormat="1" ht="16.8" customHeight="1">
      <c r="A2990" s="37"/>
      <c r="B2990" s="43"/>
      <c r="C2990" s="293" t="s">
        <v>2804</v>
      </c>
      <c r="D2990" s="293" t="s">
        <v>1324</v>
      </c>
      <c r="E2990" s="16" t="s">
        <v>1</v>
      </c>
      <c r="F2990" s="294">
        <v>16.170000000000002</v>
      </c>
      <c r="G2990" s="37"/>
      <c r="H2990" s="43"/>
    </row>
    <row r="2991" s="2" customFormat="1" ht="16.8" customHeight="1">
      <c r="A2991" s="37"/>
      <c r="B2991" s="43"/>
      <c r="C2991" s="289" t="s">
        <v>753</v>
      </c>
      <c r="D2991" s="290" t="s">
        <v>753</v>
      </c>
      <c r="E2991" s="291" t="s">
        <v>1</v>
      </c>
      <c r="F2991" s="292">
        <v>6.7199999999999998</v>
      </c>
      <c r="G2991" s="37"/>
      <c r="H2991" s="43"/>
    </row>
    <row r="2992" s="2" customFormat="1" ht="16.8" customHeight="1">
      <c r="A2992" s="37"/>
      <c r="B2992" s="43"/>
      <c r="C2992" s="293" t="s">
        <v>1</v>
      </c>
      <c r="D2992" s="293" t="s">
        <v>901</v>
      </c>
      <c r="E2992" s="16" t="s">
        <v>1</v>
      </c>
      <c r="F2992" s="294">
        <v>0</v>
      </c>
      <c r="G2992" s="37"/>
      <c r="H2992" s="43"/>
    </row>
    <row r="2993" s="2" customFormat="1" ht="16.8" customHeight="1">
      <c r="A2993" s="37"/>
      <c r="B2993" s="43"/>
      <c r="C2993" s="293" t="s">
        <v>753</v>
      </c>
      <c r="D2993" s="293" t="s">
        <v>1207</v>
      </c>
      <c r="E2993" s="16" t="s">
        <v>1</v>
      </c>
      <c r="F2993" s="294">
        <v>6.7199999999999998</v>
      </c>
      <c r="G2993" s="37"/>
      <c r="H2993" s="43"/>
    </row>
    <row r="2994" s="2" customFormat="1" ht="16.8" customHeight="1">
      <c r="A2994" s="37"/>
      <c r="B2994" s="43"/>
      <c r="C2994" s="295" t="s">
        <v>2573</v>
      </c>
      <c r="D2994" s="37"/>
      <c r="E2994" s="37"/>
      <c r="F2994" s="37"/>
      <c r="G2994" s="37"/>
      <c r="H2994" s="43"/>
    </row>
    <row r="2995" s="2" customFormat="1" ht="16.8" customHeight="1">
      <c r="A2995" s="37"/>
      <c r="B2995" s="43"/>
      <c r="C2995" s="293" t="s">
        <v>1176</v>
      </c>
      <c r="D2995" s="293" t="s">
        <v>1177</v>
      </c>
      <c r="E2995" s="16" t="s">
        <v>423</v>
      </c>
      <c r="F2995" s="294">
        <v>1458.1099999999999</v>
      </c>
      <c r="G2995" s="37"/>
      <c r="H2995" s="43"/>
    </row>
    <row r="2996" s="2" customFormat="1" ht="16.8" customHeight="1">
      <c r="A2996" s="37"/>
      <c r="B2996" s="43"/>
      <c r="C2996" s="289" t="s">
        <v>758</v>
      </c>
      <c r="D2996" s="290" t="s">
        <v>758</v>
      </c>
      <c r="E2996" s="291" t="s">
        <v>1</v>
      </c>
      <c r="F2996" s="292">
        <v>62.095999999999997</v>
      </c>
      <c r="G2996" s="37"/>
      <c r="H2996" s="43"/>
    </row>
    <row r="2997" s="2" customFormat="1" ht="16.8" customHeight="1">
      <c r="A2997" s="37"/>
      <c r="B2997" s="43"/>
      <c r="C2997" s="293" t="s">
        <v>1</v>
      </c>
      <c r="D2997" s="293" t="s">
        <v>1343</v>
      </c>
      <c r="E2997" s="16" t="s">
        <v>1</v>
      </c>
      <c r="F2997" s="294">
        <v>0</v>
      </c>
      <c r="G2997" s="37"/>
      <c r="H2997" s="43"/>
    </row>
    <row r="2998" s="2" customFormat="1" ht="16.8" customHeight="1">
      <c r="A2998" s="37"/>
      <c r="B2998" s="43"/>
      <c r="C2998" s="293" t="s">
        <v>758</v>
      </c>
      <c r="D2998" s="293" t="s">
        <v>1344</v>
      </c>
      <c r="E2998" s="16" t="s">
        <v>1</v>
      </c>
      <c r="F2998" s="294">
        <v>62.095999999999997</v>
      </c>
      <c r="G2998" s="37"/>
      <c r="H2998" s="43"/>
    </row>
    <row r="2999" s="2" customFormat="1" ht="16.8" customHeight="1">
      <c r="A2999" s="37"/>
      <c r="B2999" s="43"/>
      <c r="C2999" s="295" t="s">
        <v>2573</v>
      </c>
      <c r="D2999" s="37"/>
      <c r="E2999" s="37"/>
      <c r="F2999" s="37"/>
      <c r="G2999" s="37"/>
      <c r="H2999" s="43"/>
    </row>
    <row r="3000" s="2" customFormat="1" ht="16.8" customHeight="1">
      <c r="A3000" s="37"/>
      <c r="B3000" s="43"/>
      <c r="C3000" s="293" t="s">
        <v>1332</v>
      </c>
      <c r="D3000" s="293" t="s">
        <v>1333</v>
      </c>
      <c r="E3000" s="16" t="s">
        <v>1157</v>
      </c>
      <c r="F3000" s="294">
        <v>1993.1669999999999</v>
      </c>
      <c r="G3000" s="37"/>
      <c r="H3000" s="43"/>
    </row>
    <row r="3001" s="2" customFormat="1" ht="16.8" customHeight="1">
      <c r="A3001" s="37"/>
      <c r="B3001" s="43"/>
      <c r="C3001" s="289" t="s">
        <v>2805</v>
      </c>
      <c r="D3001" s="290" t="s">
        <v>2805</v>
      </c>
      <c r="E3001" s="291" t="s">
        <v>1</v>
      </c>
      <c r="F3001" s="292">
        <v>75.980000000000004</v>
      </c>
      <c r="G3001" s="37"/>
      <c r="H3001" s="43"/>
    </row>
    <row r="3002" s="2" customFormat="1" ht="16.8" customHeight="1">
      <c r="A3002" s="37"/>
      <c r="B3002" s="43"/>
      <c r="C3002" s="293" t="s">
        <v>1</v>
      </c>
      <c r="D3002" s="293" t="s">
        <v>1345</v>
      </c>
      <c r="E3002" s="16" t="s">
        <v>1</v>
      </c>
      <c r="F3002" s="294">
        <v>0</v>
      </c>
      <c r="G3002" s="37"/>
      <c r="H3002" s="43"/>
    </row>
    <row r="3003" s="2" customFormat="1" ht="16.8" customHeight="1">
      <c r="A3003" s="37"/>
      <c r="B3003" s="43"/>
      <c r="C3003" s="293" t="s">
        <v>2805</v>
      </c>
      <c r="D3003" s="293" t="s">
        <v>1346</v>
      </c>
      <c r="E3003" s="16" t="s">
        <v>1</v>
      </c>
      <c r="F3003" s="294">
        <v>75.980000000000004</v>
      </c>
      <c r="G3003" s="37"/>
      <c r="H3003" s="43"/>
    </row>
    <row r="3004" s="2" customFormat="1" ht="16.8" customHeight="1">
      <c r="A3004" s="37"/>
      <c r="B3004" s="43"/>
      <c r="C3004" s="295" t="s">
        <v>2573</v>
      </c>
      <c r="D3004" s="37"/>
      <c r="E3004" s="37"/>
      <c r="F3004" s="37"/>
      <c r="G3004" s="37"/>
      <c r="H3004" s="43"/>
    </row>
    <row r="3005" s="2" customFormat="1">
      <c r="A3005" s="37"/>
      <c r="B3005" s="43"/>
      <c r="C3005" s="293" t="s">
        <v>2471</v>
      </c>
      <c r="D3005" s="293" t="s">
        <v>2472</v>
      </c>
      <c r="E3005" s="16" t="s">
        <v>364</v>
      </c>
      <c r="F3005" s="294">
        <v>1993.1659999999999</v>
      </c>
      <c r="G3005" s="37"/>
      <c r="H3005" s="43"/>
    </row>
    <row r="3006" s="2" customFormat="1" ht="16.8" customHeight="1">
      <c r="A3006" s="37"/>
      <c r="B3006" s="43"/>
      <c r="C3006" s="289" t="s">
        <v>2806</v>
      </c>
      <c r="D3006" s="290" t="s">
        <v>2806</v>
      </c>
      <c r="E3006" s="291" t="s">
        <v>1</v>
      </c>
      <c r="F3006" s="292">
        <v>1797.6110000000001</v>
      </c>
      <c r="G3006" s="37"/>
      <c r="H3006" s="43"/>
    </row>
    <row r="3007" s="2" customFormat="1">
      <c r="A3007" s="37"/>
      <c r="B3007" s="43"/>
      <c r="C3007" s="293" t="s">
        <v>2806</v>
      </c>
      <c r="D3007" s="293" t="s">
        <v>2807</v>
      </c>
      <c r="E3007" s="16" t="s">
        <v>1</v>
      </c>
      <c r="F3007" s="294">
        <v>1797.6110000000001</v>
      </c>
      <c r="G3007" s="37"/>
      <c r="H3007" s="43"/>
    </row>
    <row r="3008" s="2" customFormat="1" ht="16.8" customHeight="1">
      <c r="A3008" s="37"/>
      <c r="B3008" s="43"/>
      <c r="C3008" s="289" t="s">
        <v>2808</v>
      </c>
      <c r="D3008" s="290" t="s">
        <v>2808</v>
      </c>
      <c r="E3008" s="291" t="s">
        <v>1</v>
      </c>
      <c r="F3008" s="292">
        <v>1797.6110000000001</v>
      </c>
      <c r="G3008" s="37"/>
      <c r="H3008" s="43"/>
    </row>
    <row r="3009" s="2" customFormat="1">
      <c r="A3009" s="37"/>
      <c r="B3009" s="43"/>
      <c r="C3009" s="293" t="s">
        <v>2808</v>
      </c>
      <c r="D3009" s="293" t="s">
        <v>2809</v>
      </c>
      <c r="E3009" s="16" t="s">
        <v>1</v>
      </c>
      <c r="F3009" s="294">
        <v>1797.6110000000001</v>
      </c>
      <c r="G3009" s="37"/>
      <c r="H3009" s="43"/>
    </row>
    <row r="3010" s="2" customFormat="1" ht="16.8" customHeight="1">
      <c r="A3010" s="37"/>
      <c r="B3010" s="43"/>
      <c r="C3010" s="289" t="s">
        <v>1208</v>
      </c>
      <c r="D3010" s="290" t="s">
        <v>1208</v>
      </c>
      <c r="E3010" s="291" t="s">
        <v>1</v>
      </c>
      <c r="F3010" s="292">
        <v>545.49000000000001</v>
      </c>
      <c r="G3010" s="37"/>
      <c r="H3010" s="43"/>
    </row>
    <row r="3011" s="2" customFormat="1" ht="16.8" customHeight="1">
      <c r="A3011" s="37"/>
      <c r="B3011" s="43"/>
      <c r="C3011" s="293" t="s">
        <v>1208</v>
      </c>
      <c r="D3011" s="293" t="s">
        <v>1209</v>
      </c>
      <c r="E3011" s="16" t="s">
        <v>1</v>
      </c>
      <c r="F3011" s="294">
        <v>545.49000000000001</v>
      </c>
      <c r="G3011" s="37"/>
      <c r="H3011" s="43"/>
    </row>
    <row r="3012" s="2" customFormat="1" ht="16.8" customHeight="1">
      <c r="A3012" s="37"/>
      <c r="B3012" s="43"/>
      <c r="C3012" s="289" t="s">
        <v>761</v>
      </c>
      <c r="D3012" s="290" t="s">
        <v>761</v>
      </c>
      <c r="E3012" s="291" t="s">
        <v>1</v>
      </c>
      <c r="F3012" s="292">
        <v>75.980000000000004</v>
      </c>
      <c r="G3012" s="37"/>
      <c r="H3012" s="43"/>
    </row>
    <row r="3013" s="2" customFormat="1" ht="16.8" customHeight="1">
      <c r="A3013" s="37"/>
      <c r="B3013" s="43"/>
      <c r="C3013" s="293" t="s">
        <v>1</v>
      </c>
      <c r="D3013" s="293" t="s">
        <v>1345</v>
      </c>
      <c r="E3013" s="16" t="s">
        <v>1</v>
      </c>
      <c r="F3013" s="294">
        <v>0</v>
      </c>
      <c r="G3013" s="37"/>
      <c r="H3013" s="43"/>
    </row>
    <row r="3014" s="2" customFormat="1" ht="16.8" customHeight="1">
      <c r="A3014" s="37"/>
      <c r="B3014" s="43"/>
      <c r="C3014" s="293" t="s">
        <v>761</v>
      </c>
      <c r="D3014" s="293" t="s">
        <v>1346</v>
      </c>
      <c r="E3014" s="16" t="s">
        <v>1</v>
      </c>
      <c r="F3014" s="294">
        <v>75.980000000000004</v>
      </c>
      <c r="G3014" s="37"/>
      <c r="H3014" s="43"/>
    </row>
    <row r="3015" s="2" customFormat="1" ht="16.8" customHeight="1">
      <c r="A3015" s="37"/>
      <c r="B3015" s="43"/>
      <c r="C3015" s="295" t="s">
        <v>2573</v>
      </c>
      <c r="D3015" s="37"/>
      <c r="E3015" s="37"/>
      <c r="F3015" s="37"/>
      <c r="G3015" s="37"/>
      <c r="H3015" s="43"/>
    </row>
    <row r="3016" s="2" customFormat="1" ht="16.8" customHeight="1">
      <c r="A3016" s="37"/>
      <c r="B3016" s="43"/>
      <c r="C3016" s="293" t="s">
        <v>1332</v>
      </c>
      <c r="D3016" s="293" t="s">
        <v>1333</v>
      </c>
      <c r="E3016" s="16" t="s">
        <v>1157</v>
      </c>
      <c r="F3016" s="294">
        <v>1993.1669999999999</v>
      </c>
      <c r="G3016" s="37"/>
      <c r="H3016" s="43"/>
    </row>
    <row r="3017" s="2" customFormat="1" ht="16.8" customHeight="1">
      <c r="A3017" s="37"/>
      <c r="B3017" s="43"/>
      <c r="C3017" s="289" t="s">
        <v>2810</v>
      </c>
      <c r="D3017" s="290" t="s">
        <v>2810</v>
      </c>
      <c r="E3017" s="291" t="s">
        <v>1</v>
      </c>
      <c r="F3017" s="292">
        <v>11.76</v>
      </c>
      <c r="G3017" s="37"/>
      <c r="H3017" s="43"/>
    </row>
    <row r="3018" s="2" customFormat="1" ht="16.8" customHeight="1">
      <c r="A3018" s="37"/>
      <c r="B3018" s="43"/>
      <c r="C3018" s="293" t="s">
        <v>2810</v>
      </c>
      <c r="D3018" s="293" t="s">
        <v>1347</v>
      </c>
      <c r="E3018" s="16" t="s">
        <v>1</v>
      </c>
      <c r="F3018" s="294">
        <v>11.76</v>
      </c>
      <c r="G3018" s="37"/>
      <c r="H3018" s="43"/>
    </row>
    <row r="3019" s="2" customFormat="1" ht="16.8" customHeight="1">
      <c r="A3019" s="37"/>
      <c r="B3019" s="43"/>
      <c r="C3019" s="295" t="s">
        <v>2573</v>
      </c>
      <c r="D3019" s="37"/>
      <c r="E3019" s="37"/>
      <c r="F3019" s="37"/>
      <c r="G3019" s="37"/>
      <c r="H3019" s="43"/>
    </row>
    <row r="3020" s="2" customFormat="1">
      <c r="A3020" s="37"/>
      <c r="B3020" s="43"/>
      <c r="C3020" s="293" t="s">
        <v>2471</v>
      </c>
      <c r="D3020" s="293" t="s">
        <v>2472</v>
      </c>
      <c r="E3020" s="16" t="s">
        <v>364</v>
      </c>
      <c r="F3020" s="294">
        <v>1993.1659999999999</v>
      </c>
      <c r="G3020" s="37"/>
      <c r="H3020" s="43"/>
    </row>
    <row r="3021" s="2" customFormat="1" ht="16.8" customHeight="1">
      <c r="A3021" s="37"/>
      <c r="B3021" s="43"/>
      <c r="C3021" s="289" t="s">
        <v>764</v>
      </c>
      <c r="D3021" s="290" t="s">
        <v>764</v>
      </c>
      <c r="E3021" s="291" t="s">
        <v>1</v>
      </c>
      <c r="F3021" s="292">
        <v>49.200000000000003</v>
      </c>
      <c r="G3021" s="37"/>
      <c r="H3021" s="43"/>
    </row>
    <row r="3022" s="2" customFormat="1" ht="16.8" customHeight="1">
      <c r="A3022" s="37"/>
      <c r="B3022" s="43"/>
      <c r="C3022" s="293" t="s">
        <v>1</v>
      </c>
      <c r="D3022" s="293" t="s">
        <v>1210</v>
      </c>
      <c r="E3022" s="16" t="s">
        <v>1</v>
      </c>
      <c r="F3022" s="294">
        <v>0</v>
      </c>
      <c r="G3022" s="37"/>
      <c r="H3022" s="43"/>
    </row>
    <row r="3023" s="2" customFormat="1" ht="16.8" customHeight="1">
      <c r="A3023" s="37"/>
      <c r="B3023" s="43"/>
      <c r="C3023" s="293" t="s">
        <v>764</v>
      </c>
      <c r="D3023" s="293" t="s">
        <v>1211</v>
      </c>
      <c r="E3023" s="16" t="s">
        <v>1</v>
      </c>
      <c r="F3023" s="294">
        <v>49.200000000000003</v>
      </c>
      <c r="G3023" s="37"/>
      <c r="H3023" s="43"/>
    </row>
    <row r="3024" s="2" customFormat="1" ht="16.8" customHeight="1">
      <c r="A3024" s="37"/>
      <c r="B3024" s="43"/>
      <c r="C3024" s="295" t="s">
        <v>2573</v>
      </c>
      <c r="D3024" s="37"/>
      <c r="E3024" s="37"/>
      <c r="F3024" s="37"/>
      <c r="G3024" s="37"/>
      <c r="H3024" s="43"/>
    </row>
    <row r="3025" s="2" customFormat="1" ht="16.8" customHeight="1">
      <c r="A3025" s="37"/>
      <c r="B3025" s="43"/>
      <c r="C3025" s="293" t="s">
        <v>1176</v>
      </c>
      <c r="D3025" s="293" t="s">
        <v>1177</v>
      </c>
      <c r="E3025" s="16" t="s">
        <v>423</v>
      </c>
      <c r="F3025" s="294">
        <v>1458.1099999999999</v>
      </c>
      <c r="G3025" s="37"/>
      <c r="H3025" s="43"/>
    </row>
    <row r="3026" s="2" customFormat="1" ht="16.8" customHeight="1">
      <c r="A3026" s="37"/>
      <c r="B3026" s="43"/>
      <c r="C3026" s="289" t="s">
        <v>767</v>
      </c>
      <c r="D3026" s="290" t="s">
        <v>767</v>
      </c>
      <c r="E3026" s="291" t="s">
        <v>1</v>
      </c>
      <c r="F3026" s="292">
        <v>11.76</v>
      </c>
      <c r="G3026" s="37"/>
      <c r="H3026" s="43"/>
    </row>
    <row r="3027" s="2" customFormat="1" ht="16.8" customHeight="1">
      <c r="A3027" s="37"/>
      <c r="B3027" s="43"/>
      <c r="C3027" s="293" t="s">
        <v>767</v>
      </c>
      <c r="D3027" s="293" t="s">
        <v>1347</v>
      </c>
      <c r="E3027" s="16" t="s">
        <v>1</v>
      </c>
      <c r="F3027" s="294">
        <v>11.76</v>
      </c>
      <c r="G3027" s="37"/>
      <c r="H3027" s="43"/>
    </row>
    <row r="3028" s="2" customFormat="1" ht="16.8" customHeight="1">
      <c r="A3028" s="37"/>
      <c r="B3028" s="43"/>
      <c r="C3028" s="295" t="s">
        <v>2573</v>
      </c>
      <c r="D3028" s="37"/>
      <c r="E3028" s="37"/>
      <c r="F3028" s="37"/>
      <c r="G3028" s="37"/>
      <c r="H3028" s="43"/>
    </row>
    <row r="3029" s="2" customFormat="1" ht="16.8" customHeight="1">
      <c r="A3029" s="37"/>
      <c r="B3029" s="43"/>
      <c r="C3029" s="293" t="s">
        <v>1332</v>
      </c>
      <c r="D3029" s="293" t="s">
        <v>1333</v>
      </c>
      <c r="E3029" s="16" t="s">
        <v>1157</v>
      </c>
      <c r="F3029" s="294">
        <v>1993.1669999999999</v>
      </c>
      <c r="G3029" s="37"/>
      <c r="H3029" s="43"/>
    </row>
    <row r="3030" s="2" customFormat="1" ht="16.8" customHeight="1">
      <c r="A3030" s="37"/>
      <c r="B3030" s="43"/>
      <c r="C3030" s="289" t="s">
        <v>2811</v>
      </c>
      <c r="D3030" s="290" t="s">
        <v>2811</v>
      </c>
      <c r="E3030" s="291" t="s">
        <v>1</v>
      </c>
      <c r="F3030" s="292">
        <v>7.2000000000000002</v>
      </c>
      <c r="G3030" s="37"/>
      <c r="H3030" s="43"/>
    </row>
    <row r="3031" s="2" customFormat="1" ht="16.8" customHeight="1">
      <c r="A3031" s="37"/>
      <c r="B3031" s="43"/>
      <c r="C3031" s="293" t="s">
        <v>1</v>
      </c>
      <c r="D3031" s="293" t="s">
        <v>905</v>
      </c>
      <c r="E3031" s="16" t="s">
        <v>1</v>
      </c>
      <c r="F3031" s="294">
        <v>0</v>
      </c>
      <c r="G3031" s="37"/>
      <c r="H3031" s="43"/>
    </row>
    <row r="3032" s="2" customFormat="1" ht="16.8" customHeight="1">
      <c r="A3032" s="37"/>
      <c r="B3032" s="43"/>
      <c r="C3032" s="293" t="s">
        <v>2811</v>
      </c>
      <c r="D3032" s="293" t="s">
        <v>1348</v>
      </c>
      <c r="E3032" s="16" t="s">
        <v>1</v>
      </c>
      <c r="F3032" s="294">
        <v>7.2000000000000002</v>
      </c>
      <c r="G3032" s="37"/>
      <c r="H3032" s="43"/>
    </row>
    <row r="3033" s="2" customFormat="1" ht="16.8" customHeight="1">
      <c r="A3033" s="37"/>
      <c r="B3033" s="43"/>
      <c r="C3033" s="295" t="s">
        <v>2573</v>
      </c>
      <c r="D3033" s="37"/>
      <c r="E3033" s="37"/>
      <c r="F3033" s="37"/>
      <c r="G3033" s="37"/>
      <c r="H3033" s="43"/>
    </row>
    <row r="3034" s="2" customFormat="1">
      <c r="A3034" s="37"/>
      <c r="B3034" s="43"/>
      <c r="C3034" s="293" t="s">
        <v>2471</v>
      </c>
      <c r="D3034" s="293" t="s">
        <v>2472</v>
      </c>
      <c r="E3034" s="16" t="s">
        <v>364</v>
      </c>
      <c r="F3034" s="294">
        <v>1993.1659999999999</v>
      </c>
      <c r="G3034" s="37"/>
      <c r="H3034" s="43"/>
    </row>
    <row r="3035" s="2" customFormat="1" ht="16.8" customHeight="1">
      <c r="A3035" s="37"/>
      <c r="B3035" s="43"/>
      <c r="C3035" s="289" t="s">
        <v>770</v>
      </c>
      <c r="D3035" s="290" t="s">
        <v>770</v>
      </c>
      <c r="E3035" s="291" t="s">
        <v>1</v>
      </c>
      <c r="F3035" s="292">
        <v>4.0499999999999998</v>
      </c>
      <c r="G3035" s="37"/>
      <c r="H3035" s="43"/>
    </row>
    <row r="3036" s="2" customFormat="1" ht="16.8" customHeight="1">
      <c r="A3036" s="37"/>
      <c r="B3036" s="43"/>
      <c r="C3036" s="293" t="s">
        <v>770</v>
      </c>
      <c r="D3036" s="293" t="s">
        <v>1182</v>
      </c>
      <c r="E3036" s="16" t="s">
        <v>1</v>
      </c>
      <c r="F3036" s="294">
        <v>4.0499999999999998</v>
      </c>
      <c r="G3036" s="37"/>
      <c r="H3036" s="43"/>
    </row>
    <row r="3037" s="2" customFormat="1" ht="16.8" customHeight="1">
      <c r="A3037" s="37"/>
      <c r="B3037" s="43"/>
      <c r="C3037" s="295" t="s">
        <v>2573</v>
      </c>
      <c r="D3037" s="37"/>
      <c r="E3037" s="37"/>
      <c r="F3037" s="37"/>
      <c r="G3037" s="37"/>
      <c r="H3037" s="43"/>
    </row>
    <row r="3038" s="2" customFormat="1" ht="16.8" customHeight="1">
      <c r="A3038" s="37"/>
      <c r="B3038" s="43"/>
      <c r="C3038" s="293" t="s">
        <v>1176</v>
      </c>
      <c r="D3038" s="293" t="s">
        <v>1177</v>
      </c>
      <c r="E3038" s="16" t="s">
        <v>423</v>
      </c>
      <c r="F3038" s="294">
        <v>1458.1099999999999</v>
      </c>
      <c r="G3038" s="37"/>
      <c r="H3038" s="43"/>
    </row>
    <row r="3039" s="2" customFormat="1" ht="16.8" customHeight="1">
      <c r="A3039" s="37"/>
      <c r="B3039" s="43"/>
      <c r="C3039" s="289" t="s">
        <v>773</v>
      </c>
      <c r="D3039" s="290" t="s">
        <v>773</v>
      </c>
      <c r="E3039" s="291" t="s">
        <v>1</v>
      </c>
      <c r="F3039" s="292">
        <v>7.2000000000000002</v>
      </c>
      <c r="G3039" s="37"/>
      <c r="H3039" s="43"/>
    </row>
    <row r="3040" s="2" customFormat="1" ht="16.8" customHeight="1">
      <c r="A3040" s="37"/>
      <c r="B3040" s="43"/>
      <c r="C3040" s="293" t="s">
        <v>1</v>
      </c>
      <c r="D3040" s="293" t="s">
        <v>905</v>
      </c>
      <c r="E3040" s="16" t="s">
        <v>1</v>
      </c>
      <c r="F3040" s="294">
        <v>0</v>
      </c>
      <c r="G3040" s="37"/>
      <c r="H3040" s="43"/>
    </row>
    <row r="3041" s="2" customFormat="1" ht="16.8" customHeight="1">
      <c r="A3041" s="37"/>
      <c r="B3041" s="43"/>
      <c r="C3041" s="293" t="s">
        <v>773</v>
      </c>
      <c r="D3041" s="293" t="s">
        <v>1348</v>
      </c>
      <c r="E3041" s="16" t="s">
        <v>1</v>
      </c>
      <c r="F3041" s="294">
        <v>7.2000000000000002</v>
      </c>
      <c r="G3041" s="37"/>
      <c r="H3041" s="43"/>
    </row>
    <row r="3042" s="2" customFormat="1" ht="16.8" customHeight="1">
      <c r="A3042" s="37"/>
      <c r="B3042" s="43"/>
      <c r="C3042" s="295" t="s">
        <v>2573</v>
      </c>
      <c r="D3042" s="37"/>
      <c r="E3042" s="37"/>
      <c r="F3042" s="37"/>
      <c r="G3042" s="37"/>
      <c r="H3042" s="43"/>
    </row>
    <row r="3043" s="2" customFormat="1" ht="16.8" customHeight="1">
      <c r="A3043" s="37"/>
      <c r="B3043" s="43"/>
      <c r="C3043" s="293" t="s">
        <v>1332</v>
      </c>
      <c r="D3043" s="293" t="s">
        <v>1333</v>
      </c>
      <c r="E3043" s="16" t="s">
        <v>1157</v>
      </c>
      <c r="F3043" s="294">
        <v>1993.1669999999999</v>
      </c>
      <c r="G3043" s="37"/>
      <c r="H3043" s="43"/>
    </row>
    <row r="3044" s="2" customFormat="1" ht="16.8" customHeight="1">
      <c r="A3044" s="37"/>
      <c r="B3044" s="43"/>
      <c r="C3044" s="289" t="s">
        <v>2812</v>
      </c>
      <c r="D3044" s="290" t="s">
        <v>2812</v>
      </c>
      <c r="E3044" s="291" t="s">
        <v>1</v>
      </c>
      <c r="F3044" s="292">
        <v>2.79</v>
      </c>
      <c r="G3044" s="37"/>
      <c r="H3044" s="43"/>
    </row>
    <row r="3045" s="2" customFormat="1" ht="16.8" customHeight="1">
      <c r="A3045" s="37"/>
      <c r="B3045" s="43"/>
      <c r="C3045" s="293" t="s">
        <v>2812</v>
      </c>
      <c r="D3045" s="293" t="s">
        <v>1349</v>
      </c>
      <c r="E3045" s="16" t="s">
        <v>1</v>
      </c>
      <c r="F3045" s="294">
        <v>2.79</v>
      </c>
      <c r="G3045" s="37"/>
      <c r="H3045" s="43"/>
    </row>
    <row r="3046" s="2" customFormat="1" ht="16.8" customHeight="1">
      <c r="A3046" s="37"/>
      <c r="B3046" s="43"/>
      <c r="C3046" s="295" t="s">
        <v>2573</v>
      </c>
      <c r="D3046" s="37"/>
      <c r="E3046" s="37"/>
      <c r="F3046" s="37"/>
      <c r="G3046" s="37"/>
      <c r="H3046" s="43"/>
    </row>
    <row r="3047" s="2" customFormat="1">
      <c r="A3047" s="37"/>
      <c r="B3047" s="43"/>
      <c r="C3047" s="293" t="s">
        <v>2471</v>
      </c>
      <c r="D3047" s="293" t="s">
        <v>2472</v>
      </c>
      <c r="E3047" s="16" t="s">
        <v>364</v>
      </c>
      <c r="F3047" s="294">
        <v>1993.1659999999999</v>
      </c>
      <c r="G3047" s="37"/>
      <c r="H3047" s="43"/>
    </row>
    <row r="3048" s="2" customFormat="1" ht="16.8" customHeight="1">
      <c r="A3048" s="37"/>
      <c r="B3048" s="43"/>
      <c r="C3048" s="289" t="s">
        <v>776</v>
      </c>
      <c r="D3048" s="290" t="s">
        <v>776</v>
      </c>
      <c r="E3048" s="291" t="s">
        <v>1</v>
      </c>
      <c r="F3048" s="292">
        <v>178.19999999999999</v>
      </c>
      <c r="G3048" s="37"/>
      <c r="H3048" s="43"/>
    </row>
    <row r="3049" s="2" customFormat="1" ht="16.8" customHeight="1">
      <c r="A3049" s="37"/>
      <c r="B3049" s="43"/>
      <c r="C3049" s="293" t="s">
        <v>776</v>
      </c>
      <c r="D3049" s="293" t="s">
        <v>1183</v>
      </c>
      <c r="E3049" s="16" t="s">
        <v>1</v>
      </c>
      <c r="F3049" s="294">
        <v>178.19999999999999</v>
      </c>
      <c r="G3049" s="37"/>
      <c r="H3049" s="43"/>
    </row>
    <row r="3050" s="2" customFormat="1" ht="16.8" customHeight="1">
      <c r="A3050" s="37"/>
      <c r="B3050" s="43"/>
      <c r="C3050" s="295" t="s">
        <v>2573</v>
      </c>
      <c r="D3050" s="37"/>
      <c r="E3050" s="37"/>
      <c r="F3050" s="37"/>
      <c r="G3050" s="37"/>
      <c r="H3050" s="43"/>
    </row>
    <row r="3051" s="2" customFormat="1" ht="16.8" customHeight="1">
      <c r="A3051" s="37"/>
      <c r="B3051" s="43"/>
      <c r="C3051" s="293" t="s">
        <v>1176</v>
      </c>
      <c r="D3051" s="293" t="s">
        <v>1177</v>
      </c>
      <c r="E3051" s="16" t="s">
        <v>423</v>
      </c>
      <c r="F3051" s="294">
        <v>1458.1099999999999</v>
      </c>
      <c r="G3051" s="37"/>
      <c r="H3051" s="43"/>
    </row>
    <row r="3052" s="2" customFormat="1" ht="16.8" customHeight="1">
      <c r="A3052" s="37"/>
      <c r="B3052" s="43"/>
      <c r="C3052" s="289" t="s">
        <v>779</v>
      </c>
      <c r="D3052" s="290" t="s">
        <v>779</v>
      </c>
      <c r="E3052" s="291" t="s">
        <v>1</v>
      </c>
      <c r="F3052" s="292">
        <v>2.79</v>
      </c>
      <c r="G3052" s="37"/>
      <c r="H3052" s="43"/>
    </row>
    <row r="3053" s="2" customFormat="1" ht="16.8" customHeight="1">
      <c r="A3053" s="37"/>
      <c r="B3053" s="43"/>
      <c r="C3053" s="293" t="s">
        <v>779</v>
      </c>
      <c r="D3053" s="293" t="s">
        <v>1349</v>
      </c>
      <c r="E3053" s="16" t="s">
        <v>1</v>
      </c>
      <c r="F3053" s="294">
        <v>2.79</v>
      </c>
      <c r="G3053" s="37"/>
      <c r="H3053" s="43"/>
    </row>
    <row r="3054" s="2" customFormat="1" ht="16.8" customHeight="1">
      <c r="A3054" s="37"/>
      <c r="B3054" s="43"/>
      <c r="C3054" s="295" t="s">
        <v>2573</v>
      </c>
      <c r="D3054" s="37"/>
      <c r="E3054" s="37"/>
      <c r="F3054" s="37"/>
      <c r="G3054" s="37"/>
      <c r="H3054" s="43"/>
    </row>
    <row r="3055" s="2" customFormat="1" ht="16.8" customHeight="1">
      <c r="A3055" s="37"/>
      <c r="B3055" s="43"/>
      <c r="C3055" s="293" t="s">
        <v>1332</v>
      </c>
      <c r="D3055" s="293" t="s">
        <v>1333</v>
      </c>
      <c r="E3055" s="16" t="s">
        <v>1157</v>
      </c>
      <c r="F3055" s="294">
        <v>1993.1669999999999</v>
      </c>
      <c r="G3055" s="37"/>
      <c r="H3055" s="43"/>
    </row>
    <row r="3056" s="2" customFormat="1" ht="16.8" customHeight="1">
      <c r="A3056" s="37"/>
      <c r="B3056" s="43"/>
      <c r="C3056" s="289" t="s">
        <v>2813</v>
      </c>
      <c r="D3056" s="290" t="s">
        <v>2813</v>
      </c>
      <c r="E3056" s="291" t="s">
        <v>1</v>
      </c>
      <c r="F3056" s="292">
        <v>-0.90000000000000002</v>
      </c>
      <c r="G3056" s="37"/>
      <c r="H3056" s="43"/>
    </row>
    <row r="3057" s="2" customFormat="1" ht="16.8" customHeight="1">
      <c r="A3057" s="37"/>
      <c r="B3057" s="43"/>
      <c r="C3057" s="293" t="s">
        <v>2813</v>
      </c>
      <c r="D3057" s="293" t="s">
        <v>908</v>
      </c>
      <c r="E3057" s="16" t="s">
        <v>1</v>
      </c>
      <c r="F3057" s="294">
        <v>-0.90000000000000002</v>
      </c>
      <c r="G3057" s="37"/>
      <c r="H3057" s="43"/>
    </row>
    <row r="3058" s="2" customFormat="1" ht="16.8" customHeight="1">
      <c r="A3058" s="37"/>
      <c r="B3058" s="43"/>
      <c r="C3058" s="295" t="s">
        <v>2573</v>
      </c>
      <c r="D3058" s="37"/>
      <c r="E3058" s="37"/>
      <c r="F3058" s="37"/>
      <c r="G3058" s="37"/>
      <c r="H3058" s="43"/>
    </row>
    <row r="3059" s="2" customFormat="1">
      <c r="A3059" s="37"/>
      <c r="B3059" s="43"/>
      <c r="C3059" s="293" t="s">
        <v>2471</v>
      </c>
      <c r="D3059" s="293" t="s">
        <v>2472</v>
      </c>
      <c r="E3059" s="16" t="s">
        <v>364</v>
      </c>
      <c r="F3059" s="294">
        <v>1993.1659999999999</v>
      </c>
      <c r="G3059" s="37"/>
      <c r="H3059" s="43"/>
    </row>
    <row r="3060" s="2" customFormat="1" ht="16.8" customHeight="1">
      <c r="A3060" s="37"/>
      <c r="B3060" s="43"/>
      <c r="C3060" s="289" t="s">
        <v>782</v>
      </c>
      <c r="D3060" s="290" t="s">
        <v>782</v>
      </c>
      <c r="E3060" s="291" t="s">
        <v>1</v>
      </c>
      <c r="F3060" s="292">
        <v>8.0999999999999996</v>
      </c>
      <c r="G3060" s="37"/>
      <c r="H3060" s="43"/>
    </row>
    <row r="3061" s="2" customFormat="1" ht="16.8" customHeight="1">
      <c r="A3061" s="37"/>
      <c r="B3061" s="43"/>
      <c r="C3061" s="293" t="s">
        <v>782</v>
      </c>
      <c r="D3061" s="293" t="s">
        <v>1184</v>
      </c>
      <c r="E3061" s="16" t="s">
        <v>1</v>
      </c>
      <c r="F3061" s="294">
        <v>8.0999999999999996</v>
      </c>
      <c r="G3061" s="37"/>
      <c r="H3061" s="43"/>
    </row>
    <row r="3062" s="2" customFormat="1" ht="16.8" customHeight="1">
      <c r="A3062" s="37"/>
      <c r="B3062" s="43"/>
      <c r="C3062" s="295" t="s">
        <v>2573</v>
      </c>
      <c r="D3062" s="37"/>
      <c r="E3062" s="37"/>
      <c r="F3062" s="37"/>
      <c r="G3062" s="37"/>
      <c r="H3062" s="43"/>
    </row>
    <row r="3063" s="2" customFormat="1" ht="16.8" customHeight="1">
      <c r="A3063" s="37"/>
      <c r="B3063" s="43"/>
      <c r="C3063" s="293" t="s">
        <v>1176</v>
      </c>
      <c r="D3063" s="293" t="s">
        <v>1177</v>
      </c>
      <c r="E3063" s="16" t="s">
        <v>423</v>
      </c>
      <c r="F3063" s="294">
        <v>1458.1099999999999</v>
      </c>
      <c r="G3063" s="37"/>
      <c r="H3063" s="43"/>
    </row>
    <row r="3064" s="2" customFormat="1" ht="16.8" customHeight="1">
      <c r="A3064" s="37"/>
      <c r="B3064" s="43"/>
      <c r="C3064" s="289" t="s">
        <v>785</v>
      </c>
      <c r="D3064" s="290" t="s">
        <v>785</v>
      </c>
      <c r="E3064" s="291" t="s">
        <v>1</v>
      </c>
      <c r="F3064" s="292">
        <v>-0.90000000000000002</v>
      </c>
      <c r="G3064" s="37"/>
      <c r="H3064" s="43"/>
    </row>
    <row r="3065" s="2" customFormat="1" ht="16.8" customHeight="1">
      <c r="A3065" s="37"/>
      <c r="B3065" s="43"/>
      <c r="C3065" s="293" t="s">
        <v>785</v>
      </c>
      <c r="D3065" s="293" t="s">
        <v>908</v>
      </c>
      <c r="E3065" s="16" t="s">
        <v>1</v>
      </c>
      <c r="F3065" s="294">
        <v>-0.90000000000000002</v>
      </c>
      <c r="G3065" s="37"/>
      <c r="H3065" s="43"/>
    </row>
    <row r="3066" s="2" customFormat="1" ht="16.8" customHeight="1">
      <c r="A3066" s="37"/>
      <c r="B3066" s="43"/>
      <c r="C3066" s="295" t="s">
        <v>2573</v>
      </c>
      <c r="D3066" s="37"/>
      <c r="E3066" s="37"/>
      <c r="F3066" s="37"/>
      <c r="G3066" s="37"/>
      <c r="H3066" s="43"/>
    </row>
    <row r="3067" s="2" customFormat="1" ht="16.8" customHeight="1">
      <c r="A3067" s="37"/>
      <c r="B3067" s="43"/>
      <c r="C3067" s="293" t="s">
        <v>1332</v>
      </c>
      <c r="D3067" s="293" t="s">
        <v>1333</v>
      </c>
      <c r="E3067" s="16" t="s">
        <v>1157</v>
      </c>
      <c r="F3067" s="294">
        <v>1993.1669999999999</v>
      </c>
      <c r="G3067" s="37"/>
      <c r="H3067" s="43"/>
    </row>
    <row r="3068" s="2" customFormat="1" ht="26.4" customHeight="1">
      <c r="A3068" s="37"/>
      <c r="B3068" s="43"/>
      <c r="C3068" s="288" t="s">
        <v>2814</v>
      </c>
      <c r="D3068" s="288" t="s">
        <v>84</v>
      </c>
      <c r="E3068" s="37"/>
      <c r="F3068" s="37"/>
      <c r="G3068" s="37"/>
      <c r="H3068" s="43"/>
    </row>
    <row r="3069" s="2" customFormat="1" ht="16.8" customHeight="1">
      <c r="A3069" s="37"/>
      <c r="B3069" s="43"/>
      <c r="C3069" s="289" t="s">
        <v>373</v>
      </c>
      <c r="D3069" s="290" t="s">
        <v>373</v>
      </c>
      <c r="E3069" s="291" t="s">
        <v>1</v>
      </c>
      <c r="F3069" s="292">
        <v>1</v>
      </c>
      <c r="G3069" s="37"/>
      <c r="H3069" s="43"/>
    </row>
    <row r="3070" s="2" customFormat="1" ht="16.8" customHeight="1">
      <c r="A3070" s="37"/>
      <c r="B3070" s="43"/>
      <c r="C3070" s="293" t="s">
        <v>373</v>
      </c>
      <c r="D3070" s="293" t="s">
        <v>80</v>
      </c>
      <c r="E3070" s="16" t="s">
        <v>1</v>
      </c>
      <c r="F3070" s="294">
        <v>1</v>
      </c>
      <c r="G3070" s="37"/>
      <c r="H3070" s="43"/>
    </row>
    <row r="3071" s="2" customFormat="1" ht="16.8" customHeight="1">
      <c r="A3071" s="37"/>
      <c r="B3071" s="43"/>
      <c r="C3071" s="295" t="s">
        <v>2573</v>
      </c>
      <c r="D3071" s="37"/>
      <c r="E3071" s="37"/>
      <c r="F3071" s="37"/>
      <c r="G3071" s="37"/>
      <c r="H3071" s="43"/>
    </row>
    <row r="3072" s="2" customFormat="1" ht="16.8" customHeight="1">
      <c r="A3072" s="37"/>
      <c r="B3072" s="43"/>
      <c r="C3072" s="293" t="s">
        <v>2511</v>
      </c>
      <c r="D3072" s="293" t="s">
        <v>2512</v>
      </c>
      <c r="E3072" s="16" t="s">
        <v>2513</v>
      </c>
      <c r="F3072" s="294">
        <v>1</v>
      </c>
      <c r="G3072" s="37"/>
      <c r="H3072" s="43"/>
    </row>
    <row r="3073" s="2" customFormat="1" ht="16.8" customHeight="1">
      <c r="A3073" s="37"/>
      <c r="B3073" s="43"/>
      <c r="C3073" s="289" t="s">
        <v>392</v>
      </c>
      <c r="D3073" s="290" t="s">
        <v>392</v>
      </c>
      <c r="E3073" s="291" t="s">
        <v>1</v>
      </c>
      <c r="F3073" s="292">
        <v>1</v>
      </c>
      <c r="G3073" s="37"/>
      <c r="H3073" s="43"/>
    </row>
    <row r="3074" s="2" customFormat="1" ht="16.8" customHeight="1">
      <c r="A3074" s="37"/>
      <c r="B3074" s="43"/>
      <c r="C3074" s="293" t="s">
        <v>392</v>
      </c>
      <c r="D3074" s="293" t="s">
        <v>80</v>
      </c>
      <c r="E3074" s="16" t="s">
        <v>1</v>
      </c>
      <c r="F3074" s="294">
        <v>1</v>
      </c>
      <c r="G3074" s="37"/>
      <c r="H3074" s="43"/>
    </row>
    <row r="3075" s="2" customFormat="1" ht="16.8" customHeight="1">
      <c r="A3075" s="37"/>
      <c r="B3075" s="43"/>
      <c r="C3075" s="295" t="s">
        <v>2573</v>
      </c>
      <c r="D3075" s="37"/>
      <c r="E3075" s="37"/>
      <c r="F3075" s="37"/>
      <c r="G3075" s="37"/>
      <c r="H3075" s="43"/>
    </row>
    <row r="3076" s="2" customFormat="1" ht="16.8" customHeight="1">
      <c r="A3076" s="37"/>
      <c r="B3076" s="43"/>
      <c r="C3076" s="293" t="s">
        <v>2516</v>
      </c>
      <c r="D3076" s="293" t="s">
        <v>2517</v>
      </c>
      <c r="E3076" s="16" t="s">
        <v>2513</v>
      </c>
      <c r="F3076" s="294">
        <v>1</v>
      </c>
      <c r="G3076" s="37"/>
      <c r="H3076" s="43"/>
    </row>
    <row r="3077" s="2" customFormat="1" ht="16.8" customHeight="1">
      <c r="A3077" s="37"/>
      <c r="B3077" s="43"/>
      <c r="C3077" s="289" t="s">
        <v>408</v>
      </c>
      <c r="D3077" s="290" t="s">
        <v>408</v>
      </c>
      <c r="E3077" s="291" t="s">
        <v>1</v>
      </c>
      <c r="F3077" s="292">
        <v>1</v>
      </c>
      <c r="G3077" s="37"/>
      <c r="H3077" s="43"/>
    </row>
    <row r="3078" s="2" customFormat="1" ht="16.8" customHeight="1">
      <c r="A3078" s="37"/>
      <c r="B3078" s="43"/>
      <c r="C3078" s="293" t="s">
        <v>408</v>
      </c>
      <c r="D3078" s="293" t="s">
        <v>80</v>
      </c>
      <c r="E3078" s="16" t="s">
        <v>1</v>
      </c>
      <c r="F3078" s="294">
        <v>1</v>
      </c>
      <c r="G3078" s="37"/>
      <c r="H3078" s="43"/>
    </row>
    <row r="3079" s="2" customFormat="1" ht="16.8" customHeight="1">
      <c r="A3079" s="37"/>
      <c r="B3079" s="43"/>
      <c r="C3079" s="295" t="s">
        <v>2573</v>
      </c>
      <c r="D3079" s="37"/>
      <c r="E3079" s="37"/>
      <c r="F3079" s="37"/>
      <c r="G3079" s="37"/>
      <c r="H3079" s="43"/>
    </row>
    <row r="3080" s="2" customFormat="1" ht="16.8" customHeight="1">
      <c r="A3080" s="37"/>
      <c r="B3080" s="43"/>
      <c r="C3080" s="293" t="s">
        <v>2519</v>
      </c>
      <c r="D3080" s="293" t="s">
        <v>2520</v>
      </c>
      <c r="E3080" s="16" t="s">
        <v>2513</v>
      </c>
      <c r="F3080" s="294">
        <v>1</v>
      </c>
      <c r="G3080" s="37"/>
      <c r="H3080" s="43"/>
    </row>
    <row r="3081" s="2" customFormat="1" ht="16.8" customHeight="1">
      <c r="A3081" s="37"/>
      <c r="B3081" s="43"/>
      <c r="C3081" s="289" t="s">
        <v>429</v>
      </c>
      <c r="D3081" s="290" t="s">
        <v>429</v>
      </c>
      <c r="E3081" s="291" t="s">
        <v>1</v>
      </c>
      <c r="F3081" s="292">
        <v>1</v>
      </c>
      <c r="G3081" s="37"/>
      <c r="H3081" s="43"/>
    </row>
    <row r="3082" s="2" customFormat="1" ht="16.8" customHeight="1">
      <c r="A3082" s="37"/>
      <c r="B3082" s="43"/>
      <c r="C3082" s="293" t="s">
        <v>429</v>
      </c>
      <c r="D3082" s="293" t="s">
        <v>80</v>
      </c>
      <c r="E3082" s="16" t="s">
        <v>1</v>
      </c>
      <c r="F3082" s="294">
        <v>1</v>
      </c>
      <c r="G3082" s="37"/>
      <c r="H3082" s="43"/>
    </row>
    <row r="3083" s="2" customFormat="1" ht="16.8" customHeight="1">
      <c r="A3083" s="37"/>
      <c r="B3083" s="43"/>
      <c r="C3083" s="295" t="s">
        <v>2573</v>
      </c>
      <c r="D3083" s="37"/>
      <c r="E3083" s="37"/>
      <c r="F3083" s="37"/>
      <c r="G3083" s="37"/>
      <c r="H3083" s="43"/>
    </row>
    <row r="3084" s="2" customFormat="1" ht="16.8" customHeight="1">
      <c r="A3084" s="37"/>
      <c r="B3084" s="43"/>
      <c r="C3084" s="293" t="s">
        <v>2526</v>
      </c>
      <c r="D3084" s="293" t="s">
        <v>2527</v>
      </c>
      <c r="E3084" s="16" t="s">
        <v>2513</v>
      </c>
      <c r="F3084" s="294">
        <v>1</v>
      </c>
      <c r="G3084" s="37"/>
      <c r="H3084" s="43"/>
    </row>
    <row r="3085" s="2" customFormat="1" ht="16.8" customHeight="1">
      <c r="A3085" s="37"/>
      <c r="B3085" s="43"/>
      <c r="C3085" s="289" t="s">
        <v>443</v>
      </c>
      <c r="D3085" s="290" t="s">
        <v>443</v>
      </c>
      <c r="E3085" s="291" t="s">
        <v>1</v>
      </c>
      <c r="F3085" s="292">
        <v>1</v>
      </c>
      <c r="G3085" s="37"/>
      <c r="H3085" s="43"/>
    </row>
    <row r="3086" s="2" customFormat="1" ht="16.8" customHeight="1">
      <c r="A3086" s="37"/>
      <c r="B3086" s="43"/>
      <c r="C3086" s="293" t="s">
        <v>443</v>
      </c>
      <c r="D3086" s="293" t="s">
        <v>80</v>
      </c>
      <c r="E3086" s="16" t="s">
        <v>1</v>
      </c>
      <c r="F3086" s="294">
        <v>1</v>
      </c>
      <c r="G3086" s="37"/>
      <c r="H3086" s="43"/>
    </row>
    <row r="3087" s="2" customFormat="1" ht="16.8" customHeight="1">
      <c r="A3087" s="37"/>
      <c r="B3087" s="43"/>
      <c r="C3087" s="295" t="s">
        <v>2573</v>
      </c>
      <c r="D3087" s="37"/>
      <c r="E3087" s="37"/>
      <c r="F3087" s="37"/>
      <c r="G3087" s="37"/>
      <c r="H3087" s="43"/>
    </row>
    <row r="3088" s="2" customFormat="1" ht="16.8" customHeight="1">
      <c r="A3088" s="37"/>
      <c r="B3088" s="43"/>
      <c r="C3088" s="293" t="s">
        <v>2529</v>
      </c>
      <c r="D3088" s="293" t="s">
        <v>2530</v>
      </c>
      <c r="E3088" s="16" t="s">
        <v>2513</v>
      </c>
      <c r="F3088" s="294">
        <v>1</v>
      </c>
      <c r="G3088" s="37"/>
      <c r="H3088" s="43"/>
    </row>
    <row r="3089" s="2" customFormat="1" ht="16.8" customHeight="1">
      <c r="A3089" s="37"/>
      <c r="B3089" s="43"/>
      <c r="C3089" s="289" t="s">
        <v>459</v>
      </c>
      <c r="D3089" s="290" t="s">
        <v>459</v>
      </c>
      <c r="E3089" s="291" t="s">
        <v>1</v>
      </c>
      <c r="F3089" s="292">
        <v>1</v>
      </c>
      <c r="G3089" s="37"/>
      <c r="H3089" s="43"/>
    </row>
    <row r="3090" s="2" customFormat="1" ht="16.8" customHeight="1">
      <c r="A3090" s="37"/>
      <c r="B3090" s="43"/>
      <c r="C3090" s="293" t="s">
        <v>459</v>
      </c>
      <c r="D3090" s="293" t="s">
        <v>80</v>
      </c>
      <c r="E3090" s="16" t="s">
        <v>1</v>
      </c>
      <c r="F3090" s="294">
        <v>1</v>
      </c>
      <c r="G3090" s="37"/>
      <c r="H3090" s="43"/>
    </row>
    <row r="3091" s="2" customFormat="1" ht="16.8" customHeight="1">
      <c r="A3091" s="37"/>
      <c r="B3091" s="43"/>
      <c r="C3091" s="295" t="s">
        <v>2573</v>
      </c>
      <c r="D3091" s="37"/>
      <c r="E3091" s="37"/>
      <c r="F3091" s="37"/>
      <c r="G3091" s="37"/>
      <c r="H3091" s="43"/>
    </row>
    <row r="3092" s="2" customFormat="1" ht="16.8" customHeight="1">
      <c r="A3092" s="37"/>
      <c r="B3092" s="43"/>
      <c r="C3092" s="293" t="s">
        <v>2532</v>
      </c>
      <c r="D3092" s="293" t="s">
        <v>2533</v>
      </c>
      <c r="E3092" s="16" t="s">
        <v>2513</v>
      </c>
      <c r="F3092" s="294">
        <v>1</v>
      </c>
      <c r="G3092" s="37"/>
      <c r="H3092" s="43"/>
    </row>
    <row r="3093" s="2" customFormat="1" ht="16.8" customHeight="1">
      <c r="A3093" s="37"/>
      <c r="B3093" s="43"/>
      <c r="C3093" s="289" t="s">
        <v>2553</v>
      </c>
      <c r="D3093" s="290" t="s">
        <v>2553</v>
      </c>
      <c r="E3093" s="291" t="s">
        <v>1</v>
      </c>
      <c r="F3093" s="292">
        <v>1</v>
      </c>
      <c r="G3093" s="37"/>
      <c r="H3093" s="43"/>
    </row>
    <row r="3094" s="2" customFormat="1" ht="16.8" customHeight="1">
      <c r="A3094" s="37"/>
      <c r="B3094" s="43"/>
      <c r="C3094" s="293" t="s">
        <v>2553</v>
      </c>
      <c r="D3094" s="293" t="s">
        <v>80</v>
      </c>
      <c r="E3094" s="16" t="s">
        <v>1</v>
      </c>
      <c r="F3094" s="294">
        <v>1</v>
      </c>
      <c r="G3094" s="37"/>
      <c r="H3094" s="43"/>
    </row>
    <row r="3095" s="2" customFormat="1" ht="16.8" customHeight="1">
      <c r="A3095" s="37"/>
      <c r="B3095" s="43"/>
      <c r="C3095" s="295" t="s">
        <v>2573</v>
      </c>
      <c r="D3095" s="37"/>
      <c r="E3095" s="37"/>
      <c r="F3095" s="37"/>
      <c r="G3095" s="37"/>
      <c r="H3095" s="43"/>
    </row>
    <row r="3096" s="2" customFormat="1" ht="16.8" customHeight="1">
      <c r="A3096" s="37"/>
      <c r="B3096" s="43"/>
      <c r="C3096" s="293" t="s">
        <v>2549</v>
      </c>
      <c r="D3096" s="293" t="s">
        <v>2550</v>
      </c>
      <c r="E3096" s="16" t="s">
        <v>2551</v>
      </c>
      <c r="F3096" s="294">
        <v>1</v>
      </c>
      <c r="G3096" s="37"/>
      <c r="H3096" s="43"/>
    </row>
    <row r="3097" s="2" customFormat="1" ht="16.8" customHeight="1">
      <c r="A3097" s="37"/>
      <c r="B3097" s="43"/>
      <c r="C3097" s="289" t="s">
        <v>2561</v>
      </c>
      <c r="D3097" s="290" t="s">
        <v>2561</v>
      </c>
      <c r="E3097" s="291" t="s">
        <v>1</v>
      </c>
      <c r="F3097" s="292">
        <v>1</v>
      </c>
      <c r="G3097" s="37"/>
      <c r="H3097" s="43"/>
    </row>
    <row r="3098" s="2" customFormat="1" ht="16.8" customHeight="1">
      <c r="A3098" s="37"/>
      <c r="B3098" s="43"/>
      <c r="C3098" s="293" t="s">
        <v>2561</v>
      </c>
      <c r="D3098" s="293" t="s">
        <v>80</v>
      </c>
      <c r="E3098" s="16" t="s">
        <v>1</v>
      </c>
      <c r="F3098" s="294">
        <v>1</v>
      </c>
      <c r="G3098" s="37"/>
      <c r="H3098" s="43"/>
    </row>
    <row r="3099" s="2" customFormat="1" ht="16.8" customHeight="1">
      <c r="A3099" s="37"/>
      <c r="B3099" s="43"/>
      <c r="C3099" s="295" t="s">
        <v>2573</v>
      </c>
      <c r="D3099" s="37"/>
      <c r="E3099" s="37"/>
      <c r="F3099" s="37"/>
      <c r="G3099" s="37"/>
      <c r="H3099" s="43"/>
    </row>
    <row r="3100" s="2" customFormat="1" ht="16.8" customHeight="1">
      <c r="A3100" s="37"/>
      <c r="B3100" s="43"/>
      <c r="C3100" s="293" t="s">
        <v>2558</v>
      </c>
      <c r="D3100" s="293" t="s">
        <v>2559</v>
      </c>
      <c r="E3100" s="16" t="s">
        <v>2513</v>
      </c>
      <c r="F3100" s="294">
        <v>1</v>
      </c>
      <c r="G3100" s="37"/>
      <c r="H3100" s="43"/>
    </row>
    <row r="3101" s="2" customFormat="1" ht="16.8" customHeight="1">
      <c r="A3101" s="37"/>
      <c r="B3101" s="43"/>
      <c r="C3101" s="289" t="s">
        <v>2567</v>
      </c>
      <c r="D3101" s="290" t="s">
        <v>2567</v>
      </c>
      <c r="E3101" s="291" t="s">
        <v>1</v>
      </c>
      <c r="F3101" s="292">
        <v>1</v>
      </c>
      <c r="G3101" s="37"/>
      <c r="H3101" s="43"/>
    </row>
    <row r="3102" s="2" customFormat="1" ht="16.8" customHeight="1">
      <c r="A3102" s="37"/>
      <c r="B3102" s="43"/>
      <c r="C3102" s="293" t="s">
        <v>2567</v>
      </c>
      <c r="D3102" s="293" t="s">
        <v>80</v>
      </c>
      <c r="E3102" s="16" t="s">
        <v>1</v>
      </c>
      <c r="F3102" s="294">
        <v>1</v>
      </c>
      <c r="G3102" s="37"/>
      <c r="H3102" s="43"/>
    </row>
    <row r="3103" s="2" customFormat="1" ht="16.8" customHeight="1">
      <c r="A3103" s="37"/>
      <c r="B3103" s="43"/>
      <c r="C3103" s="295" t="s">
        <v>2573</v>
      </c>
      <c r="D3103" s="37"/>
      <c r="E3103" s="37"/>
      <c r="F3103" s="37"/>
      <c r="G3103" s="37"/>
      <c r="H3103" s="43"/>
    </row>
    <row r="3104" s="2" customFormat="1" ht="16.8" customHeight="1">
      <c r="A3104" s="37"/>
      <c r="B3104" s="43"/>
      <c r="C3104" s="293" t="s">
        <v>2564</v>
      </c>
      <c r="D3104" s="293" t="s">
        <v>2565</v>
      </c>
      <c r="E3104" s="16" t="s">
        <v>2513</v>
      </c>
      <c r="F3104" s="294">
        <v>1</v>
      </c>
      <c r="G3104" s="37"/>
      <c r="H3104" s="43"/>
    </row>
    <row r="3105" s="2" customFormat="1" ht="16.8" customHeight="1">
      <c r="A3105" s="37"/>
      <c r="B3105" s="43"/>
      <c r="C3105" s="289" t="s">
        <v>89</v>
      </c>
      <c r="D3105" s="290" t="s">
        <v>89</v>
      </c>
      <c r="E3105" s="291" t="s">
        <v>1</v>
      </c>
      <c r="F3105" s="292">
        <v>1</v>
      </c>
      <c r="G3105" s="37"/>
      <c r="H3105" s="43"/>
    </row>
    <row r="3106" s="2" customFormat="1" ht="16.8" customHeight="1">
      <c r="A3106" s="37"/>
      <c r="B3106" s="43"/>
      <c r="C3106" s="293" t="s">
        <v>89</v>
      </c>
      <c r="D3106" s="293" t="s">
        <v>2515</v>
      </c>
      <c r="E3106" s="16" t="s">
        <v>1</v>
      </c>
      <c r="F3106" s="294">
        <v>1</v>
      </c>
      <c r="G3106" s="37"/>
      <c r="H3106" s="43"/>
    </row>
    <row r="3107" s="2" customFormat="1" ht="16.8" customHeight="1">
      <c r="A3107" s="37"/>
      <c r="B3107" s="43"/>
      <c r="C3107" s="289" t="s">
        <v>396</v>
      </c>
      <c r="D3107" s="290" t="s">
        <v>396</v>
      </c>
      <c r="E3107" s="291" t="s">
        <v>1</v>
      </c>
      <c r="F3107" s="292">
        <v>1</v>
      </c>
      <c r="G3107" s="37"/>
      <c r="H3107" s="43"/>
    </row>
    <row r="3108" s="2" customFormat="1" ht="16.8" customHeight="1">
      <c r="A3108" s="37"/>
      <c r="B3108" s="43"/>
      <c r="C3108" s="293" t="s">
        <v>396</v>
      </c>
      <c r="D3108" s="293" t="s">
        <v>397</v>
      </c>
      <c r="E3108" s="16" t="s">
        <v>1</v>
      </c>
      <c r="F3108" s="294">
        <v>1</v>
      </c>
      <c r="G3108" s="37"/>
      <c r="H3108" s="43"/>
    </row>
    <row r="3109" s="2" customFormat="1" ht="16.8" customHeight="1">
      <c r="A3109" s="37"/>
      <c r="B3109" s="43"/>
      <c r="C3109" s="289" t="s">
        <v>165</v>
      </c>
      <c r="D3109" s="290" t="s">
        <v>165</v>
      </c>
      <c r="E3109" s="291" t="s">
        <v>1</v>
      </c>
      <c r="F3109" s="292">
        <v>1</v>
      </c>
      <c r="G3109" s="37"/>
      <c r="H3109" s="43"/>
    </row>
    <row r="3110" s="2" customFormat="1" ht="16.8" customHeight="1">
      <c r="A3110" s="37"/>
      <c r="B3110" s="43"/>
      <c r="C3110" s="293" t="s">
        <v>165</v>
      </c>
      <c r="D3110" s="293" t="s">
        <v>2524</v>
      </c>
      <c r="E3110" s="16" t="s">
        <v>1</v>
      </c>
      <c r="F3110" s="294">
        <v>1</v>
      </c>
      <c r="G3110" s="37"/>
      <c r="H3110" s="43"/>
    </row>
    <row r="3111" s="2" customFormat="1" ht="16.8" customHeight="1">
      <c r="A3111" s="37"/>
      <c r="B3111" s="43"/>
      <c r="C3111" s="289" t="s">
        <v>432</v>
      </c>
      <c r="D3111" s="290" t="s">
        <v>432</v>
      </c>
      <c r="E3111" s="291" t="s">
        <v>1</v>
      </c>
      <c r="F3111" s="292">
        <v>1</v>
      </c>
      <c r="G3111" s="37"/>
      <c r="H3111" s="43"/>
    </row>
    <row r="3112" s="2" customFormat="1" ht="16.8" customHeight="1">
      <c r="A3112" s="37"/>
      <c r="B3112" s="43"/>
      <c r="C3112" s="293" t="s">
        <v>432</v>
      </c>
      <c r="D3112" s="293" t="s">
        <v>433</v>
      </c>
      <c r="E3112" s="16" t="s">
        <v>1</v>
      </c>
      <c r="F3112" s="294">
        <v>1</v>
      </c>
      <c r="G3112" s="37"/>
      <c r="H3112" s="43"/>
    </row>
    <row r="3113" s="2" customFormat="1" ht="16.8" customHeight="1">
      <c r="A3113" s="37"/>
      <c r="B3113" s="43"/>
      <c r="C3113" s="289" t="s">
        <v>447</v>
      </c>
      <c r="D3113" s="290" t="s">
        <v>447</v>
      </c>
      <c r="E3113" s="291" t="s">
        <v>1</v>
      </c>
      <c r="F3113" s="292">
        <v>1</v>
      </c>
      <c r="G3113" s="37"/>
      <c r="H3113" s="43"/>
    </row>
    <row r="3114" s="2" customFormat="1" ht="16.8" customHeight="1">
      <c r="A3114" s="37"/>
      <c r="B3114" s="43"/>
      <c r="C3114" s="293" t="s">
        <v>447</v>
      </c>
      <c r="D3114" s="293" t="s">
        <v>448</v>
      </c>
      <c r="E3114" s="16" t="s">
        <v>1</v>
      </c>
      <c r="F3114" s="294">
        <v>1</v>
      </c>
      <c r="G3114" s="37"/>
      <c r="H3114" s="43"/>
    </row>
    <row r="3115" s="2" customFormat="1" ht="16.8" customHeight="1">
      <c r="A3115" s="37"/>
      <c r="B3115" s="43"/>
      <c r="C3115" s="289" t="s">
        <v>462</v>
      </c>
      <c r="D3115" s="290" t="s">
        <v>462</v>
      </c>
      <c r="E3115" s="291" t="s">
        <v>1</v>
      </c>
      <c r="F3115" s="292">
        <v>1</v>
      </c>
      <c r="G3115" s="37"/>
      <c r="H3115" s="43"/>
    </row>
    <row r="3116" s="2" customFormat="1" ht="16.8" customHeight="1">
      <c r="A3116" s="37"/>
      <c r="B3116" s="43"/>
      <c r="C3116" s="293" t="s">
        <v>462</v>
      </c>
      <c r="D3116" s="293" t="s">
        <v>463</v>
      </c>
      <c r="E3116" s="16" t="s">
        <v>1</v>
      </c>
      <c r="F3116" s="294">
        <v>1</v>
      </c>
      <c r="G3116" s="37"/>
      <c r="H3116" s="43"/>
    </row>
    <row r="3117" s="2" customFormat="1" ht="16.8" customHeight="1">
      <c r="A3117" s="37"/>
      <c r="B3117" s="43"/>
      <c r="C3117" s="289" t="s">
        <v>2554</v>
      </c>
      <c r="D3117" s="290" t="s">
        <v>2554</v>
      </c>
      <c r="E3117" s="291" t="s">
        <v>1</v>
      </c>
      <c r="F3117" s="292">
        <v>1</v>
      </c>
      <c r="G3117" s="37"/>
      <c r="H3117" s="43"/>
    </row>
    <row r="3118" s="2" customFormat="1" ht="16.8" customHeight="1">
      <c r="A3118" s="37"/>
      <c r="B3118" s="43"/>
      <c r="C3118" s="293" t="s">
        <v>2554</v>
      </c>
      <c r="D3118" s="293" t="s">
        <v>2555</v>
      </c>
      <c r="E3118" s="16" t="s">
        <v>1</v>
      </c>
      <c r="F3118" s="294">
        <v>1</v>
      </c>
      <c r="G3118" s="37"/>
      <c r="H3118" s="43"/>
    </row>
    <row r="3119" s="2" customFormat="1" ht="16.8" customHeight="1">
      <c r="A3119" s="37"/>
      <c r="B3119" s="43"/>
      <c r="C3119" s="289" t="s">
        <v>2562</v>
      </c>
      <c r="D3119" s="290" t="s">
        <v>2562</v>
      </c>
      <c r="E3119" s="291" t="s">
        <v>1</v>
      </c>
      <c r="F3119" s="292">
        <v>1</v>
      </c>
      <c r="G3119" s="37"/>
      <c r="H3119" s="43"/>
    </row>
    <row r="3120" s="2" customFormat="1" ht="16.8" customHeight="1">
      <c r="A3120" s="37"/>
      <c r="B3120" s="43"/>
      <c r="C3120" s="293" t="s">
        <v>2562</v>
      </c>
      <c r="D3120" s="293" t="s">
        <v>2563</v>
      </c>
      <c r="E3120" s="16" t="s">
        <v>1</v>
      </c>
      <c r="F3120" s="294">
        <v>1</v>
      </c>
      <c r="G3120" s="37"/>
      <c r="H3120" s="43"/>
    </row>
    <row r="3121" s="2" customFormat="1" ht="16.8" customHeight="1">
      <c r="A3121" s="37"/>
      <c r="B3121" s="43"/>
      <c r="C3121" s="289" t="s">
        <v>2568</v>
      </c>
      <c r="D3121" s="290" t="s">
        <v>2568</v>
      </c>
      <c r="E3121" s="291" t="s">
        <v>1</v>
      </c>
      <c r="F3121" s="292">
        <v>1</v>
      </c>
      <c r="G3121" s="37"/>
      <c r="H3121" s="43"/>
    </row>
    <row r="3122" s="2" customFormat="1" ht="16.8" customHeight="1">
      <c r="A3122" s="37"/>
      <c r="B3122" s="43"/>
      <c r="C3122" s="293" t="s">
        <v>2568</v>
      </c>
      <c r="D3122" s="293" t="s">
        <v>2569</v>
      </c>
      <c r="E3122" s="16" t="s">
        <v>1</v>
      </c>
      <c r="F3122" s="294">
        <v>1</v>
      </c>
      <c r="G3122" s="37"/>
      <c r="H3122" s="43"/>
    </row>
    <row r="3123" s="2" customFormat="1" ht="16.8" customHeight="1">
      <c r="A3123" s="37"/>
      <c r="B3123" s="43"/>
      <c r="C3123" s="289" t="s">
        <v>2535</v>
      </c>
      <c r="D3123" s="290" t="s">
        <v>2535</v>
      </c>
      <c r="E3123" s="291" t="s">
        <v>1</v>
      </c>
      <c r="F3123" s="292">
        <v>1</v>
      </c>
      <c r="G3123" s="37"/>
      <c r="H3123" s="43"/>
    </row>
    <row r="3124" s="2" customFormat="1" ht="16.8" customHeight="1">
      <c r="A3124" s="37"/>
      <c r="B3124" s="43"/>
      <c r="C3124" s="293" t="s">
        <v>2535</v>
      </c>
      <c r="D3124" s="293" t="s">
        <v>80</v>
      </c>
      <c r="E3124" s="16" t="s">
        <v>1</v>
      </c>
      <c r="F3124" s="294">
        <v>1</v>
      </c>
      <c r="G3124" s="37"/>
      <c r="H3124" s="43"/>
    </row>
    <row r="3125" s="2" customFormat="1" ht="16.8" customHeight="1">
      <c r="A3125" s="37"/>
      <c r="B3125" s="43"/>
      <c r="C3125" s="295" t="s">
        <v>2573</v>
      </c>
      <c r="D3125" s="37"/>
      <c r="E3125" s="37"/>
      <c r="F3125" s="37"/>
      <c r="G3125" s="37"/>
      <c r="H3125" s="43"/>
    </row>
    <row r="3126" s="2" customFormat="1" ht="16.8" customHeight="1">
      <c r="A3126" s="37"/>
      <c r="B3126" s="43"/>
      <c r="C3126" s="293" t="s">
        <v>2532</v>
      </c>
      <c r="D3126" s="293" t="s">
        <v>2533</v>
      </c>
      <c r="E3126" s="16" t="s">
        <v>2513</v>
      </c>
      <c r="F3126" s="294">
        <v>1</v>
      </c>
      <c r="G3126" s="37"/>
      <c r="H3126" s="43"/>
    </row>
    <row r="3127" s="2" customFormat="1" ht="16.8" customHeight="1">
      <c r="A3127" s="37"/>
      <c r="B3127" s="43"/>
      <c r="C3127" s="289" t="s">
        <v>2536</v>
      </c>
      <c r="D3127" s="290" t="s">
        <v>2536</v>
      </c>
      <c r="E3127" s="291" t="s">
        <v>1</v>
      </c>
      <c r="F3127" s="292">
        <v>1</v>
      </c>
      <c r="G3127" s="37"/>
      <c r="H3127" s="43"/>
    </row>
    <row r="3128" s="2" customFormat="1" ht="16.8" customHeight="1">
      <c r="A3128" s="37"/>
      <c r="B3128" s="43"/>
      <c r="C3128" s="293" t="s">
        <v>2536</v>
      </c>
      <c r="D3128" s="293" t="s">
        <v>2537</v>
      </c>
      <c r="E3128" s="16" t="s">
        <v>1</v>
      </c>
      <c r="F3128" s="294">
        <v>1</v>
      </c>
      <c r="G3128" s="37"/>
      <c r="H3128" s="43"/>
    </row>
    <row r="3129" s="2" customFormat="1" ht="16.8" customHeight="1">
      <c r="A3129" s="37"/>
      <c r="B3129" s="43"/>
      <c r="C3129" s="289" t="s">
        <v>2538</v>
      </c>
      <c r="D3129" s="290" t="s">
        <v>2538</v>
      </c>
      <c r="E3129" s="291" t="s">
        <v>1</v>
      </c>
      <c r="F3129" s="292">
        <v>1</v>
      </c>
      <c r="G3129" s="37"/>
      <c r="H3129" s="43"/>
    </row>
    <row r="3130" s="2" customFormat="1" ht="16.8" customHeight="1">
      <c r="A3130" s="37"/>
      <c r="B3130" s="43"/>
      <c r="C3130" s="293" t="s">
        <v>2538</v>
      </c>
      <c r="D3130" s="293" t="s">
        <v>80</v>
      </c>
      <c r="E3130" s="16" t="s">
        <v>1</v>
      </c>
      <c r="F3130" s="294">
        <v>1</v>
      </c>
      <c r="G3130" s="37"/>
      <c r="H3130" s="43"/>
    </row>
    <row r="3131" s="2" customFormat="1" ht="16.8" customHeight="1">
      <c r="A3131" s="37"/>
      <c r="B3131" s="43"/>
      <c r="C3131" s="295" t="s">
        <v>2573</v>
      </c>
      <c r="D3131" s="37"/>
      <c r="E3131" s="37"/>
      <c r="F3131" s="37"/>
      <c r="G3131" s="37"/>
      <c r="H3131" s="43"/>
    </row>
    <row r="3132" s="2" customFormat="1" ht="16.8" customHeight="1">
      <c r="A3132" s="37"/>
      <c r="B3132" s="43"/>
      <c r="C3132" s="293" t="s">
        <v>2532</v>
      </c>
      <c r="D3132" s="293" t="s">
        <v>2533</v>
      </c>
      <c r="E3132" s="16" t="s">
        <v>2513</v>
      </c>
      <c r="F3132" s="294">
        <v>1</v>
      </c>
      <c r="G3132" s="37"/>
      <c r="H3132" s="43"/>
    </row>
    <row r="3133" s="2" customFormat="1" ht="16.8" customHeight="1">
      <c r="A3133" s="37"/>
      <c r="B3133" s="43"/>
      <c r="C3133" s="289" t="s">
        <v>2539</v>
      </c>
      <c r="D3133" s="290" t="s">
        <v>2539</v>
      </c>
      <c r="E3133" s="291" t="s">
        <v>1</v>
      </c>
      <c r="F3133" s="292">
        <v>1</v>
      </c>
      <c r="G3133" s="37"/>
      <c r="H3133" s="43"/>
    </row>
    <row r="3134" s="2" customFormat="1" ht="16.8" customHeight="1">
      <c r="A3134" s="37"/>
      <c r="B3134" s="43"/>
      <c r="C3134" s="293" t="s">
        <v>2539</v>
      </c>
      <c r="D3134" s="293" t="s">
        <v>2540</v>
      </c>
      <c r="E3134" s="16" t="s">
        <v>1</v>
      </c>
      <c r="F3134" s="294">
        <v>1</v>
      </c>
      <c r="G3134" s="37"/>
      <c r="H3134" s="43"/>
    </row>
    <row r="3135" s="2" customFormat="1" ht="16.8" customHeight="1">
      <c r="A3135" s="37"/>
      <c r="B3135" s="43"/>
      <c r="C3135" s="289" t="s">
        <v>2541</v>
      </c>
      <c r="D3135" s="290" t="s">
        <v>2541</v>
      </c>
      <c r="E3135" s="291" t="s">
        <v>1</v>
      </c>
      <c r="F3135" s="292">
        <v>1</v>
      </c>
      <c r="G3135" s="37"/>
      <c r="H3135" s="43"/>
    </row>
    <row r="3136" s="2" customFormat="1" ht="16.8" customHeight="1">
      <c r="A3136" s="37"/>
      <c r="B3136" s="43"/>
      <c r="C3136" s="293" t="s">
        <v>2541</v>
      </c>
      <c r="D3136" s="293" t="s">
        <v>80</v>
      </c>
      <c r="E3136" s="16" t="s">
        <v>1</v>
      </c>
      <c r="F3136" s="294">
        <v>1</v>
      </c>
      <c r="G3136" s="37"/>
      <c r="H3136" s="43"/>
    </row>
    <row r="3137" s="2" customFormat="1" ht="16.8" customHeight="1">
      <c r="A3137" s="37"/>
      <c r="B3137" s="43"/>
      <c r="C3137" s="295" t="s">
        <v>2573</v>
      </c>
      <c r="D3137" s="37"/>
      <c r="E3137" s="37"/>
      <c r="F3137" s="37"/>
      <c r="G3137" s="37"/>
      <c r="H3137" s="43"/>
    </row>
    <row r="3138" s="2" customFormat="1" ht="16.8" customHeight="1">
      <c r="A3138" s="37"/>
      <c r="B3138" s="43"/>
      <c r="C3138" s="293" t="s">
        <v>2532</v>
      </c>
      <c r="D3138" s="293" t="s">
        <v>2533</v>
      </c>
      <c r="E3138" s="16" t="s">
        <v>2513</v>
      </c>
      <c r="F3138" s="294">
        <v>1</v>
      </c>
      <c r="G3138" s="37"/>
      <c r="H3138" s="43"/>
    </row>
    <row r="3139" s="2" customFormat="1" ht="16.8" customHeight="1">
      <c r="A3139" s="37"/>
      <c r="B3139" s="43"/>
      <c r="C3139" s="289" t="s">
        <v>2542</v>
      </c>
      <c r="D3139" s="290" t="s">
        <v>2542</v>
      </c>
      <c r="E3139" s="291" t="s">
        <v>1</v>
      </c>
      <c r="F3139" s="292">
        <v>1</v>
      </c>
      <c r="G3139" s="37"/>
      <c r="H3139" s="43"/>
    </row>
    <row r="3140" s="2" customFormat="1" ht="16.8" customHeight="1">
      <c r="A3140" s="37"/>
      <c r="B3140" s="43"/>
      <c r="C3140" s="293" t="s">
        <v>2542</v>
      </c>
      <c r="D3140" s="293" t="s">
        <v>2543</v>
      </c>
      <c r="E3140" s="16" t="s">
        <v>1</v>
      </c>
      <c r="F3140" s="294">
        <v>1</v>
      </c>
      <c r="G3140" s="37"/>
      <c r="H3140" s="43"/>
    </row>
    <row r="3141" s="2" customFormat="1" ht="16.8" customHeight="1">
      <c r="A3141" s="37"/>
      <c r="B3141" s="43"/>
      <c r="C3141" s="289" t="s">
        <v>2544</v>
      </c>
      <c r="D3141" s="290" t="s">
        <v>2544</v>
      </c>
      <c r="E3141" s="291" t="s">
        <v>1</v>
      </c>
      <c r="F3141" s="292">
        <v>1</v>
      </c>
      <c r="G3141" s="37"/>
      <c r="H3141" s="43"/>
    </row>
    <row r="3142" s="2" customFormat="1" ht="16.8" customHeight="1">
      <c r="A3142" s="37"/>
      <c r="B3142" s="43"/>
      <c r="C3142" s="293" t="s">
        <v>2544</v>
      </c>
      <c r="D3142" s="293" t="s">
        <v>80</v>
      </c>
      <c r="E3142" s="16" t="s">
        <v>1</v>
      </c>
      <c r="F3142" s="294">
        <v>1</v>
      </c>
      <c r="G3142" s="37"/>
      <c r="H3142" s="43"/>
    </row>
    <row r="3143" s="2" customFormat="1" ht="16.8" customHeight="1">
      <c r="A3143" s="37"/>
      <c r="B3143" s="43"/>
      <c r="C3143" s="295" t="s">
        <v>2573</v>
      </c>
      <c r="D3143" s="37"/>
      <c r="E3143" s="37"/>
      <c r="F3143" s="37"/>
      <c r="G3143" s="37"/>
      <c r="H3143" s="43"/>
    </row>
    <row r="3144" s="2" customFormat="1" ht="16.8" customHeight="1">
      <c r="A3144" s="37"/>
      <c r="B3144" s="43"/>
      <c r="C3144" s="293" t="s">
        <v>2532</v>
      </c>
      <c r="D3144" s="293" t="s">
        <v>2533</v>
      </c>
      <c r="E3144" s="16" t="s">
        <v>2513</v>
      </c>
      <c r="F3144" s="294">
        <v>1</v>
      </c>
      <c r="G3144" s="37"/>
      <c r="H3144" s="43"/>
    </row>
    <row r="3145" s="2" customFormat="1" ht="16.8" customHeight="1">
      <c r="A3145" s="37"/>
      <c r="B3145" s="43"/>
      <c r="C3145" s="289" t="s">
        <v>2545</v>
      </c>
      <c r="D3145" s="290" t="s">
        <v>2545</v>
      </c>
      <c r="E3145" s="291" t="s">
        <v>1</v>
      </c>
      <c r="F3145" s="292">
        <v>1</v>
      </c>
      <c r="G3145" s="37"/>
      <c r="H3145" s="43"/>
    </row>
    <row r="3146" s="2" customFormat="1" ht="16.8" customHeight="1">
      <c r="A3146" s="37"/>
      <c r="B3146" s="43"/>
      <c r="C3146" s="293" t="s">
        <v>2545</v>
      </c>
      <c r="D3146" s="293" t="s">
        <v>2546</v>
      </c>
      <c r="E3146" s="16" t="s">
        <v>1</v>
      </c>
      <c r="F3146" s="294">
        <v>1</v>
      </c>
      <c r="G3146" s="37"/>
      <c r="H3146" s="43"/>
    </row>
    <row r="3147" s="2" customFormat="1" ht="7.44" customHeight="1">
      <c r="A3147" s="37"/>
      <c r="B3147" s="171"/>
      <c r="C3147" s="172"/>
      <c r="D3147" s="172"/>
      <c r="E3147" s="172"/>
      <c r="F3147" s="172"/>
      <c r="G3147" s="172"/>
      <c r="H3147" s="43"/>
    </row>
    <row r="3148" s="2" customFormat="1">
      <c r="A3148" s="37"/>
      <c r="B3148" s="37"/>
      <c r="C3148" s="37"/>
      <c r="D3148" s="37"/>
      <c r="E3148" s="37"/>
      <c r="F3148" s="37"/>
      <c r="G3148" s="37"/>
      <c r="H3148" s="37"/>
    </row>
  </sheetData>
  <sheetProtection sheet="1" formatColumns="0" formatRows="0" objects="1" scenarios="1" spinCount="100000" saltValue="H451f3ZboNE871kwh6vVkEAlMMSBtnWxCjjfQ9RpEFkD+A3ArVmhJWpceVyzkkUH6oloV5q2ZHFlWGObbJ8V0w==" hashValue="r8LsvJVBaiKeDRtU5ZmzAecLgNWIqh20EUvUQYLW5EKMiwUsGx+QqdIpJ1GEMhMGfRlntdgBnE8AnFbR6bIPEA==" algorithmName="SHA-512" password="CC35"/>
  <mergeCells count="2">
    <mergeCell ref="D5:F5"/>
    <mergeCell ref="D6:F6"/>
  </mergeCells>
  <pageSetup paperSize="9" orientation="portrait" blackAndWhite="1" fitToHeight="100"/>
  <headerFooter>
    <oddFooter>&amp;CStrana &amp;P z &amp;N</oddFooter>
  </headerFooter>
  <drawing r:id="rId1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DESKTOP-O4V1C4L\ntb49</dc:creator>
  <cp:lastModifiedBy>DESKTOP-O4V1C4L\ntb49</cp:lastModifiedBy>
  <dcterms:created xsi:type="dcterms:W3CDTF">2021-01-21T06:19:45Z</dcterms:created>
  <dcterms:modified xsi:type="dcterms:W3CDTF">2021-01-21T06:20:15Z</dcterms:modified>
</cp:coreProperties>
</file>